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.mouhb\Documents\"/>
    </mc:Choice>
  </mc:AlternateContent>
  <bookViews>
    <workbookView xWindow="0" yWindow="0" windowWidth="20490" windowHeight="8445" activeTab="1"/>
  </bookViews>
  <sheets>
    <sheet name="Recipe" sheetId="1" r:id="rId1"/>
    <sheet name="إدخال" sheetId="2" r:id="rId2"/>
  </sheets>
  <externalReferences>
    <externalReference r:id="rId3"/>
  </externalReferences>
  <definedNames>
    <definedName name="_xlnm._FilterDatabase" localSheetId="0" hidden="1">Recipe!$A$1:$H$556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7" i="2" l="1"/>
  <c r="F337" i="2" s="1"/>
  <c r="E336" i="2"/>
  <c r="F336" i="2" s="1"/>
  <c r="E335" i="2"/>
  <c r="F335" i="2" s="1"/>
  <c r="E334" i="2"/>
  <c r="F334" i="2" s="1"/>
  <c r="E333" i="2"/>
  <c r="F333" i="2" s="1"/>
  <c r="E332" i="2"/>
  <c r="F332" i="2" s="1"/>
  <c r="E331" i="2"/>
  <c r="F331" i="2" s="1"/>
  <c r="E330" i="2"/>
  <c r="F330" i="2" s="1"/>
  <c r="E329" i="2"/>
  <c r="F329" i="2" s="1"/>
  <c r="E328" i="2"/>
  <c r="F328" i="2" s="1"/>
  <c r="E327" i="2"/>
  <c r="F327" i="2" s="1"/>
  <c r="E326" i="2"/>
  <c r="F326" i="2" s="1"/>
  <c r="E325" i="2"/>
  <c r="F325" i="2" s="1"/>
  <c r="E324" i="2"/>
  <c r="F324" i="2" s="1"/>
  <c r="E323" i="2"/>
  <c r="F323" i="2" s="1"/>
  <c r="E322" i="2"/>
  <c r="F322" i="2" s="1"/>
  <c r="E321" i="2"/>
  <c r="F321" i="2" s="1"/>
  <c r="E320" i="2"/>
  <c r="F320" i="2" s="1"/>
  <c r="E319" i="2"/>
  <c r="F319" i="2" s="1"/>
  <c r="E318" i="2"/>
  <c r="F318" i="2" s="1"/>
  <c r="E317" i="2"/>
  <c r="F317" i="2" s="1"/>
  <c r="E316" i="2"/>
  <c r="F316" i="2" s="1"/>
  <c r="E315" i="2"/>
  <c r="F315" i="2" s="1"/>
  <c r="E314" i="2"/>
  <c r="F314" i="2" s="1"/>
  <c r="E313" i="2"/>
  <c r="F313" i="2" s="1"/>
  <c r="E312" i="2"/>
  <c r="F312" i="2" s="1"/>
  <c r="E311" i="2"/>
  <c r="F311" i="2" s="1"/>
  <c r="E310" i="2"/>
  <c r="F310" i="2" s="1"/>
  <c r="E309" i="2"/>
  <c r="F309" i="2" s="1"/>
  <c r="E308" i="2"/>
  <c r="F308" i="2" s="1"/>
  <c r="E307" i="2"/>
  <c r="F307" i="2" s="1"/>
  <c r="E306" i="2"/>
  <c r="F306" i="2" s="1"/>
  <c r="E305" i="2"/>
  <c r="F305" i="2" s="1"/>
  <c r="E304" i="2"/>
  <c r="F304" i="2" s="1"/>
  <c r="E303" i="2"/>
  <c r="F303" i="2" s="1"/>
  <c r="E302" i="2"/>
  <c r="F302" i="2" s="1"/>
  <c r="E301" i="2"/>
  <c r="F301" i="2" s="1"/>
  <c r="E300" i="2"/>
  <c r="F300" i="2" s="1"/>
  <c r="E299" i="2"/>
  <c r="F299" i="2" s="1"/>
  <c r="E298" i="2"/>
  <c r="F298" i="2" s="1"/>
  <c r="E297" i="2"/>
  <c r="F297" i="2" s="1"/>
  <c r="E296" i="2"/>
  <c r="F296" i="2" s="1"/>
  <c r="E295" i="2"/>
  <c r="F295" i="2" s="1"/>
  <c r="E294" i="2"/>
  <c r="F294" i="2" s="1"/>
  <c r="E293" i="2"/>
  <c r="F293" i="2" s="1"/>
  <c r="E292" i="2"/>
  <c r="F292" i="2" s="1"/>
  <c r="E291" i="2"/>
  <c r="F291" i="2" s="1"/>
  <c r="E290" i="2"/>
  <c r="F290" i="2" s="1"/>
  <c r="E289" i="2"/>
  <c r="F289" i="2" s="1"/>
  <c r="E288" i="2"/>
  <c r="F288" i="2" s="1"/>
  <c r="E287" i="2"/>
  <c r="F287" i="2" s="1"/>
  <c r="E286" i="2"/>
  <c r="F286" i="2" s="1"/>
  <c r="E285" i="2"/>
  <c r="F285" i="2" s="1"/>
  <c r="E284" i="2"/>
  <c r="F284" i="2" s="1"/>
  <c r="E283" i="2"/>
  <c r="F283" i="2" s="1"/>
  <c r="E282" i="2"/>
  <c r="F282" i="2" s="1"/>
  <c r="E281" i="2"/>
  <c r="F281" i="2" s="1"/>
  <c r="E280" i="2"/>
  <c r="F280" i="2" s="1"/>
  <c r="E279" i="2"/>
  <c r="F279" i="2" s="1"/>
  <c r="E278" i="2"/>
  <c r="F278" i="2" s="1"/>
  <c r="E277" i="2"/>
  <c r="F277" i="2" s="1"/>
  <c r="E276" i="2"/>
  <c r="F276" i="2" s="1"/>
  <c r="E275" i="2"/>
  <c r="F275" i="2" s="1"/>
  <c r="E274" i="2"/>
  <c r="F274" i="2" s="1"/>
  <c r="E273" i="2"/>
  <c r="F273" i="2" s="1"/>
  <c r="E272" i="2"/>
  <c r="F272" i="2" s="1"/>
  <c r="E271" i="2"/>
  <c r="F271" i="2" s="1"/>
  <c r="E270" i="2"/>
  <c r="F270" i="2" s="1"/>
  <c r="E269" i="2"/>
  <c r="F269" i="2" s="1"/>
  <c r="E268" i="2"/>
  <c r="F268" i="2" s="1"/>
  <c r="E267" i="2"/>
  <c r="F267" i="2" s="1"/>
  <c r="E266" i="2"/>
  <c r="F266" i="2" s="1"/>
  <c r="E265" i="2"/>
  <c r="F265" i="2" s="1"/>
  <c r="E264" i="2"/>
  <c r="F264" i="2" s="1"/>
  <c r="E263" i="2"/>
  <c r="F263" i="2" s="1"/>
  <c r="E262" i="2"/>
  <c r="F262" i="2" s="1"/>
  <c r="E261" i="2"/>
  <c r="F261" i="2" s="1"/>
  <c r="E260" i="2"/>
  <c r="F260" i="2" s="1"/>
  <c r="E259" i="2"/>
  <c r="F259" i="2" s="1"/>
  <c r="E258" i="2"/>
  <c r="F258" i="2" s="1"/>
  <c r="E257" i="2"/>
  <c r="F257" i="2" s="1"/>
  <c r="E256" i="2"/>
  <c r="F256" i="2" s="1"/>
  <c r="E255" i="2"/>
  <c r="F255" i="2" s="1"/>
  <c r="E254" i="2"/>
  <c r="F254" i="2" s="1"/>
  <c r="E253" i="2"/>
  <c r="F253" i="2" s="1"/>
  <c r="E252" i="2"/>
  <c r="F252" i="2" s="1"/>
  <c r="E251" i="2"/>
  <c r="F251" i="2" s="1"/>
  <c r="E250" i="2"/>
  <c r="F250" i="2" s="1"/>
  <c r="E249" i="2"/>
  <c r="F249" i="2" s="1"/>
  <c r="E248" i="2"/>
  <c r="F248" i="2" s="1"/>
  <c r="E247" i="2"/>
  <c r="F247" i="2" s="1"/>
  <c r="E246" i="2"/>
  <c r="F246" i="2" s="1"/>
  <c r="E245" i="2"/>
  <c r="F245" i="2" s="1"/>
  <c r="E244" i="2"/>
  <c r="F244" i="2" s="1"/>
  <c r="E243" i="2"/>
  <c r="F243" i="2" s="1"/>
  <c r="E242" i="2"/>
  <c r="F242" i="2" s="1"/>
  <c r="E241" i="2"/>
  <c r="F241" i="2" s="1"/>
  <c r="E240" i="2"/>
  <c r="F240" i="2" s="1"/>
  <c r="E239" i="2"/>
  <c r="F239" i="2" s="1"/>
  <c r="E238" i="2"/>
  <c r="F238" i="2" s="1"/>
  <c r="E237" i="2"/>
  <c r="F237" i="2" s="1"/>
  <c r="E236" i="2"/>
  <c r="F236" i="2" s="1"/>
  <c r="E235" i="2"/>
  <c r="F235" i="2" s="1"/>
  <c r="E234" i="2"/>
  <c r="F234" i="2" s="1"/>
  <c r="E233" i="2"/>
  <c r="F233" i="2" s="1"/>
  <c r="E232" i="2"/>
  <c r="F232" i="2" s="1"/>
  <c r="E231" i="2"/>
  <c r="F231" i="2" s="1"/>
  <c r="E230" i="2"/>
  <c r="F230" i="2" s="1"/>
  <c r="E229" i="2"/>
  <c r="F229" i="2" s="1"/>
  <c r="E228" i="2"/>
  <c r="F228" i="2" s="1"/>
  <c r="E227" i="2"/>
  <c r="F227" i="2" s="1"/>
  <c r="E226" i="2"/>
  <c r="F226" i="2" s="1"/>
  <c r="E225" i="2"/>
  <c r="F225" i="2" s="1"/>
  <c r="E224" i="2"/>
  <c r="F224" i="2" s="1"/>
  <c r="E223" i="2"/>
  <c r="F223" i="2" s="1"/>
  <c r="E222" i="2"/>
  <c r="F222" i="2" s="1"/>
  <c r="E221" i="2"/>
  <c r="F221" i="2" s="1"/>
  <c r="E220" i="2"/>
  <c r="F220" i="2" s="1"/>
  <c r="E219" i="2"/>
  <c r="F219" i="2" s="1"/>
  <c r="E218" i="2"/>
  <c r="F218" i="2" s="1"/>
  <c r="E217" i="2"/>
  <c r="F217" i="2" s="1"/>
  <c r="E216" i="2"/>
  <c r="F216" i="2" s="1"/>
  <c r="E215" i="2"/>
  <c r="F215" i="2" s="1"/>
  <c r="E214" i="2"/>
  <c r="F214" i="2" s="1"/>
  <c r="E213" i="2"/>
  <c r="F213" i="2" s="1"/>
  <c r="E212" i="2"/>
  <c r="F212" i="2" s="1"/>
  <c r="E211" i="2"/>
  <c r="F211" i="2" s="1"/>
  <c r="E210" i="2"/>
  <c r="F210" i="2" s="1"/>
  <c r="E209" i="2"/>
  <c r="F209" i="2" s="1"/>
  <c r="E208" i="2"/>
  <c r="F208" i="2" s="1"/>
  <c r="E207" i="2"/>
  <c r="F207" i="2" s="1"/>
  <c r="E206" i="2"/>
  <c r="F206" i="2" s="1"/>
  <c r="E205" i="2"/>
  <c r="F205" i="2" s="1"/>
  <c r="E204" i="2"/>
  <c r="F204" i="2" s="1"/>
  <c r="E203" i="2"/>
  <c r="F203" i="2" s="1"/>
  <c r="E202" i="2"/>
  <c r="F202" i="2" s="1"/>
  <c r="E201" i="2"/>
  <c r="F201" i="2" s="1"/>
  <c r="E200" i="2"/>
  <c r="F200" i="2" s="1"/>
  <c r="E199" i="2"/>
  <c r="F199" i="2" s="1"/>
  <c r="E198" i="2"/>
  <c r="F198" i="2" s="1"/>
  <c r="E197" i="2"/>
  <c r="F197" i="2" s="1"/>
  <c r="E196" i="2"/>
  <c r="F196" i="2" s="1"/>
  <c r="E195" i="2"/>
  <c r="F195" i="2" s="1"/>
  <c r="E194" i="2"/>
  <c r="F194" i="2" s="1"/>
  <c r="E193" i="2"/>
  <c r="F193" i="2" s="1"/>
  <c r="E192" i="2"/>
  <c r="F192" i="2" s="1"/>
  <c r="E191" i="2"/>
  <c r="F191" i="2" s="1"/>
  <c r="E190" i="2"/>
  <c r="F190" i="2" s="1"/>
  <c r="E189" i="2"/>
  <c r="F189" i="2" s="1"/>
  <c r="E188" i="2"/>
  <c r="F188" i="2" s="1"/>
  <c r="E187" i="2"/>
  <c r="F187" i="2" s="1"/>
  <c r="E186" i="2"/>
  <c r="F186" i="2" s="1"/>
  <c r="E185" i="2"/>
  <c r="F185" i="2" s="1"/>
  <c r="E184" i="2"/>
  <c r="F184" i="2" s="1"/>
  <c r="E183" i="2"/>
  <c r="F183" i="2" s="1"/>
  <c r="E182" i="2"/>
  <c r="F182" i="2" s="1"/>
  <c r="E181" i="2"/>
  <c r="F181" i="2" s="1"/>
  <c r="E180" i="2"/>
  <c r="F180" i="2" s="1"/>
  <c r="E179" i="2"/>
  <c r="F179" i="2" s="1"/>
  <c r="E178" i="2"/>
  <c r="F178" i="2" s="1"/>
  <c r="E177" i="2"/>
  <c r="F177" i="2" s="1"/>
  <c r="E176" i="2"/>
  <c r="F176" i="2" s="1"/>
  <c r="E175" i="2"/>
  <c r="F175" i="2" s="1"/>
  <c r="E174" i="2"/>
  <c r="F174" i="2" s="1"/>
  <c r="E173" i="2"/>
  <c r="F173" i="2" s="1"/>
  <c r="E172" i="2"/>
  <c r="F172" i="2" s="1"/>
  <c r="E171" i="2"/>
  <c r="F171" i="2" s="1"/>
  <c r="E170" i="2"/>
  <c r="F170" i="2" s="1"/>
  <c r="E169" i="2"/>
  <c r="F169" i="2" s="1"/>
  <c r="E168" i="2"/>
  <c r="F168" i="2" s="1"/>
  <c r="E167" i="2"/>
  <c r="F167" i="2" s="1"/>
  <c r="E166" i="2"/>
  <c r="F166" i="2" s="1"/>
  <c r="E165" i="2"/>
  <c r="F165" i="2" s="1"/>
  <c r="E164" i="2"/>
  <c r="F164" i="2" s="1"/>
  <c r="E163" i="2"/>
  <c r="F163" i="2" s="1"/>
  <c r="E162" i="2"/>
  <c r="F162" i="2" s="1"/>
  <c r="E161" i="2"/>
  <c r="F161" i="2" s="1"/>
  <c r="E160" i="2"/>
  <c r="F160" i="2" s="1"/>
  <c r="E159" i="2"/>
  <c r="F159" i="2" s="1"/>
  <c r="E158" i="2"/>
  <c r="F158" i="2" s="1"/>
  <c r="E157" i="2"/>
  <c r="F157" i="2" s="1"/>
  <c r="E156" i="2"/>
  <c r="F156" i="2" s="1"/>
  <c r="E155" i="2"/>
  <c r="F155" i="2" s="1"/>
  <c r="E154" i="2"/>
  <c r="F154" i="2" s="1"/>
  <c r="E153" i="2"/>
  <c r="F153" i="2" s="1"/>
  <c r="E152" i="2"/>
  <c r="F152" i="2" s="1"/>
  <c r="E151" i="2"/>
  <c r="F151" i="2" s="1"/>
  <c r="E150" i="2"/>
  <c r="F150" i="2" s="1"/>
  <c r="E149" i="2"/>
  <c r="F149" i="2" s="1"/>
  <c r="E148" i="2"/>
  <c r="F148" i="2" s="1"/>
  <c r="E147" i="2"/>
  <c r="F147" i="2" s="1"/>
  <c r="E146" i="2"/>
  <c r="F146" i="2" s="1"/>
  <c r="E145" i="2"/>
  <c r="F145" i="2" s="1"/>
  <c r="E144" i="2"/>
  <c r="F144" i="2" s="1"/>
  <c r="E143" i="2"/>
  <c r="F143" i="2" s="1"/>
  <c r="E142" i="2"/>
  <c r="F142" i="2" s="1"/>
  <c r="E141" i="2"/>
  <c r="F141" i="2" s="1"/>
  <c r="E140" i="2"/>
  <c r="F140" i="2" s="1"/>
  <c r="E139" i="2"/>
  <c r="F139" i="2" s="1"/>
  <c r="E138" i="2"/>
  <c r="F138" i="2" s="1"/>
  <c r="E137" i="2"/>
  <c r="F137" i="2" s="1"/>
  <c r="E136" i="2"/>
  <c r="F136" i="2" s="1"/>
  <c r="E135" i="2"/>
  <c r="F135" i="2" s="1"/>
  <c r="E134" i="2"/>
  <c r="F134" i="2" s="1"/>
  <c r="E133" i="2"/>
  <c r="F133" i="2" s="1"/>
  <c r="E132" i="2"/>
  <c r="F132" i="2" s="1"/>
  <c r="E131" i="2"/>
  <c r="F131" i="2" s="1"/>
  <c r="E130" i="2"/>
  <c r="F130" i="2" s="1"/>
  <c r="E129" i="2"/>
  <c r="F129" i="2" s="1"/>
  <c r="E128" i="2"/>
  <c r="F128" i="2" s="1"/>
  <c r="E127" i="2"/>
  <c r="F127" i="2" s="1"/>
  <c r="E126" i="2"/>
  <c r="F126" i="2" s="1"/>
  <c r="E125" i="2"/>
  <c r="F125" i="2" s="1"/>
  <c r="E124" i="2"/>
  <c r="F124" i="2" s="1"/>
  <c r="E123" i="2"/>
  <c r="F123" i="2" s="1"/>
  <c r="E122" i="2"/>
  <c r="F122" i="2" s="1"/>
  <c r="E121" i="2"/>
  <c r="F121" i="2" s="1"/>
  <c r="E120" i="2"/>
  <c r="F120" i="2" s="1"/>
  <c r="E119" i="2"/>
  <c r="F119" i="2" s="1"/>
  <c r="E118" i="2"/>
  <c r="F118" i="2" s="1"/>
  <c r="E117" i="2"/>
  <c r="F117" i="2" s="1"/>
  <c r="E116" i="2"/>
  <c r="F116" i="2" s="1"/>
  <c r="E115" i="2"/>
  <c r="F115" i="2" s="1"/>
  <c r="E114" i="2"/>
  <c r="F114" i="2" s="1"/>
  <c r="E113" i="2"/>
  <c r="F113" i="2" s="1"/>
  <c r="E112" i="2"/>
  <c r="F112" i="2" s="1"/>
  <c r="E111" i="2"/>
  <c r="F111" i="2" s="1"/>
  <c r="E110" i="2"/>
  <c r="F110" i="2" s="1"/>
  <c r="E109" i="2"/>
  <c r="F109" i="2" s="1"/>
  <c r="E108" i="2"/>
  <c r="F108" i="2" s="1"/>
  <c r="E107" i="2"/>
  <c r="F107" i="2" s="1"/>
  <c r="E106" i="2"/>
  <c r="F106" i="2" s="1"/>
  <c r="E105" i="2"/>
  <c r="F105" i="2" s="1"/>
  <c r="E104" i="2"/>
  <c r="F104" i="2" s="1"/>
  <c r="E103" i="2"/>
  <c r="F103" i="2" s="1"/>
  <c r="E102" i="2"/>
  <c r="F102" i="2" s="1"/>
  <c r="E101" i="2"/>
  <c r="F101" i="2" s="1"/>
  <c r="E100" i="2"/>
  <c r="F100" i="2" s="1"/>
  <c r="E99" i="2"/>
  <c r="F99" i="2" s="1"/>
  <c r="E98" i="2"/>
  <c r="F98" i="2" s="1"/>
  <c r="E97" i="2"/>
  <c r="F97" i="2" s="1"/>
  <c r="E96" i="2"/>
  <c r="F96" i="2" s="1"/>
  <c r="E95" i="2"/>
  <c r="F95" i="2" s="1"/>
  <c r="E94" i="2"/>
  <c r="F94" i="2" s="1"/>
  <c r="E93" i="2"/>
  <c r="F93" i="2" s="1"/>
  <c r="E92" i="2"/>
  <c r="F92" i="2" s="1"/>
  <c r="E91" i="2"/>
  <c r="F91" i="2" s="1"/>
  <c r="E90" i="2"/>
  <c r="F90" i="2" s="1"/>
  <c r="E89" i="2"/>
  <c r="F89" i="2" s="1"/>
  <c r="E88" i="2"/>
  <c r="F88" i="2" s="1"/>
  <c r="E87" i="2"/>
  <c r="F87" i="2" s="1"/>
  <c r="E86" i="2"/>
  <c r="F86" i="2" s="1"/>
  <c r="E85" i="2"/>
  <c r="F85" i="2" s="1"/>
  <c r="E84" i="2"/>
  <c r="F84" i="2" s="1"/>
  <c r="E83" i="2"/>
  <c r="F83" i="2" s="1"/>
  <c r="E82" i="2"/>
  <c r="F82" i="2" s="1"/>
  <c r="E81" i="2"/>
  <c r="F81" i="2" s="1"/>
  <c r="E80" i="2"/>
  <c r="F80" i="2" s="1"/>
  <c r="E79" i="2"/>
  <c r="F79" i="2" s="1"/>
  <c r="E78" i="2"/>
  <c r="F78" i="2" s="1"/>
  <c r="E77" i="2"/>
  <c r="F77" i="2" s="1"/>
  <c r="E76" i="2"/>
  <c r="F76" i="2" s="1"/>
  <c r="E75" i="2"/>
  <c r="F75" i="2" s="1"/>
  <c r="E74" i="2"/>
  <c r="F74" i="2" s="1"/>
  <c r="E73" i="2"/>
  <c r="F73" i="2" s="1"/>
  <c r="E72" i="2"/>
  <c r="F72" i="2" s="1"/>
  <c r="E71" i="2"/>
  <c r="F71" i="2" s="1"/>
  <c r="E70" i="2"/>
  <c r="F70" i="2" s="1"/>
  <c r="E69" i="2"/>
  <c r="F69" i="2" s="1"/>
  <c r="E68" i="2"/>
  <c r="F68" i="2" s="1"/>
  <c r="E67" i="2"/>
  <c r="F67" i="2" s="1"/>
  <c r="E66" i="2"/>
  <c r="F66" i="2" s="1"/>
  <c r="E65" i="2"/>
  <c r="F65" i="2" s="1"/>
  <c r="E64" i="2"/>
  <c r="F64" i="2" s="1"/>
  <c r="E63" i="2"/>
  <c r="F63" i="2" s="1"/>
  <c r="E62" i="2"/>
  <c r="F62" i="2" s="1"/>
  <c r="E61" i="2"/>
  <c r="F61" i="2" s="1"/>
  <c r="E60" i="2"/>
  <c r="F60" i="2" s="1"/>
  <c r="E59" i="2"/>
  <c r="F59" i="2" s="1"/>
  <c r="E58" i="2"/>
  <c r="F58" i="2" s="1"/>
  <c r="E57" i="2"/>
  <c r="F57" i="2" s="1"/>
  <c r="E56" i="2"/>
  <c r="F56" i="2" s="1"/>
  <c r="E55" i="2"/>
  <c r="F55" i="2" s="1"/>
  <c r="E54" i="2"/>
  <c r="F54" i="2" s="1"/>
  <c r="E53" i="2"/>
  <c r="F53" i="2" s="1"/>
  <c r="E52" i="2"/>
  <c r="F52" i="2" s="1"/>
  <c r="E51" i="2"/>
  <c r="F51" i="2" s="1"/>
  <c r="E50" i="2"/>
  <c r="F50" i="2" s="1"/>
  <c r="E49" i="2"/>
  <c r="F49" i="2" s="1"/>
  <c r="E48" i="2"/>
  <c r="F48" i="2" s="1"/>
  <c r="E47" i="2"/>
  <c r="F47" i="2" s="1"/>
  <c r="E46" i="2"/>
  <c r="F46" i="2" s="1"/>
  <c r="E45" i="2"/>
  <c r="F45" i="2" s="1"/>
  <c r="E44" i="2"/>
  <c r="F44" i="2" s="1"/>
  <c r="E43" i="2"/>
  <c r="F43" i="2" s="1"/>
  <c r="E42" i="2"/>
  <c r="F42" i="2" s="1"/>
  <c r="E41" i="2"/>
  <c r="F41" i="2" s="1"/>
  <c r="E40" i="2"/>
  <c r="F40" i="2" s="1"/>
  <c r="E39" i="2"/>
  <c r="F39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E4" i="2"/>
  <c r="F4" i="2" s="1"/>
  <c r="E3" i="2"/>
  <c r="F3" i="2" s="1"/>
  <c r="E2" i="2"/>
  <c r="F2" i="2" s="1"/>
  <c r="H556" i="1"/>
  <c r="F556" i="1"/>
  <c r="E556" i="1"/>
  <c r="D556" i="1"/>
  <c r="H555" i="1"/>
  <c r="F555" i="1"/>
  <c r="E555" i="1"/>
  <c r="D555" i="1"/>
  <c r="H554" i="1"/>
  <c r="F554" i="1"/>
  <c r="E554" i="1"/>
  <c r="D554" i="1"/>
  <c r="H553" i="1"/>
  <c r="F553" i="1"/>
  <c r="E553" i="1"/>
  <c r="D553" i="1"/>
  <c r="H552" i="1"/>
  <c r="F552" i="1"/>
  <c r="E552" i="1"/>
  <c r="D552" i="1"/>
  <c r="H551" i="1"/>
  <c r="F551" i="1"/>
  <c r="E551" i="1"/>
  <c r="D551" i="1"/>
  <c r="H550" i="1"/>
  <c r="F550" i="1"/>
  <c r="E550" i="1"/>
  <c r="D550" i="1"/>
  <c r="H549" i="1"/>
  <c r="F549" i="1"/>
  <c r="E549" i="1"/>
  <c r="D549" i="1"/>
  <c r="H548" i="1"/>
  <c r="F548" i="1"/>
  <c r="E548" i="1"/>
  <c r="D548" i="1"/>
  <c r="H547" i="1"/>
  <c r="F547" i="1"/>
  <c r="E547" i="1"/>
  <c r="D547" i="1"/>
  <c r="H546" i="1"/>
  <c r="F546" i="1"/>
  <c r="E546" i="1"/>
  <c r="D546" i="1"/>
  <c r="H545" i="1"/>
  <c r="F545" i="1"/>
  <c r="E545" i="1"/>
  <c r="D545" i="1"/>
  <c r="H544" i="1"/>
  <c r="F544" i="1"/>
  <c r="E544" i="1"/>
  <c r="D544" i="1"/>
  <c r="H543" i="1"/>
  <c r="F543" i="1"/>
  <c r="E543" i="1"/>
  <c r="D543" i="1"/>
  <c r="H542" i="1"/>
  <c r="F542" i="1"/>
  <c r="E542" i="1"/>
  <c r="D542" i="1"/>
  <c r="H541" i="1"/>
  <c r="F541" i="1"/>
  <c r="E541" i="1"/>
  <c r="D541" i="1"/>
  <c r="H540" i="1"/>
  <c r="F540" i="1"/>
  <c r="E540" i="1"/>
  <c r="D540" i="1"/>
  <c r="H539" i="1"/>
  <c r="F539" i="1"/>
  <c r="E539" i="1"/>
  <c r="D539" i="1"/>
  <c r="H538" i="1"/>
  <c r="F538" i="1"/>
  <c r="E538" i="1"/>
  <c r="D538" i="1"/>
  <c r="H537" i="1"/>
  <c r="F537" i="1"/>
  <c r="E537" i="1"/>
  <c r="D537" i="1"/>
  <c r="H536" i="1"/>
  <c r="F536" i="1"/>
  <c r="E536" i="1"/>
  <c r="D536" i="1"/>
  <c r="H535" i="1"/>
  <c r="F535" i="1"/>
  <c r="E535" i="1"/>
  <c r="D535" i="1"/>
  <c r="H534" i="1"/>
  <c r="F534" i="1"/>
  <c r="E534" i="1"/>
  <c r="D534" i="1"/>
  <c r="H533" i="1"/>
  <c r="F533" i="1"/>
  <c r="E533" i="1"/>
  <c r="D533" i="1"/>
  <c r="H532" i="1"/>
  <c r="F532" i="1"/>
  <c r="E532" i="1"/>
  <c r="D532" i="1"/>
  <c r="H531" i="1"/>
  <c r="F531" i="1"/>
  <c r="E531" i="1"/>
  <c r="D531" i="1"/>
  <c r="F530" i="1"/>
  <c r="H530" i="1" s="1"/>
  <c r="E530" i="1"/>
  <c r="D530" i="1"/>
  <c r="F529" i="1"/>
  <c r="H529" i="1" s="1"/>
  <c r="E529" i="1"/>
  <c r="D529" i="1"/>
  <c r="F528" i="1"/>
  <c r="H528" i="1" s="1"/>
  <c r="E528" i="1"/>
  <c r="D528" i="1"/>
  <c r="F527" i="1"/>
  <c r="H527" i="1" s="1"/>
  <c r="E527" i="1"/>
  <c r="D527" i="1"/>
  <c r="F526" i="1"/>
  <c r="H526" i="1" s="1"/>
  <c r="E526" i="1"/>
  <c r="D526" i="1"/>
  <c r="F525" i="1"/>
  <c r="H525" i="1" s="1"/>
  <c r="E525" i="1"/>
  <c r="D525" i="1"/>
  <c r="F524" i="1"/>
  <c r="H524" i="1" s="1"/>
  <c r="E524" i="1"/>
  <c r="D524" i="1"/>
  <c r="F523" i="1"/>
  <c r="H523" i="1" s="1"/>
  <c r="E523" i="1"/>
  <c r="D523" i="1"/>
  <c r="F522" i="1"/>
  <c r="H522" i="1" s="1"/>
  <c r="E522" i="1"/>
  <c r="D522" i="1"/>
  <c r="F521" i="1"/>
  <c r="H521" i="1" s="1"/>
  <c r="E521" i="1"/>
  <c r="D521" i="1"/>
  <c r="F520" i="1"/>
  <c r="H520" i="1" s="1"/>
  <c r="E520" i="1"/>
  <c r="D520" i="1"/>
  <c r="F519" i="1"/>
  <c r="H519" i="1" s="1"/>
  <c r="E519" i="1"/>
  <c r="D519" i="1"/>
  <c r="F518" i="1"/>
  <c r="H518" i="1" s="1"/>
  <c r="E518" i="1"/>
  <c r="D518" i="1"/>
  <c r="F517" i="1"/>
  <c r="H517" i="1" s="1"/>
  <c r="E517" i="1"/>
  <c r="D517" i="1"/>
  <c r="F516" i="1"/>
  <c r="H516" i="1" s="1"/>
  <c r="E516" i="1"/>
  <c r="D516" i="1"/>
  <c r="F515" i="1"/>
  <c r="H515" i="1" s="1"/>
  <c r="E515" i="1"/>
  <c r="D515" i="1"/>
  <c r="F514" i="1"/>
  <c r="H514" i="1" s="1"/>
  <c r="E514" i="1"/>
  <c r="D514" i="1"/>
  <c r="F513" i="1"/>
  <c r="H513" i="1" s="1"/>
  <c r="E513" i="1"/>
  <c r="D513" i="1"/>
  <c r="F512" i="1"/>
  <c r="H512" i="1" s="1"/>
  <c r="E512" i="1"/>
  <c r="D512" i="1"/>
  <c r="F511" i="1"/>
  <c r="H511" i="1" s="1"/>
  <c r="E511" i="1"/>
  <c r="D511" i="1"/>
  <c r="F510" i="1"/>
  <c r="H510" i="1" s="1"/>
  <c r="E510" i="1"/>
  <c r="D510" i="1"/>
  <c r="F509" i="1"/>
  <c r="H509" i="1" s="1"/>
  <c r="E509" i="1"/>
  <c r="D509" i="1"/>
  <c r="F508" i="1"/>
  <c r="H508" i="1" s="1"/>
  <c r="E508" i="1"/>
  <c r="D508" i="1"/>
  <c r="F507" i="1"/>
  <c r="H507" i="1" s="1"/>
  <c r="E507" i="1"/>
  <c r="D507" i="1"/>
  <c r="F506" i="1"/>
  <c r="H506" i="1" s="1"/>
  <c r="E506" i="1"/>
  <c r="D506" i="1"/>
  <c r="F505" i="1"/>
  <c r="H505" i="1" s="1"/>
  <c r="E505" i="1"/>
  <c r="D505" i="1"/>
  <c r="F504" i="1"/>
  <c r="H504" i="1" s="1"/>
  <c r="E504" i="1"/>
  <c r="D504" i="1"/>
  <c r="F503" i="1"/>
  <c r="H503" i="1" s="1"/>
  <c r="E503" i="1"/>
  <c r="D503" i="1"/>
  <c r="F502" i="1"/>
  <c r="H502" i="1" s="1"/>
  <c r="E502" i="1"/>
  <c r="D502" i="1"/>
  <c r="F501" i="1"/>
  <c r="H501" i="1" s="1"/>
  <c r="E501" i="1"/>
  <c r="D501" i="1"/>
  <c r="F500" i="1"/>
  <c r="H500" i="1" s="1"/>
  <c r="E500" i="1"/>
  <c r="D500" i="1"/>
  <c r="F499" i="1"/>
  <c r="H499" i="1" s="1"/>
  <c r="E499" i="1"/>
  <c r="D499" i="1"/>
  <c r="F498" i="1"/>
  <c r="H498" i="1" s="1"/>
  <c r="E498" i="1"/>
  <c r="D498" i="1"/>
  <c r="F497" i="1"/>
  <c r="H497" i="1" s="1"/>
  <c r="E497" i="1"/>
  <c r="D497" i="1"/>
  <c r="F496" i="1"/>
  <c r="H496" i="1" s="1"/>
  <c r="E496" i="1"/>
  <c r="D496" i="1"/>
  <c r="F495" i="1"/>
  <c r="H495" i="1" s="1"/>
  <c r="E495" i="1"/>
  <c r="D495" i="1"/>
  <c r="F494" i="1"/>
  <c r="H494" i="1" s="1"/>
  <c r="E494" i="1"/>
  <c r="D494" i="1"/>
  <c r="F493" i="1"/>
  <c r="H493" i="1" s="1"/>
  <c r="E493" i="1"/>
  <c r="D493" i="1"/>
  <c r="F492" i="1"/>
  <c r="H492" i="1" s="1"/>
  <c r="E492" i="1"/>
  <c r="D492" i="1"/>
  <c r="F491" i="1"/>
  <c r="H491" i="1" s="1"/>
  <c r="E491" i="1"/>
  <c r="D491" i="1"/>
  <c r="F490" i="1"/>
  <c r="H490" i="1" s="1"/>
  <c r="E490" i="1"/>
  <c r="D490" i="1"/>
  <c r="F489" i="1"/>
  <c r="H489" i="1" s="1"/>
  <c r="E489" i="1"/>
  <c r="D489" i="1"/>
  <c r="F488" i="1"/>
  <c r="H488" i="1" s="1"/>
  <c r="E488" i="1"/>
  <c r="D488" i="1"/>
  <c r="F487" i="1"/>
  <c r="H487" i="1" s="1"/>
  <c r="E487" i="1"/>
  <c r="D487" i="1"/>
  <c r="F486" i="1"/>
  <c r="H486" i="1" s="1"/>
  <c r="E486" i="1"/>
  <c r="D486" i="1"/>
  <c r="F485" i="1"/>
  <c r="H485" i="1" s="1"/>
  <c r="E485" i="1"/>
  <c r="D485" i="1"/>
  <c r="F484" i="1"/>
  <c r="H484" i="1" s="1"/>
  <c r="E484" i="1"/>
  <c r="D484" i="1"/>
  <c r="F483" i="1"/>
  <c r="H483" i="1" s="1"/>
  <c r="E483" i="1"/>
  <c r="D483" i="1"/>
  <c r="F482" i="1"/>
  <c r="H482" i="1" s="1"/>
  <c r="E482" i="1"/>
  <c r="D482" i="1"/>
  <c r="F481" i="1"/>
  <c r="H481" i="1" s="1"/>
  <c r="E481" i="1"/>
  <c r="D481" i="1"/>
  <c r="F480" i="1"/>
  <c r="H480" i="1" s="1"/>
  <c r="E480" i="1"/>
  <c r="D480" i="1"/>
  <c r="F479" i="1"/>
  <c r="H479" i="1" s="1"/>
  <c r="E479" i="1"/>
  <c r="D479" i="1"/>
  <c r="F478" i="1"/>
  <c r="H478" i="1" s="1"/>
  <c r="E478" i="1"/>
  <c r="D478" i="1"/>
  <c r="F477" i="1"/>
  <c r="H477" i="1" s="1"/>
  <c r="E477" i="1"/>
  <c r="D477" i="1"/>
  <c r="F476" i="1"/>
  <c r="H476" i="1" s="1"/>
  <c r="E476" i="1"/>
  <c r="D476" i="1"/>
  <c r="F475" i="1"/>
  <c r="H475" i="1" s="1"/>
  <c r="E475" i="1"/>
  <c r="D475" i="1"/>
  <c r="F474" i="1"/>
  <c r="H474" i="1" s="1"/>
  <c r="E474" i="1"/>
  <c r="D474" i="1"/>
  <c r="F473" i="1"/>
  <c r="H473" i="1" s="1"/>
  <c r="E473" i="1"/>
  <c r="D473" i="1"/>
  <c r="F472" i="1"/>
  <c r="H472" i="1" s="1"/>
  <c r="E472" i="1"/>
  <c r="D472" i="1"/>
  <c r="F471" i="1"/>
  <c r="H471" i="1" s="1"/>
  <c r="E471" i="1"/>
  <c r="D471" i="1"/>
  <c r="F470" i="1"/>
  <c r="H470" i="1" s="1"/>
  <c r="E470" i="1"/>
  <c r="D470" i="1"/>
  <c r="F469" i="1"/>
  <c r="H469" i="1" s="1"/>
  <c r="E469" i="1"/>
  <c r="D469" i="1"/>
  <c r="F468" i="1"/>
  <c r="H468" i="1" s="1"/>
  <c r="E468" i="1"/>
  <c r="D468" i="1"/>
  <c r="F467" i="1"/>
  <c r="H467" i="1" s="1"/>
  <c r="E467" i="1"/>
  <c r="D467" i="1"/>
  <c r="F466" i="1"/>
  <c r="H466" i="1" s="1"/>
  <c r="E466" i="1"/>
  <c r="D466" i="1"/>
  <c r="F465" i="1"/>
  <c r="H465" i="1" s="1"/>
  <c r="E465" i="1"/>
  <c r="D465" i="1"/>
  <c r="F464" i="1"/>
  <c r="H464" i="1" s="1"/>
  <c r="E464" i="1"/>
  <c r="D464" i="1"/>
  <c r="F463" i="1"/>
  <c r="H463" i="1" s="1"/>
  <c r="E463" i="1"/>
  <c r="D463" i="1"/>
  <c r="F462" i="1"/>
  <c r="H462" i="1" s="1"/>
  <c r="E462" i="1"/>
  <c r="D462" i="1"/>
  <c r="F461" i="1"/>
  <c r="H461" i="1" s="1"/>
  <c r="E461" i="1"/>
  <c r="D461" i="1"/>
  <c r="F460" i="1"/>
  <c r="H460" i="1" s="1"/>
  <c r="E460" i="1"/>
  <c r="D460" i="1"/>
  <c r="F459" i="1"/>
  <c r="H459" i="1" s="1"/>
  <c r="E459" i="1"/>
  <c r="D459" i="1"/>
  <c r="F458" i="1"/>
  <c r="H458" i="1" s="1"/>
  <c r="E458" i="1"/>
  <c r="D458" i="1"/>
  <c r="F457" i="1"/>
  <c r="H457" i="1" s="1"/>
  <c r="E457" i="1"/>
  <c r="D457" i="1"/>
  <c r="F456" i="1"/>
  <c r="H456" i="1" s="1"/>
  <c r="E456" i="1"/>
  <c r="D456" i="1"/>
  <c r="F455" i="1"/>
  <c r="H455" i="1" s="1"/>
  <c r="E455" i="1"/>
  <c r="D455" i="1"/>
  <c r="F454" i="1"/>
  <c r="H454" i="1" s="1"/>
  <c r="E454" i="1"/>
  <c r="D454" i="1"/>
  <c r="F453" i="1"/>
  <c r="H453" i="1" s="1"/>
  <c r="E453" i="1"/>
  <c r="D453" i="1"/>
  <c r="F452" i="1"/>
  <c r="H452" i="1" s="1"/>
  <c r="E452" i="1"/>
  <c r="D452" i="1"/>
  <c r="F451" i="1"/>
  <c r="H451" i="1" s="1"/>
  <c r="E451" i="1"/>
  <c r="D451" i="1"/>
  <c r="F450" i="1"/>
  <c r="H450" i="1" s="1"/>
  <c r="E450" i="1"/>
  <c r="D450" i="1"/>
  <c r="F449" i="1"/>
  <c r="H449" i="1" s="1"/>
  <c r="E449" i="1"/>
  <c r="D449" i="1"/>
  <c r="F448" i="1"/>
  <c r="H448" i="1" s="1"/>
  <c r="E448" i="1"/>
  <c r="D448" i="1"/>
  <c r="F447" i="1"/>
  <c r="H447" i="1" s="1"/>
  <c r="E447" i="1"/>
  <c r="D447" i="1"/>
  <c r="F446" i="1"/>
  <c r="H446" i="1" s="1"/>
  <c r="E446" i="1"/>
  <c r="D446" i="1"/>
  <c r="H445" i="1"/>
  <c r="F445" i="1"/>
  <c r="E445" i="1"/>
  <c r="D445" i="1"/>
  <c r="H444" i="1"/>
  <c r="F444" i="1"/>
  <c r="E444" i="1"/>
  <c r="D444" i="1"/>
  <c r="H443" i="1"/>
  <c r="F443" i="1"/>
  <c r="E443" i="1"/>
  <c r="D443" i="1"/>
  <c r="H442" i="1"/>
  <c r="F442" i="1"/>
  <c r="E442" i="1"/>
  <c r="D442" i="1"/>
  <c r="H441" i="1"/>
  <c r="F441" i="1"/>
  <c r="E441" i="1"/>
  <c r="D441" i="1"/>
  <c r="H440" i="1"/>
  <c r="F440" i="1"/>
  <c r="E440" i="1"/>
  <c r="D440" i="1"/>
  <c r="H439" i="1"/>
  <c r="F439" i="1"/>
  <c r="E439" i="1"/>
  <c r="D439" i="1"/>
  <c r="H438" i="1"/>
  <c r="F438" i="1"/>
  <c r="E438" i="1"/>
  <c r="D438" i="1"/>
  <c r="H437" i="1"/>
  <c r="F437" i="1"/>
  <c r="E437" i="1"/>
  <c r="D437" i="1"/>
  <c r="H436" i="1"/>
  <c r="F436" i="1"/>
  <c r="E436" i="1"/>
  <c r="D436" i="1"/>
  <c r="H435" i="1"/>
  <c r="F435" i="1"/>
  <c r="E435" i="1"/>
  <c r="D435" i="1"/>
  <c r="H434" i="1"/>
  <c r="F434" i="1"/>
  <c r="E434" i="1"/>
  <c r="D434" i="1"/>
  <c r="H433" i="1"/>
  <c r="F433" i="1"/>
  <c r="E433" i="1"/>
  <c r="D433" i="1"/>
  <c r="H432" i="1"/>
  <c r="F432" i="1"/>
  <c r="E432" i="1"/>
  <c r="D432" i="1"/>
  <c r="H431" i="1"/>
  <c r="F431" i="1"/>
  <c r="E431" i="1"/>
  <c r="D431" i="1"/>
  <c r="H430" i="1"/>
  <c r="F430" i="1"/>
  <c r="E430" i="1"/>
  <c r="D430" i="1"/>
  <c r="H429" i="1"/>
  <c r="F429" i="1"/>
  <c r="E429" i="1"/>
  <c r="D429" i="1"/>
  <c r="F428" i="1"/>
  <c r="H428" i="1" s="1"/>
  <c r="E428" i="1"/>
  <c r="D428" i="1"/>
  <c r="F427" i="1"/>
  <c r="H427" i="1" s="1"/>
  <c r="E427" i="1"/>
  <c r="D427" i="1"/>
  <c r="F426" i="1"/>
  <c r="H426" i="1" s="1"/>
  <c r="E426" i="1"/>
  <c r="D426" i="1"/>
  <c r="F425" i="1"/>
  <c r="H425" i="1" s="1"/>
  <c r="E425" i="1"/>
  <c r="D425" i="1"/>
  <c r="F424" i="1"/>
  <c r="H424" i="1" s="1"/>
  <c r="E424" i="1"/>
  <c r="D424" i="1"/>
  <c r="F423" i="1"/>
  <c r="H423" i="1" s="1"/>
  <c r="E423" i="1"/>
  <c r="D423" i="1"/>
  <c r="F422" i="1"/>
  <c r="H422" i="1" s="1"/>
  <c r="E422" i="1"/>
  <c r="D422" i="1"/>
  <c r="F421" i="1"/>
  <c r="H421" i="1" s="1"/>
  <c r="E421" i="1"/>
  <c r="D421" i="1"/>
  <c r="F420" i="1"/>
  <c r="H420" i="1" s="1"/>
  <c r="E420" i="1"/>
  <c r="D420" i="1"/>
  <c r="F419" i="1"/>
  <c r="H419" i="1" s="1"/>
  <c r="E419" i="1"/>
  <c r="D419" i="1"/>
  <c r="F418" i="1"/>
  <c r="H418" i="1" s="1"/>
  <c r="E418" i="1"/>
  <c r="D418" i="1"/>
  <c r="F417" i="1"/>
  <c r="H417" i="1" s="1"/>
  <c r="E417" i="1"/>
  <c r="D417" i="1"/>
  <c r="F416" i="1"/>
  <c r="H416" i="1" s="1"/>
  <c r="E416" i="1"/>
  <c r="D416" i="1"/>
  <c r="F415" i="1"/>
  <c r="H415" i="1" s="1"/>
  <c r="E415" i="1"/>
  <c r="D415" i="1"/>
  <c r="F414" i="1"/>
  <c r="H414" i="1" s="1"/>
  <c r="E414" i="1"/>
  <c r="D414" i="1"/>
  <c r="F413" i="1"/>
  <c r="H413" i="1" s="1"/>
  <c r="E413" i="1"/>
  <c r="D413" i="1"/>
  <c r="F412" i="1"/>
  <c r="H412" i="1" s="1"/>
  <c r="E412" i="1"/>
  <c r="D412" i="1"/>
  <c r="F411" i="1"/>
  <c r="H411" i="1" s="1"/>
  <c r="E411" i="1"/>
  <c r="D411" i="1"/>
  <c r="F410" i="1"/>
  <c r="H410" i="1" s="1"/>
  <c r="E410" i="1"/>
  <c r="D410" i="1"/>
  <c r="F409" i="1"/>
  <c r="H409" i="1" s="1"/>
  <c r="E409" i="1"/>
  <c r="D409" i="1"/>
  <c r="F408" i="1"/>
  <c r="H408" i="1" s="1"/>
  <c r="E408" i="1"/>
  <c r="D408" i="1"/>
  <c r="F407" i="1"/>
  <c r="H407" i="1" s="1"/>
  <c r="E407" i="1"/>
  <c r="D407" i="1"/>
  <c r="F406" i="1"/>
  <c r="H406" i="1" s="1"/>
  <c r="E406" i="1"/>
  <c r="D406" i="1"/>
  <c r="F405" i="1"/>
  <c r="H405" i="1" s="1"/>
  <c r="E405" i="1"/>
  <c r="D405" i="1"/>
  <c r="F404" i="1"/>
  <c r="H404" i="1" s="1"/>
  <c r="E404" i="1"/>
  <c r="D404" i="1"/>
  <c r="F403" i="1"/>
  <c r="H403" i="1" s="1"/>
  <c r="E403" i="1"/>
  <c r="D403" i="1"/>
  <c r="F402" i="1"/>
  <c r="H402" i="1" s="1"/>
  <c r="E402" i="1"/>
  <c r="D402" i="1"/>
  <c r="F401" i="1"/>
  <c r="H401" i="1" s="1"/>
  <c r="E401" i="1"/>
  <c r="D401" i="1"/>
  <c r="F400" i="1"/>
  <c r="H400" i="1" s="1"/>
  <c r="E400" i="1"/>
  <c r="D400" i="1"/>
  <c r="F399" i="1"/>
  <c r="H399" i="1" s="1"/>
  <c r="E399" i="1"/>
  <c r="D399" i="1"/>
  <c r="F398" i="1"/>
  <c r="H398" i="1" s="1"/>
  <c r="E398" i="1"/>
  <c r="D398" i="1"/>
  <c r="F397" i="1"/>
  <c r="H397" i="1" s="1"/>
  <c r="E397" i="1"/>
  <c r="D397" i="1"/>
  <c r="F396" i="1"/>
  <c r="H396" i="1" s="1"/>
  <c r="E396" i="1"/>
  <c r="D396" i="1"/>
  <c r="F395" i="1"/>
  <c r="H395" i="1" s="1"/>
  <c r="E395" i="1"/>
  <c r="D395" i="1"/>
  <c r="F394" i="1"/>
  <c r="H394" i="1" s="1"/>
  <c r="E394" i="1"/>
  <c r="D394" i="1"/>
  <c r="F393" i="1"/>
  <c r="H393" i="1" s="1"/>
  <c r="E393" i="1"/>
  <c r="D393" i="1"/>
  <c r="F392" i="1"/>
  <c r="H392" i="1" s="1"/>
  <c r="E392" i="1"/>
  <c r="D392" i="1"/>
  <c r="F391" i="1"/>
  <c r="H391" i="1" s="1"/>
  <c r="E391" i="1"/>
  <c r="D391" i="1"/>
  <c r="F390" i="1"/>
  <c r="H390" i="1" s="1"/>
  <c r="E390" i="1"/>
  <c r="D390" i="1"/>
  <c r="F389" i="1"/>
  <c r="H389" i="1" s="1"/>
  <c r="E389" i="1"/>
  <c r="D389" i="1"/>
  <c r="F388" i="1"/>
  <c r="H388" i="1" s="1"/>
  <c r="E388" i="1"/>
  <c r="D388" i="1"/>
  <c r="F387" i="1"/>
  <c r="H387" i="1" s="1"/>
  <c r="E387" i="1"/>
  <c r="D387" i="1"/>
  <c r="F386" i="1"/>
  <c r="H386" i="1" s="1"/>
  <c r="E386" i="1"/>
  <c r="D386" i="1"/>
  <c r="F385" i="1"/>
  <c r="H385" i="1" s="1"/>
  <c r="E385" i="1"/>
  <c r="D385" i="1"/>
  <c r="F384" i="1"/>
  <c r="H384" i="1" s="1"/>
  <c r="E384" i="1"/>
  <c r="D384" i="1"/>
  <c r="F383" i="1"/>
  <c r="H383" i="1" s="1"/>
  <c r="E383" i="1"/>
  <c r="D383" i="1"/>
  <c r="F382" i="1"/>
  <c r="H382" i="1" s="1"/>
  <c r="E382" i="1"/>
  <c r="D382" i="1"/>
  <c r="F381" i="1"/>
  <c r="H381" i="1" s="1"/>
  <c r="E381" i="1"/>
  <c r="D381" i="1"/>
  <c r="F380" i="1"/>
  <c r="H380" i="1" s="1"/>
  <c r="E380" i="1"/>
  <c r="D380" i="1"/>
  <c r="F379" i="1"/>
  <c r="H379" i="1" s="1"/>
  <c r="E379" i="1"/>
  <c r="D379" i="1"/>
  <c r="F378" i="1"/>
  <c r="H378" i="1" s="1"/>
  <c r="E378" i="1"/>
  <c r="D378" i="1"/>
  <c r="F377" i="1"/>
  <c r="H377" i="1" s="1"/>
  <c r="E377" i="1"/>
  <c r="D377" i="1"/>
  <c r="F376" i="1"/>
  <c r="H376" i="1" s="1"/>
  <c r="E376" i="1"/>
  <c r="D376" i="1"/>
  <c r="F375" i="1"/>
  <c r="H375" i="1" s="1"/>
  <c r="E375" i="1"/>
  <c r="D375" i="1"/>
  <c r="F374" i="1"/>
  <c r="H374" i="1" s="1"/>
  <c r="E374" i="1"/>
  <c r="D374" i="1"/>
  <c r="F373" i="1"/>
  <c r="H373" i="1" s="1"/>
  <c r="E373" i="1"/>
  <c r="D373" i="1"/>
  <c r="F372" i="1"/>
  <c r="H372" i="1" s="1"/>
  <c r="E372" i="1"/>
  <c r="D372" i="1"/>
  <c r="F371" i="1"/>
  <c r="H371" i="1" s="1"/>
  <c r="E371" i="1"/>
  <c r="D371" i="1"/>
  <c r="F370" i="1"/>
  <c r="H370" i="1" s="1"/>
  <c r="E370" i="1"/>
  <c r="D370" i="1"/>
  <c r="F369" i="1"/>
  <c r="H369" i="1" s="1"/>
  <c r="E369" i="1"/>
  <c r="D369" i="1"/>
  <c r="F368" i="1"/>
  <c r="H368" i="1" s="1"/>
  <c r="E368" i="1"/>
  <c r="D368" i="1"/>
  <c r="F367" i="1"/>
  <c r="H367" i="1" s="1"/>
  <c r="E367" i="1"/>
  <c r="D367" i="1"/>
  <c r="F366" i="1"/>
  <c r="H366" i="1" s="1"/>
  <c r="E366" i="1"/>
  <c r="D366" i="1"/>
  <c r="F365" i="1"/>
  <c r="H365" i="1" s="1"/>
  <c r="E365" i="1"/>
  <c r="D365" i="1"/>
  <c r="F364" i="1"/>
  <c r="H364" i="1" s="1"/>
  <c r="E364" i="1"/>
  <c r="D364" i="1"/>
  <c r="F363" i="1"/>
  <c r="H363" i="1" s="1"/>
  <c r="E363" i="1"/>
  <c r="D363" i="1"/>
  <c r="F362" i="1"/>
  <c r="H362" i="1" s="1"/>
  <c r="E362" i="1"/>
  <c r="D362" i="1"/>
  <c r="F361" i="1"/>
  <c r="H361" i="1" s="1"/>
  <c r="E361" i="1"/>
  <c r="D361" i="1"/>
  <c r="F360" i="1"/>
  <c r="H360" i="1" s="1"/>
  <c r="E360" i="1"/>
  <c r="D360" i="1"/>
  <c r="F359" i="1"/>
  <c r="H359" i="1" s="1"/>
  <c r="E359" i="1"/>
  <c r="D359" i="1"/>
  <c r="F358" i="1"/>
  <c r="H358" i="1" s="1"/>
  <c r="E358" i="1"/>
  <c r="D358" i="1"/>
  <c r="F357" i="1"/>
  <c r="H357" i="1" s="1"/>
  <c r="E357" i="1"/>
  <c r="D357" i="1"/>
  <c r="F356" i="1"/>
  <c r="H356" i="1" s="1"/>
  <c r="E356" i="1"/>
  <c r="D356" i="1"/>
  <c r="F355" i="1"/>
  <c r="H355" i="1" s="1"/>
  <c r="E355" i="1"/>
  <c r="D355" i="1"/>
  <c r="F354" i="1"/>
  <c r="H354" i="1" s="1"/>
  <c r="E354" i="1"/>
  <c r="D354" i="1"/>
  <c r="F353" i="1"/>
  <c r="H353" i="1" s="1"/>
  <c r="E353" i="1"/>
  <c r="D353" i="1"/>
  <c r="F352" i="1"/>
  <c r="H352" i="1" s="1"/>
  <c r="E352" i="1"/>
  <c r="D352" i="1"/>
  <c r="F351" i="1"/>
  <c r="H351" i="1" s="1"/>
  <c r="E351" i="1"/>
  <c r="D351" i="1"/>
  <c r="F350" i="1"/>
  <c r="H350" i="1" s="1"/>
  <c r="E350" i="1"/>
  <c r="D350" i="1"/>
  <c r="F349" i="1"/>
  <c r="H349" i="1" s="1"/>
  <c r="E349" i="1"/>
  <c r="D349" i="1"/>
  <c r="F348" i="1"/>
  <c r="H348" i="1" s="1"/>
  <c r="E348" i="1"/>
  <c r="D348" i="1"/>
  <c r="F347" i="1"/>
  <c r="H347" i="1" s="1"/>
  <c r="E347" i="1"/>
  <c r="D347" i="1"/>
  <c r="F346" i="1"/>
  <c r="H346" i="1" s="1"/>
  <c r="E346" i="1"/>
  <c r="D346" i="1"/>
  <c r="F345" i="1"/>
  <c r="H345" i="1" s="1"/>
  <c r="E345" i="1"/>
  <c r="D345" i="1"/>
  <c r="F344" i="1"/>
  <c r="H344" i="1" s="1"/>
  <c r="E344" i="1"/>
  <c r="D344" i="1"/>
  <c r="F343" i="1"/>
  <c r="H343" i="1" s="1"/>
  <c r="E343" i="1"/>
  <c r="D343" i="1"/>
  <c r="F342" i="1"/>
  <c r="H342" i="1" s="1"/>
  <c r="E342" i="1"/>
  <c r="D342" i="1"/>
  <c r="F341" i="1"/>
  <c r="H341" i="1" s="1"/>
  <c r="E341" i="1"/>
  <c r="D341" i="1"/>
  <c r="F340" i="1"/>
  <c r="H340" i="1" s="1"/>
  <c r="E340" i="1"/>
  <c r="D340" i="1"/>
  <c r="F339" i="1"/>
  <c r="H339" i="1" s="1"/>
  <c r="E339" i="1"/>
  <c r="D339" i="1"/>
  <c r="F338" i="1"/>
  <c r="H338" i="1" s="1"/>
  <c r="E338" i="1"/>
  <c r="D338" i="1"/>
  <c r="F337" i="1"/>
  <c r="H337" i="1" s="1"/>
  <c r="E337" i="1"/>
  <c r="D337" i="1"/>
  <c r="F336" i="1"/>
  <c r="H336" i="1" s="1"/>
  <c r="E336" i="1"/>
  <c r="D336" i="1"/>
  <c r="F335" i="1"/>
  <c r="H335" i="1" s="1"/>
  <c r="E335" i="1"/>
  <c r="D335" i="1"/>
  <c r="F334" i="1"/>
  <c r="H334" i="1" s="1"/>
  <c r="E334" i="1"/>
  <c r="D334" i="1"/>
  <c r="F333" i="1"/>
  <c r="H333" i="1" s="1"/>
  <c r="E333" i="1"/>
  <c r="D333" i="1"/>
  <c r="F332" i="1"/>
  <c r="H332" i="1" s="1"/>
  <c r="E332" i="1"/>
  <c r="D332" i="1"/>
  <c r="F331" i="1"/>
  <c r="H331" i="1" s="1"/>
  <c r="E331" i="1"/>
  <c r="D331" i="1"/>
  <c r="F330" i="1"/>
  <c r="H330" i="1" s="1"/>
  <c r="E330" i="1"/>
  <c r="D330" i="1"/>
  <c r="F329" i="1"/>
  <c r="H329" i="1" s="1"/>
  <c r="E329" i="1"/>
  <c r="D329" i="1"/>
  <c r="F328" i="1"/>
  <c r="H328" i="1" s="1"/>
  <c r="E328" i="1"/>
  <c r="D328" i="1"/>
  <c r="F327" i="1"/>
  <c r="H327" i="1" s="1"/>
  <c r="E327" i="1"/>
  <c r="D327" i="1"/>
  <c r="F326" i="1"/>
  <c r="H326" i="1" s="1"/>
  <c r="E326" i="1"/>
  <c r="D326" i="1"/>
  <c r="F325" i="1"/>
  <c r="H325" i="1" s="1"/>
  <c r="E325" i="1"/>
  <c r="D325" i="1"/>
  <c r="F324" i="1"/>
  <c r="H324" i="1" s="1"/>
  <c r="E324" i="1"/>
  <c r="D324" i="1"/>
  <c r="F323" i="1"/>
  <c r="H323" i="1" s="1"/>
  <c r="E323" i="1"/>
  <c r="D323" i="1"/>
  <c r="F322" i="1"/>
  <c r="H322" i="1" s="1"/>
  <c r="E322" i="1"/>
  <c r="D322" i="1"/>
  <c r="F321" i="1"/>
  <c r="H321" i="1" s="1"/>
  <c r="E321" i="1"/>
  <c r="D321" i="1"/>
  <c r="F320" i="1"/>
  <c r="H320" i="1" s="1"/>
  <c r="E320" i="1"/>
  <c r="D320" i="1"/>
  <c r="F319" i="1"/>
  <c r="H319" i="1" s="1"/>
  <c r="E319" i="1"/>
  <c r="D319" i="1"/>
  <c r="F318" i="1"/>
  <c r="H318" i="1" s="1"/>
  <c r="E318" i="1"/>
  <c r="D318" i="1"/>
  <c r="F317" i="1"/>
  <c r="H317" i="1" s="1"/>
  <c r="E317" i="1"/>
  <c r="D317" i="1"/>
  <c r="F316" i="1"/>
  <c r="H316" i="1" s="1"/>
  <c r="E316" i="1"/>
  <c r="D316" i="1"/>
  <c r="F315" i="1"/>
  <c r="H315" i="1" s="1"/>
  <c r="E315" i="1"/>
  <c r="D315" i="1"/>
  <c r="F314" i="1"/>
  <c r="H314" i="1" s="1"/>
  <c r="E314" i="1"/>
  <c r="D314" i="1"/>
  <c r="F313" i="1"/>
  <c r="H313" i="1" s="1"/>
  <c r="E313" i="1"/>
  <c r="D313" i="1"/>
  <c r="F312" i="1"/>
  <c r="H312" i="1" s="1"/>
  <c r="E312" i="1"/>
  <c r="D312" i="1"/>
  <c r="F311" i="1"/>
  <c r="H311" i="1" s="1"/>
  <c r="E311" i="1"/>
  <c r="D311" i="1"/>
  <c r="F310" i="1"/>
  <c r="H310" i="1" s="1"/>
  <c r="E310" i="1"/>
  <c r="D310" i="1"/>
  <c r="F309" i="1"/>
  <c r="H309" i="1" s="1"/>
  <c r="E309" i="1"/>
  <c r="D309" i="1"/>
  <c r="F308" i="1"/>
  <c r="H308" i="1" s="1"/>
  <c r="E308" i="1"/>
  <c r="D308" i="1"/>
  <c r="F307" i="1"/>
  <c r="H307" i="1" s="1"/>
  <c r="E307" i="1"/>
  <c r="D307" i="1"/>
  <c r="F306" i="1"/>
  <c r="H306" i="1" s="1"/>
  <c r="E306" i="1"/>
  <c r="D306" i="1"/>
  <c r="F305" i="1"/>
  <c r="H305" i="1" s="1"/>
  <c r="E305" i="1"/>
  <c r="D305" i="1"/>
  <c r="F304" i="1"/>
  <c r="H304" i="1" s="1"/>
  <c r="E304" i="1"/>
  <c r="D304" i="1"/>
  <c r="F303" i="1"/>
  <c r="H303" i="1" s="1"/>
  <c r="E303" i="1"/>
  <c r="D303" i="1"/>
  <c r="F302" i="1"/>
  <c r="H302" i="1" s="1"/>
  <c r="E302" i="1"/>
  <c r="D302" i="1"/>
  <c r="F301" i="1"/>
  <c r="H301" i="1" s="1"/>
  <c r="E301" i="1"/>
  <c r="D301" i="1"/>
  <c r="F300" i="1"/>
  <c r="H300" i="1" s="1"/>
  <c r="E300" i="1"/>
  <c r="D300" i="1"/>
  <c r="F299" i="1"/>
  <c r="H299" i="1" s="1"/>
  <c r="E299" i="1"/>
  <c r="D299" i="1"/>
  <c r="F298" i="1"/>
  <c r="H298" i="1" s="1"/>
  <c r="E298" i="1"/>
  <c r="D298" i="1"/>
  <c r="F297" i="1"/>
  <c r="H297" i="1" s="1"/>
  <c r="E297" i="1"/>
  <c r="D297" i="1"/>
  <c r="F296" i="1"/>
  <c r="H296" i="1" s="1"/>
  <c r="E296" i="1"/>
  <c r="D296" i="1"/>
  <c r="F295" i="1"/>
  <c r="H295" i="1" s="1"/>
  <c r="E295" i="1"/>
  <c r="D295" i="1"/>
  <c r="F294" i="1"/>
  <c r="H294" i="1" s="1"/>
  <c r="E294" i="1"/>
  <c r="D294" i="1"/>
  <c r="F293" i="1"/>
  <c r="H293" i="1" s="1"/>
  <c r="E293" i="1"/>
  <c r="D293" i="1"/>
  <c r="F292" i="1"/>
  <c r="H292" i="1" s="1"/>
  <c r="E292" i="1"/>
  <c r="D292" i="1"/>
  <c r="F291" i="1"/>
  <c r="H291" i="1" s="1"/>
  <c r="E291" i="1"/>
  <c r="D291" i="1"/>
  <c r="F290" i="1"/>
  <c r="H290" i="1" s="1"/>
  <c r="E290" i="1"/>
  <c r="D290" i="1"/>
  <c r="F289" i="1"/>
  <c r="H289" i="1" s="1"/>
  <c r="E289" i="1"/>
  <c r="D289" i="1"/>
  <c r="F288" i="1"/>
  <c r="H288" i="1" s="1"/>
  <c r="E288" i="1"/>
  <c r="D288" i="1"/>
  <c r="F287" i="1"/>
  <c r="H287" i="1" s="1"/>
  <c r="E287" i="1"/>
  <c r="D287" i="1"/>
  <c r="F286" i="1"/>
  <c r="H286" i="1" s="1"/>
  <c r="E286" i="1"/>
  <c r="D286" i="1"/>
  <c r="F285" i="1"/>
  <c r="H285" i="1" s="1"/>
  <c r="E285" i="1"/>
  <c r="D285" i="1"/>
  <c r="F284" i="1"/>
  <c r="H284" i="1" s="1"/>
  <c r="E284" i="1"/>
  <c r="D284" i="1"/>
  <c r="F283" i="1"/>
  <c r="H283" i="1" s="1"/>
  <c r="E283" i="1"/>
  <c r="D283" i="1"/>
  <c r="F282" i="1"/>
  <c r="H282" i="1" s="1"/>
  <c r="E282" i="1"/>
  <c r="D282" i="1"/>
  <c r="F281" i="1"/>
  <c r="H281" i="1" s="1"/>
  <c r="E281" i="1"/>
  <c r="D281" i="1"/>
  <c r="F280" i="1"/>
  <c r="H280" i="1" s="1"/>
  <c r="E280" i="1"/>
  <c r="D280" i="1"/>
  <c r="F279" i="1"/>
  <c r="H279" i="1" s="1"/>
  <c r="E279" i="1"/>
  <c r="D279" i="1"/>
  <c r="F278" i="1"/>
  <c r="H278" i="1" s="1"/>
  <c r="E278" i="1"/>
  <c r="D278" i="1"/>
  <c r="F277" i="1"/>
  <c r="H277" i="1" s="1"/>
  <c r="E277" i="1"/>
  <c r="D277" i="1"/>
  <c r="F276" i="1"/>
  <c r="H276" i="1" s="1"/>
  <c r="E276" i="1"/>
  <c r="D276" i="1"/>
  <c r="F275" i="1"/>
  <c r="H275" i="1" s="1"/>
  <c r="E275" i="1"/>
  <c r="D275" i="1"/>
  <c r="F274" i="1"/>
  <c r="H274" i="1" s="1"/>
  <c r="E274" i="1"/>
  <c r="D274" i="1"/>
  <c r="F273" i="1"/>
  <c r="H273" i="1" s="1"/>
  <c r="E273" i="1"/>
  <c r="D273" i="1"/>
  <c r="F272" i="1"/>
  <c r="H272" i="1" s="1"/>
  <c r="E272" i="1"/>
  <c r="D272" i="1"/>
  <c r="F271" i="1"/>
  <c r="H271" i="1" s="1"/>
  <c r="E271" i="1"/>
  <c r="D271" i="1"/>
  <c r="F270" i="1"/>
  <c r="H270" i="1" s="1"/>
  <c r="E270" i="1"/>
  <c r="D270" i="1"/>
  <c r="F269" i="1"/>
  <c r="H269" i="1" s="1"/>
  <c r="E269" i="1"/>
  <c r="D269" i="1"/>
  <c r="F268" i="1"/>
  <c r="H268" i="1" s="1"/>
  <c r="E268" i="1"/>
  <c r="D268" i="1"/>
  <c r="F267" i="1"/>
  <c r="H267" i="1" s="1"/>
  <c r="E267" i="1"/>
  <c r="D267" i="1"/>
  <c r="F266" i="1"/>
  <c r="H266" i="1" s="1"/>
  <c r="E266" i="1"/>
  <c r="D266" i="1"/>
  <c r="F265" i="1"/>
  <c r="H265" i="1" s="1"/>
  <c r="E265" i="1"/>
  <c r="D265" i="1"/>
  <c r="F264" i="1"/>
  <c r="H264" i="1" s="1"/>
  <c r="E264" i="1"/>
  <c r="D264" i="1"/>
  <c r="F263" i="1"/>
  <c r="H263" i="1" s="1"/>
  <c r="E263" i="1"/>
  <c r="D263" i="1"/>
  <c r="F262" i="1"/>
  <c r="H262" i="1" s="1"/>
  <c r="E262" i="1"/>
  <c r="D262" i="1"/>
  <c r="F261" i="1"/>
  <c r="H261" i="1" s="1"/>
  <c r="E261" i="1"/>
  <c r="D261" i="1"/>
  <c r="F260" i="1"/>
  <c r="H260" i="1" s="1"/>
  <c r="E260" i="1"/>
  <c r="D260" i="1"/>
  <c r="F259" i="1"/>
  <c r="H259" i="1" s="1"/>
  <c r="E259" i="1"/>
  <c r="D259" i="1"/>
  <c r="F258" i="1"/>
  <c r="H258" i="1" s="1"/>
  <c r="E258" i="1"/>
  <c r="D258" i="1"/>
  <c r="F257" i="1"/>
  <c r="H257" i="1" s="1"/>
  <c r="E257" i="1"/>
  <c r="D257" i="1"/>
  <c r="F256" i="1"/>
  <c r="H256" i="1" s="1"/>
  <c r="E256" i="1"/>
  <c r="D256" i="1"/>
  <c r="F255" i="1"/>
  <c r="H255" i="1" s="1"/>
  <c r="E255" i="1"/>
  <c r="D255" i="1"/>
  <c r="F254" i="1"/>
  <c r="H254" i="1" s="1"/>
  <c r="E254" i="1"/>
  <c r="D254" i="1"/>
  <c r="F253" i="1"/>
  <c r="H253" i="1" s="1"/>
  <c r="E253" i="1"/>
  <c r="D253" i="1"/>
  <c r="F252" i="1"/>
  <c r="H252" i="1" s="1"/>
  <c r="E252" i="1"/>
  <c r="D252" i="1"/>
  <c r="F251" i="1"/>
  <c r="H251" i="1" s="1"/>
  <c r="E251" i="1"/>
  <c r="D251" i="1"/>
  <c r="F250" i="1"/>
  <c r="H250" i="1" s="1"/>
  <c r="E250" i="1"/>
  <c r="D250" i="1"/>
  <c r="F249" i="1"/>
  <c r="H249" i="1" s="1"/>
  <c r="E249" i="1"/>
  <c r="D249" i="1"/>
  <c r="F248" i="1"/>
  <c r="H248" i="1" s="1"/>
  <c r="E248" i="1"/>
  <c r="D248" i="1"/>
  <c r="F247" i="1"/>
  <c r="H247" i="1" s="1"/>
  <c r="E247" i="1"/>
  <c r="D247" i="1"/>
  <c r="F246" i="1"/>
  <c r="H246" i="1" s="1"/>
  <c r="E246" i="1"/>
  <c r="D246" i="1"/>
  <c r="F245" i="1"/>
  <c r="H245" i="1" s="1"/>
  <c r="E245" i="1"/>
  <c r="D245" i="1"/>
  <c r="F244" i="1"/>
  <c r="H244" i="1" s="1"/>
  <c r="E244" i="1"/>
  <c r="D244" i="1"/>
  <c r="F243" i="1"/>
  <c r="H243" i="1" s="1"/>
  <c r="E243" i="1"/>
  <c r="D243" i="1"/>
  <c r="F242" i="1"/>
  <c r="H242" i="1" s="1"/>
  <c r="E242" i="1"/>
  <c r="D242" i="1"/>
  <c r="F241" i="1"/>
  <c r="H241" i="1" s="1"/>
  <c r="E241" i="1"/>
  <c r="D241" i="1"/>
  <c r="F240" i="1"/>
  <c r="H240" i="1" s="1"/>
  <c r="E240" i="1"/>
  <c r="D240" i="1"/>
  <c r="F239" i="1"/>
  <c r="H239" i="1" s="1"/>
  <c r="E239" i="1"/>
  <c r="D239" i="1"/>
  <c r="F238" i="1"/>
  <c r="H238" i="1" s="1"/>
  <c r="E238" i="1"/>
  <c r="D238" i="1"/>
  <c r="F237" i="1"/>
  <c r="H237" i="1" s="1"/>
  <c r="E237" i="1"/>
  <c r="D237" i="1"/>
  <c r="F236" i="1"/>
  <c r="H236" i="1" s="1"/>
  <c r="E236" i="1"/>
  <c r="D236" i="1"/>
  <c r="F235" i="1"/>
  <c r="H235" i="1" s="1"/>
  <c r="E235" i="1"/>
  <c r="D235" i="1"/>
  <c r="F234" i="1"/>
  <c r="H234" i="1" s="1"/>
  <c r="E234" i="1"/>
  <c r="D234" i="1"/>
  <c r="F233" i="1"/>
  <c r="H233" i="1" s="1"/>
  <c r="E233" i="1"/>
  <c r="D233" i="1"/>
  <c r="F232" i="1"/>
  <c r="H232" i="1" s="1"/>
  <c r="E232" i="1"/>
  <c r="D232" i="1"/>
  <c r="F231" i="1"/>
  <c r="H231" i="1" s="1"/>
  <c r="E231" i="1"/>
  <c r="D231" i="1"/>
  <c r="F230" i="1"/>
  <c r="H230" i="1" s="1"/>
  <c r="E230" i="1"/>
  <c r="D230" i="1"/>
  <c r="F229" i="1"/>
  <c r="H229" i="1" s="1"/>
  <c r="E229" i="1"/>
  <c r="D229" i="1"/>
  <c r="F228" i="1"/>
  <c r="H228" i="1" s="1"/>
  <c r="E228" i="1"/>
  <c r="D228" i="1"/>
  <c r="F227" i="1"/>
  <c r="H227" i="1" s="1"/>
  <c r="E227" i="1"/>
  <c r="D227" i="1"/>
  <c r="F226" i="1"/>
  <c r="H226" i="1" s="1"/>
  <c r="E226" i="1"/>
  <c r="D226" i="1"/>
  <c r="F225" i="1"/>
  <c r="H225" i="1" s="1"/>
  <c r="E225" i="1"/>
  <c r="D225" i="1"/>
  <c r="F224" i="1"/>
  <c r="H224" i="1" s="1"/>
  <c r="E224" i="1"/>
  <c r="D224" i="1"/>
  <c r="F223" i="1"/>
  <c r="H223" i="1" s="1"/>
  <c r="E223" i="1"/>
  <c r="D223" i="1"/>
  <c r="F222" i="1"/>
  <c r="H222" i="1" s="1"/>
  <c r="E222" i="1"/>
  <c r="D222" i="1"/>
  <c r="F221" i="1"/>
  <c r="H221" i="1" s="1"/>
  <c r="E221" i="1"/>
  <c r="D221" i="1"/>
  <c r="F220" i="1"/>
  <c r="H220" i="1" s="1"/>
  <c r="E220" i="1"/>
  <c r="D220" i="1"/>
  <c r="F219" i="1"/>
  <c r="H219" i="1" s="1"/>
  <c r="E219" i="1"/>
  <c r="D219" i="1"/>
  <c r="F218" i="1"/>
  <c r="H218" i="1" s="1"/>
  <c r="E218" i="1"/>
  <c r="D218" i="1"/>
  <c r="F217" i="1"/>
  <c r="H217" i="1" s="1"/>
  <c r="E217" i="1"/>
  <c r="D217" i="1"/>
  <c r="F216" i="1"/>
  <c r="H216" i="1" s="1"/>
  <c r="E216" i="1"/>
  <c r="D216" i="1"/>
  <c r="F215" i="1"/>
  <c r="H215" i="1" s="1"/>
  <c r="E215" i="1"/>
  <c r="D215" i="1"/>
  <c r="F214" i="1"/>
  <c r="H214" i="1" s="1"/>
  <c r="E214" i="1"/>
  <c r="D214" i="1"/>
  <c r="F213" i="1"/>
  <c r="H213" i="1" s="1"/>
  <c r="E213" i="1"/>
  <c r="D213" i="1"/>
  <c r="F212" i="1"/>
  <c r="H212" i="1" s="1"/>
  <c r="E212" i="1"/>
  <c r="D212" i="1"/>
  <c r="F211" i="1"/>
  <c r="H211" i="1" s="1"/>
  <c r="E211" i="1"/>
  <c r="D211" i="1"/>
  <c r="F210" i="1"/>
  <c r="H210" i="1" s="1"/>
  <c r="E210" i="1"/>
  <c r="D210" i="1"/>
  <c r="F209" i="1"/>
  <c r="H209" i="1" s="1"/>
  <c r="E209" i="1"/>
  <c r="D209" i="1"/>
  <c r="F208" i="1"/>
  <c r="H208" i="1" s="1"/>
  <c r="E208" i="1"/>
  <c r="D208" i="1"/>
  <c r="F207" i="1"/>
  <c r="H207" i="1" s="1"/>
  <c r="E207" i="1"/>
  <c r="D207" i="1"/>
  <c r="F206" i="1"/>
  <c r="H206" i="1" s="1"/>
  <c r="E206" i="1"/>
  <c r="D206" i="1"/>
  <c r="F205" i="1"/>
  <c r="H205" i="1" s="1"/>
  <c r="E205" i="1"/>
  <c r="D205" i="1"/>
  <c r="F204" i="1"/>
  <c r="H204" i="1" s="1"/>
  <c r="E204" i="1"/>
  <c r="D204" i="1"/>
  <c r="F203" i="1"/>
  <c r="H203" i="1" s="1"/>
  <c r="E203" i="1"/>
  <c r="D203" i="1"/>
  <c r="F202" i="1"/>
  <c r="H202" i="1" s="1"/>
  <c r="E202" i="1"/>
  <c r="D202" i="1"/>
  <c r="F201" i="1"/>
  <c r="H201" i="1" s="1"/>
  <c r="E201" i="1"/>
  <c r="D201" i="1"/>
  <c r="F200" i="1"/>
  <c r="H200" i="1" s="1"/>
  <c r="E200" i="1"/>
  <c r="D200" i="1"/>
  <c r="F199" i="1"/>
  <c r="H199" i="1" s="1"/>
  <c r="E199" i="1"/>
  <c r="D199" i="1"/>
  <c r="F198" i="1"/>
  <c r="H198" i="1" s="1"/>
  <c r="E198" i="1"/>
  <c r="D198" i="1"/>
  <c r="F197" i="1"/>
  <c r="H197" i="1" s="1"/>
  <c r="E197" i="1"/>
  <c r="D197" i="1"/>
  <c r="F196" i="1"/>
  <c r="H196" i="1" s="1"/>
  <c r="E196" i="1"/>
  <c r="D196" i="1"/>
  <c r="F195" i="1"/>
  <c r="H195" i="1" s="1"/>
  <c r="E195" i="1"/>
  <c r="D195" i="1"/>
  <c r="F194" i="1"/>
  <c r="H194" i="1" s="1"/>
  <c r="E194" i="1"/>
  <c r="D194" i="1"/>
  <c r="F193" i="1"/>
  <c r="H193" i="1" s="1"/>
  <c r="E193" i="1"/>
  <c r="D193" i="1"/>
  <c r="F192" i="1"/>
  <c r="H192" i="1" s="1"/>
  <c r="E192" i="1"/>
  <c r="D192" i="1"/>
  <c r="F191" i="1"/>
  <c r="H191" i="1" s="1"/>
  <c r="E191" i="1"/>
  <c r="D191" i="1"/>
  <c r="F190" i="1"/>
  <c r="H190" i="1" s="1"/>
  <c r="E190" i="1"/>
  <c r="D190" i="1"/>
  <c r="F189" i="1"/>
  <c r="H189" i="1" s="1"/>
  <c r="E189" i="1"/>
  <c r="D189" i="1"/>
  <c r="F188" i="1"/>
  <c r="H188" i="1" s="1"/>
  <c r="E188" i="1"/>
  <c r="D188" i="1"/>
  <c r="F187" i="1"/>
  <c r="H187" i="1" s="1"/>
  <c r="E187" i="1"/>
  <c r="D187" i="1"/>
  <c r="F186" i="1"/>
  <c r="H186" i="1" s="1"/>
  <c r="E186" i="1"/>
  <c r="D186" i="1"/>
  <c r="F185" i="1"/>
  <c r="H185" i="1" s="1"/>
  <c r="E185" i="1"/>
  <c r="D185" i="1"/>
  <c r="F184" i="1"/>
  <c r="H184" i="1" s="1"/>
  <c r="E184" i="1"/>
  <c r="D184" i="1"/>
  <c r="F183" i="1"/>
  <c r="H183" i="1" s="1"/>
  <c r="E183" i="1"/>
  <c r="D183" i="1"/>
  <c r="F182" i="1"/>
  <c r="H182" i="1" s="1"/>
  <c r="E182" i="1"/>
  <c r="D182" i="1"/>
  <c r="F181" i="1"/>
  <c r="H181" i="1" s="1"/>
  <c r="E181" i="1"/>
  <c r="D181" i="1"/>
  <c r="F180" i="1"/>
  <c r="H180" i="1" s="1"/>
  <c r="E180" i="1"/>
  <c r="D180" i="1"/>
  <c r="F179" i="1"/>
  <c r="H179" i="1" s="1"/>
  <c r="E179" i="1"/>
  <c r="D179" i="1"/>
  <c r="F178" i="1"/>
  <c r="H178" i="1" s="1"/>
  <c r="E178" i="1"/>
  <c r="D178" i="1"/>
  <c r="F177" i="1"/>
  <c r="H177" i="1" s="1"/>
  <c r="E177" i="1"/>
  <c r="D177" i="1"/>
  <c r="F176" i="1"/>
  <c r="H176" i="1" s="1"/>
  <c r="E176" i="1"/>
  <c r="D176" i="1"/>
  <c r="F175" i="1"/>
  <c r="H175" i="1" s="1"/>
  <c r="E175" i="1"/>
  <c r="D175" i="1"/>
  <c r="F174" i="1"/>
  <c r="H174" i="1" s="1"/>
  <c r="E174" i="1"/>
  <c r="D174" i="1"/>
  <c r="H173" i="1"/>
  <c r="F173" i="1"/>
  <c r="E173" i="1"/>
  <c r="D173" i="1"/>
  <c r="H172" i="1"/>
  <c r="F172" i="1"/>
  <c r="E172" i="1"/>
  <c r="D172" i="1"/>
  <c r="H171" i="1"/>
  <c r="F171" i="1"/>
  <c r="E171" i="1"/>
  <c r="D171" i="1"/>
  <c r="H170" i="1"/>
  <c r="F170" i="1"/>
  <c r="E170" i="1"/>
  <c r="D170" i="1"/>
  <c r="H169" i="1"/>
  <c r="F169" i="1"/>
  <c r="E169" i="1"/>
  <c r="D169" i="1"/>
  <c r="H168" i="1"/>
  <c r="F168" i="1"/>
  <c r="E168" i="1"/>
  <c r="D168" i="1"/>
  <c r="H167" i="1"/>
  <c r="F167" i="1"/>
  <c r="E167" i="1"/>
  <c r="D167" i="1"/>
  <c r="H166" i="1"/>
  <c r="F166" i="1"/>
  <c r="E166" i="1"/>
  <c r="D166" i="1"/>
  <c r="H165" i="1"/>
  <c r="F165" i="1"/>
  <c r="E165" i="1"/>
  <c r="D165" i="1"/>
  <c r="H164" i="1"/>
  <c r="F164" i="1"/>
  <c r="E164" i="1"/>
  <c r="D164" i="1"/>
  <c r="H163" i="1"/>
  <c r="F163" i="1"/>
  <c r="E163" i="1"/>
  <c r="D163" i="1"/>
  <c r="F162" i="1"/>
  <c r="H162" i="1" s="1"/>
  <c r="E162" i="1"/>
  <c r="D162" i="1"/>
  <c r="F161" i="1"/>
  <c r="H161" i="1" s="1"/>
  <c r="E161" i="1"/>
  <c r="D161" i="1"/>
  <c r="F160" i="1"/>
  <c r="H160" i="1" s="1"/>
  <c r="E160" i="1"/>
  <c r="D160" i="1"/>
  <c r="F159" i="1"/>
  <c r="H159" i="1" s="1"/>
  <c r="E159" i="1"/>
  <c r="D159" i="1"/>
  <c r="F158" i="1"/>
  <c r="H158" i="1" s="1"/>
  <c r="E158" i="1"/>
  <c r="D158" i="1"/>
  <c r="F157" i="1"/>
  <c r="H157" i="1" s="1"/>
  <c r="E157" i="1"/>
  <c r="D157" i="1"/>
  <c r="F156" i="1"/>
  <c r="H156" i="1" s="1"/>
  <c r="E156" i="1"/>
  <c r="D156" i="1"/>
  <c r="F155" i="1"/>
  <c r="H155" i="1" s="1"/>
  <c r="E155" i="1"/>
  <c r="D155" i="1"/>
  <c r="F154" i="1"/>
  <c r="H154" i="1" s="1"/>
  <c r="E154" i="1"/>
  <c r="D154" i="1"/>
  <c r="F153" i="1"/>
  <c r="H153" i="1" s="1"/>
  <c r="E153" i="1"/>
  <c r="D153" i="1"/>
  <c r="F152" i="1"/>
  <c r="H152" i="1" s="1"/>
  <c r="E152" i="1"/>
  <c r="D152" i="1"/>
  <c r="F151" i="1"/>
  <c r="H151" i="1" s="1"/>
  <c r="E151" i="1"/>
  <c r="D151" i="1"/>
  <c r="F150" i="1"/>
  <c r="H150" i="1" s="1"/>
  <c r="E150" i="1"/>
  <c r="D150" i="1"/>
  <c r="F149" i="1"/>
  <c r="H149" i="1" s="1"/>
  <c r="E149" i="1"/>
  <c r="D149" i="1"/>
  <c r="F148" i="1"/>
  <c r="H148" i="1" s="1"/>
  <c r="E148" i="1"/>
  <c r="D148" i="1"/>
  <c r="F147" i="1"/>
  <c r="H147" i="1" s="1"/>
  <c r="E147" i="1"/>
  <c r="D147" i="1"/>
  <c r="F146" i="1"/>
  <c r="H146" i="1" s="1"/>
  <c r="E146" i="1"/>
  <c r="D146" i="1"/>
  <c r="F145" i="1"/>
  <c r="H145" i="1" s="1"/>
  <c r="E145" i="1"/>
  <c r="D145" i="1"/>
  <c r="F144" i="1"/>
  <c r="H144" i="1" s="1"/>
  <c r="E144" i="1"/>
  <c r="D144" i="1"/>
  <c r="F143" i="1"/>
  <c r="H143" i="1" s="1"/>
  <c r="E143" i="1"/>
  <c r="D143" i="1"/>
  <c r="F142" i="1"/>
  <c r="H142" i="1" s="1"/>
  <c r="E142" i="1"/>
  <c r="D142" i="1"/>
  <c r="F141" i="1"/>
  <c r="H141" i="1" s="1"/>
  <c r="E141" i="1"/>
  <c r="D141" i="1"/>
  <c r="F140" i="1"/>
  <c r="H140" i="1" s="1"/>
  <c r="E140" i="1"/>
  <c r="D140" i="1"/>
  <c r="F139" i="1"/>
  <c r="H139" i="1" s="1"/>
  <c r="E139" i="1"/>
  <c r="D139" i="1"/>
  <c r="F138" i="1"/>
  <c r="H138" i="1" s="1"/>
  <c r="E138" i="1"/>
  <c r="D138" i="1"/>
  <c r="F137" i="1"/>
  <c r="H137" i="1" s="1"/>
  <c r="E137" i="1"/>
  <c r="D137" i="1"/>
  <c r="F136" i="1"/>
  <c r="H136" i="1" s="1"/>
  <c r="E136" i="1"/>
  <c r="D136" i="1"/>
  <c r="F135" i="1"/>
  <c r="H135" i="1" s="1"/>
  <c r="E135" i="1"/>
  <c r="D135" i="1"/>
  <c r="F134" i="1"/>
  <c r="H134" i="1" s="1"/>
  <c r="E134" i="1"/>
  <c r="D134" i="1"/>
  <c r="F133" i="1"/>
  <c r="H133" i="1" s="1"/>
  <c r="E133" i="1"/>
  <c r="D133" i="1"/>
  <c r="F132" i="1"/>
  <c r="H132" i="1" s="1"/>
  <c r="E132" i="1"/>
  <c r="D132" i="1"/>
  <c r="F131" i="1"/>
  <c r="H131" i="1" s="1"/>
  <c r="E131" i="1"/>
  <c r="D131" i="1"/>
  <c r="F130" i="1"/>
  <c r="H130" i="1" s="1"/>
  <c r="E130" i="1"/>
  <c r="D130" i="1"/>
  <c r="F129" i="1"/>
  <c r="H129" i="1" s="1"/>
  <c r="E129" i="1"/>
  <c r="D129" i="1"/>
  <c r="F128" i="1"/>
  <c r="H128" i="1" s="1"/>
  <c r="E128" i="1"/>
  <c r="D128" i="1"/>
  <c r="F127" i="1"/>
  <c r="H127" i="1" s="1"/>
  <c r="E127" i="1"/>
  <c r="D127" i="1"/>
  <c r="F126" i="1"/>
  <c r="H126" i="1" s="1"/>
  <c r="E126" i="1"/>
  <c r="D126" i="1"/>
  <c r="F125" i="1"/>
  <c r="H125" i="1" s="1"/>
  <c r="E125" i="1"/>
  <c r="D125" i="1"/>
  <c r="F124" i="1"/>
  <c r="H124" i="1" s="1"/>
  <c r="E124" i="1"/>
  <c r="D124" i="1"/>
  <c r="F123" i="1"/>
  <c r="H123" i="1" s="1"/>
  <c r="E123" i="1"/>
  <c r="D123" i="1"/>
  <c r="F122" i="1"/>
  <c r="H122" i="1" s="1"/>
  <c r="E122" i="1"/>
  <c r="D122" i="1"/>
  <c r="F121" i="1"/>
  <c r="H121" i="1" s="1"/>
  <c r="E121" i="1"/>
  <c r="D121" i="1"/>
  <c r="F120" i="1"/>
  <c r="H120" i="1" s="1"/>
  <c r="E120" i="1"/>
  <c r="D120" i="1"/>
  <c r="F119" i="1"/>
  <c r="H119" i="1" s="1"/>
  <c r="E119" i="1"/>
  <c r="D119" i="1"/>
  <c r="F118" i="1"/>
  <c r="H118" i="1" s="1"/>
  <c r="E118" i="1"/>
  <c r="D118" i="1"/>
  <c r="F117" i="1"/>
  <c r="H117" i="1" s="1"/>
  <c r="E117" i="1"/>
  <c r="D117" i="1"/>
  <c r="F116" i="1"/>
  <c r="H116" i="1" s="1"/>
  <c r="E116" i="1"/>
  <c r="D116" i="1"/>
  <c r="F115" i="1"/>
  <c r="H115" i="1" s="1"/>
  <c r="E115" i="1"/>
  <c r="D115" i="1"/>
  <c r="F114" i="1"/>
  <c r="H114" i="1" s="1"/>
  <c r="E114" i="1"/>
  <c r="D114" i="1"/>
  <c r="F113" i="1"/>
  <c r="H113" i="1" s="1"/>
  <c r="E113" i="1"/>
  <c r="D113" i="1"/>
  <c r="F112" i="1"/>
  <c r="H112" i="1" s="1"/>
  <c r="E112" i="1"/>
  <c r="D112" i="1"/>
  <c r="F111" i="1"/>
  <c r="H111" i="1" s="1"/>
  <c r="E111" i="1"/>
  <c r="D111" i="1"/>
  <c r="F110" i="1"/>
  <c r="H110" i="1" s="1"/>
  <c r="E110" i="1"/>
  <c r="D110" i="1"/>
  <c r="F109" i="1"/>
  <c r="H109" i="1" s="1"/>
  <c r="E109" i="1"/>
  <c r="D109" i="1"/>
  <c r="F108" i="1"/>
  <c r="H108" i="1" s="1"/>
  <c r="E108" i="1"/>
  <c r="D108" i="1"/>
  <c r="F107" i="1"/>
  <c r="H107" i="1" s="1"/>
  <c r="E107" i="1"/>
  <c r="D107" i="1"/>
  <c r="F106" i="1"/>
  <c r="H106" i="1" s="1"/>
  <c r="E106" i="1"/>
  <c r="D106" i="1"/>
  <c r="F105" i="1"/>
  <c r="H105" i="1" s="1"/>
  <c r="E105" i="1"/>
  <c r="D105" i="1"/>
  <c r="F104" i="1"/>
  <c r="H104" i="1" s="1"/>
  <c r="E104" i="1"/>
  <c r="D104" i="1"/>
  <c r="F103" i="1"/>
  <c r="H103" i="1" s="1"/>
  <c r="E103" i="1"/>
  <c r="D103" i="1"/>
  <c r="F102" i="1"/>
  <c r="H102" i="1" s="1"/>
  <c r="E102" i="1"/>
  <c r="D102" i="1"/>
  <c r="F101" i="1"/>
  <c r="H101" i="1" s="1"/>
  <c r="E101" i="1"/>
  <c r="D101" i="1"/>
  <c r="F100" i="1"/>
  <c r="H100" i="1" s="1"/>
  <c r="E100" i="1"/>
  <c r="D100" i="1"/>
  <c r="F99" i="1"/>
  <c r="H99" i="1" s="1"/>
  <c r="E99" i="1"/>
  <c r="D99" i="1"/>
  <c r="F98" i="1"/>
  <c r="H98" i="1" s="1"/>
  <c r="E98" i="1"/>
  <c r="D98" i="1"/>
  <c r="F97" i="1"/>
  <c r="H97" i="1" s="1"/>
  <c r="E97" i="1"/>
  <c r="D97" i="1"/>
  <c r="F96" i="1"/>
  <c r="H96" i="1" s="1"/>
  <c r="E96" i="1"/>
  <c r="D96" i="1"/>
  <c r="F95" i="1"/>
  <c r="H95" i="1" s="1"/>
  <c r="E95" i="1"/>
  <c r="D95" i="1"/>
  <c r="F94" i="1"/>
  <c r="H94" i="1" s="1"/>
  <c r="E94" i="1"/>
  <c r="D94" i="1"/>
  <c r="F93" i="1"/>
  <c r="H93" i="1" s="1"/>
  <c r="E93" i="1"/>
  <c r="D93" i="1"/>
  <c r="F92" i="1"/>
  <c r="H92" i="1" s="1"/>
  <c r="E92" i="1"/>
  <c r="D92" i="1"/>
  <c r="F91" i="1"/>
  <c r="H91" i="1" s="1"/>
  <c r="E91" i="1"/>
  <c r="D91" i="1"/>
  <c r="F90" i="1"/>
  <c r="H90" i="1" s="1"/>
  <c r="E90" i="1"/>
  <c r="D90" i="1"/>
  <c r="F89" i="1"/>
  <c r="H89" i="1" s="1"/>
  <c r="E89" i="1"/>
  <c r="D89" i="1"/>
  <c r="F88" i="1"/>
  <c r="H88" i="1" s="1"/>
  <c r="E88" i="1"/>
  <c r="D88" i="1"/>
  <c r="F87" i="1"/>
  <c r="H87" i="1" s="1"/>
  <c r="E87" i="1"/>
  <c r="D87" i="1"/>
  <c r="F86" i="1"/>
  <c r="H86" i="1" s="1"/>
  <c r="E86" i="1"/>
  <c r="D86" i="1"/>
  <c r="F85" i="1"/>
  <c r="H85" i="1" s="1"/>
  <c r="E85" i="1"/>
  <c r="D85" i="1"/>
  <c r="F84" i="1"/>
  <c r="H84" i="1" s="1"/>
  <c r="E84" i="1"/>
  <c r="D84" i="1"/>
  <c r="F83" i="1"/>
  <c r="H83" i="1" s="1"/>
  <c r="E83" i="1"/>
  <c r="D83" i="1"/>
  <c r="F82" i="1"/>
  <c r="H82" i="1" s="1"/>
  <c r="E82" i="1"/>
  <c r="D82" i="1"/>
  <c r="F81" i="1"/>
  <c r="H81" i="1" s="1"/>
  <c r="E81" i="1"/>
  <c r="D81" i="1"/>
  <c r="F80" i="1"/>
  <c r="H80" i="1" s="1"/>
  <c r="E80" i="1"/>
  <c r="D80" i="1"/>
  <c r="F79" i="1"/>
  <c r="H79" i="1" s="1"/>
  <c r="E79" i="1"/>
  <c r="D79" i="1"/>
  <c r="F78" i="1"/>
  <c r="H78" i="1" s="1"/>
  <c r="E78" i="1"/>
  <c r="D78" i="1"/>
  <c r="F77" i="1"/>
  <c r="H77" i="1" s="1"/>
  <c r="E77" i="1"/>
  <c r="D77" i="1"/>
  <c r="F76" i="1"/>
  <c r="H76" i="1" s="1"/>
  <c r="E76" i="1"/>
  <c r="D76" i="1"/>
  <c r="F75" i="1"/>
  <c r="H75" i="1" s="1"/>
  <c r="E75" i="1"/>
  <c r="D75" i="1"/>
  <c r="F74" i="1"/>
  <c r="H74" i="1" s="1"/>
  <c r="E74" i="1"/>
  <c r="D74" i="1"/>
  <c r="F73" i="1"/>
  <c r="H73" i="1" s="1"/>
  <c r="E73" i="1"/>
  <c r="D73" i="1"/>
  <c r="F72" i="1"/>
  <c r="H72" i="1" s="1"/>
  <c r="E72" i="1"/>
  <c r="D72" i="1"/>
  <c r="F71" i="1"/>
  <c r="H71" i="1" s="1"/>
  <c r="E71" i="1"/>
  <c r="D71" i="1"/>
  <c r="F70" i="1"/>
  <c r="H70" i="1" s="1"/>
  <c r="E70" i="1"/>
  <c r="D70" i="1"/>
  <c r="F69" i="1"/>
  <c r="H69" i="1" s="1"/>
  <c r="E69" i="1"/>
  <c r="D69" i="1"/>
  <c r="F68" i="1"/>
  <c r="H68" i="1" s="1"/>
  <c r="E68" i="1"/>
  <c r="D68" i="1"/>
  <c r="F67" i="1"/>
  <c r="H67" i="1" s="1"/>
  <c r="E67" i="1"/>
  <c r="D67" i="1"/>
  <c r="F66" i="1"/>
  <c r="H66" i="1" s="1"/>
  <c r="E66" i="1"/>
  <c r="D66" i="1"/>
  <c r="F65" i="1"/>
  <c r="H65" i="1" s="1"/>
  <c r="E65" i="1"/>
  <c r="D65" i="1"/>
  <c r="F64" i="1"/>
  <c r="H64" i="1" s="1"/>
  <c r="E64" i="1"/>
  <c r="D64" i="1"/>
  <c r="F63" i="1"/>
  <c r="H63" i="1" s="1"/>
  <c r="E63" i="1"/>
  <c r="D63" i="1"/>
  <c r="F62" i="1"/>
  <c r="H62" i="1" s="1"/>
  <c r="E62" i="1"/>
  <c r="D62" i="1"/>
  <c r="F61" i="1"/>
  <c r="H61" i="1" s="1"/>
  <c r="E61" i="1"/>
  <c r="D61" i="1"/>
  <c r="F60" i="1"/>
  <c r="H60" i="1" s="1"/>
  <c r="E60" i="1"/>
  <c r="D60" i="1"/>
  <c r="F59" i="1"/>
  <c r="H59" i="1" s="1"/>
  <c r="E59" i="1"/>
  <c r="D59" i="1"/>
  <c r="F58" i="1"/>
  <c r="H58" i="1" s="1"/>
  <c r="E58" i="1"/>
  <c r="D58" i="1"/>
  <c r="F57" i="1"/>
  <c r="H57" i="1" s="1"/>
  <c r="E57" i="1"/>
  <c r="D57" i="1"/>
  <c r="F56" i="1"/>
  <c r="H56" i="1" s="1"/>
  <c r="E56" i="1"/>
  <c r="D56" i="1"/>
  <c r="F55" i="1"/>
  <c r="H55" i="1" s="1"/>
  <c r="E55" i="1"/>
  <c r="D55" i="1"/>
  <c r="F54" i="1"/>
  <c r="H54" i="1" s="1"/>
  <c r="E54" i="1"/>
  <c r="D54" i="1"/>
  <c r="F53" i="1"/>
  <c r="H53" i="1" s="1"/>
  <c r="E53" i="1"/>
  <c r="D53" i="1"/>
  <c r="F52" i="1"/>
  <c r="H52" i="1" s="1"/>
  <c r="E52" i="1"/>
  <c r="D52" i="1"/>
  <c r="F51" i="1"/>
  <c r="H51" i="1" s="1"/>
  <c r="E51" i="1"/>
  <c r="D51" i="1"/>
  <c r="F50" i="1"/>
  <c r="H50" i="1" s="1"/>
  <c r="E50" i="1"/>
  <c r="D50" i="1"/>
  <c r="F49" i="1"/>
  <c r="H49" i="1" s="1"/>
  <c r="E49" i="1"/>
  <c r="D49" i="1"/>
  <c r="F48" i="1"/>
  <c r="H48" i="1" s="1"/>
  <c r="E48" i="1"/>
  <c r="D48" i="1"/>
  <c r="F47" i="1"/>
  <c r="H47" i="1" s="1"/>
  <c r="E47" i="1"/>
  <c r="D47" i="1"/>
  <c r="F46" i="1"/>
  <c r="H46" i="1" s="1"/>
  <c r="E46" i="1"/>
  <c r="D46" i="1"/>
  <c r="F45" i="1"/>
  <c r="H45" i="1" s="1"/>
  <c r="E45" i="1"/>
  <c r="D45" i="1"/>
  <c r="F44" i="1"/>
  <c r="H44" i="1" s="1"/>
  <c r="E44" i="1"/>
  <c r="D44" i="1"/>
  <c r="F43" i="1"/>
  <c r="H43" i="1" s="1"/>
  <c r="E43" i="1"/>
  <c r="D43" i="1"/>
  <c r="F42" i="1"/>
  <c r="H42" i="1" s="1"/>
  <c r="E42" i="1"/>
  <c r="D42" i="1"/>
  <c r="F41" i="1"/>
  <c r="H41" i="1" s="1"/>
  <c r="E41" i="1"/>
  <c r="D41" i="1"/>
  <c r="F40" i="1"/>
  <c r="H40" i="1" s="1"/>
  <c r="E40" i="1"/>
  <c r="D40" i="1"/>
  <c r="F39" i="1"/>
  <c r="H39" i="1" s="1"/>
  <c r="E39" i="1"/>
  <c r="D39" i="1"/>
  <c r="F38" i="1"/>
  <c r="H38" i="1" s="1"/>
  <c r="E38" i="1"/>
  <c r="D38" i="1"/>
  <c r="F37" i="1"/>
  <c r="H37" i="1" s="1"/>
  <c r="E37" i="1"/>
  <c r="D37" i="1"/>
  <c r="F36" i="1"/>
  <c r="H36" i="1" s="1"/>
  <c r="E36" i="1"/>
  <c r="D36" i="1"/>
  <c r="F35" i="1"/>
  <c r="H35" i="1" s="1"/>
  <c r="E35" i="1"/>
  <c r="D35" i="1"/>
  <c r="F34" i="1"/>
  <c r="H34" i="1" s="1"/>
  <c r="E34" i="1"/>
  <c r="D34" i="1"/>
  <c r="F33" i="1"/>
  <c r="H33" i="1" s="1"/>
  <c r="E33" i="1"/>
  <c r="D33" i="1"/>
  <c r="F32" i="1"/>
  <c r="H32" i="1" s="1"/>
  <c r="E32" i="1"/>
  <c r="D32" i="1"/>
  <c r="F31" i="1"/>
  <c r="H31" i="1" s="1"/>
  <c r="E31" i="1"/>
  <c r="D31" i="1"/>
  <c r="F30" i="1"/>
  <c r="H30" i="1" s="1"/>
  <c r="E30" i="1"/>
  <c r="D30" i="1"/>
  <c r="F29" i="1"/>
  <c r="H29" i="1" s="1"/>
  <c r="E29" i="1"/>
  <c r="D29" i="1"/>
  <c r="F28" i="1"/>
  <c r="H28" i="1" s="1"/>
  <c r="E28" i="1"/>
  <c r="D28" i="1"/>
  <c r="F27" i="1"/>
  <c r="H27" i="1" s="1"/>
  <c r="E27" i="1"/>
  <c r="D27" i="1"/>
  <c r="F26" i="1"/>
  <c r="H26" i="1" s="1"/>
  <c r="E26" i="1"/>
  <c r="D26" i="1"/>
  <c r="F25" i="1"/>
  <c r="H25" i="1" s="1"/>
  <c r="E25" i="1"/>
  <c r="D25" i="1"/>
  <c r="F24" i="1"/>
  <c r="H24" i="1" s="1"/>
  <c r="E24" i="1"/>
  <c r="D24" i="1"/>
  <c r="F23" i="1"/>
  <c r="H23" i="1" s="1"/>
  <c r="E23" i="1"/>
  <c r="D23" i="1"/>
  <c r="F22" i="1"/>
  <c r="H22" i="1" s="1"/>
  <c r="E22" i="1"/>
  <c r="D22" i="1"/>
  <c r="F21" i="1"/>
  <c r="H21" i="1" s="1"/>
  <c r="E21" i="1"/>
  <c r="D21" i="1"/>
  <c r="F20" i="1"/>
  <c r="H20" i="1" s="1"/>
  <c r="E20" i="1"/>
  <c r="D20" i="1"/>
  <c r="F19" i="1"/>
  <c r="H19" i="1" s="1"/>
  <c r="E19" i="1"/>
  <c r="D19" i="1"/>
  <c r="F18" i="1"/>
  <c r="H18" i="1" s="1"/>
  <c r="E18" i="1"/>
  <c r="D18" i="1"/>
  <c r="F17" i="1"/>
  <c r="H17" i="1" s="1"/>
  <c r="E17" i="1"/>
  <c r="D17" i="1"/>
  <c r="F16" i="1"/>
  <c r="H16" i="1" s="1"/>
  <c r="E16" i="1"/>
  <c r="D16" i="1"/>
  <c r="F15" i="1"/>
  <c r="H15" i="1" s="1"/>
  <c r="E15" i="1"/>
  <c r="D15" i="1"/>
  <c r="F14" i="1"/>
  <c r="H14" i="1" s="1"/>
  <c r="E14" i="1"/>
  <c r="D14" i="1"/>
  <c r="F13" i="1"/>
  <c r="H13" i="1" s="1"/>
  <c r="E13" i="1"/>
  <c r="D13" i="1"/>
  <c r="F12" i="1"/>
  <c r="H12" i="1" s="1"/>
  <c r="E12" i="1"/>
  <c r="D12" i="1"/>
  <c r="F11" i="1"/>
  <c r="H11" i="1" s="1"/>
  <c r="E11" i="1"/>
  <c r="D11" i="1"/>
  <c r="F10" i="1"/>
  <c r="H10" i="1" s="1"/>
  <c r="E10" i="1"/>
  <c r="D10" i="1"/>
  <c r="F9" i="1"/>
  <c r="H9" i="1" s="1"/>
  <c r="E9" i="1"/>
  <c r="D9" i="1"/>
  <c r="F8" i="1"/>
  <c r="H8" i="1" s="1"/>
  <c r="E8" i="1"/>
  <c r="D8" i="1"/>
  <c r="F7" i="1"/>
  <c r="H7" i="1" s="1"/>
  <c r="E7" i="1"/>
  <c r="D7" i="1"/>
  <c r="F6" i="1"/>
  <c r="H6" i="1" s="1"/>
  <c r="E6" i="1"/>
  <c r="D6" i="1"/>
  <c r="F5" i="1"/>
  <c r="H5" i="1" s="1"/>
  <c r="E5" i="1"/>
  <c r="D5" i="1"/>
  <c r="F4" i="1"/>
  <c r="H4" i="1" s="1"/>
  <c r="E4" i="1"/>
  <c r="D4" i="1"/>
  <c r="F3" i="1"/>
  <c r="H3" i="1" s="1"/>
  <c r="E3" i="1"/>
  <c r="D3" i="1"/>
  <c r="F2" i="1"/>
  <c r="H2" i="1" s="1"/>
  <c r="E2" i="1"/>
  <c r="D2" i="1"/>
</calcChain>
</file>

<file path=xl/sharedStrings.xml><?xml version="1.0" encoding="utf-8"?>
<sst xmlns="http://schemas.openxmlformats.org/spreadsheetml/2006/main" count="1766" uniqueCount="254">
  <si>
    <t>category</t>
  </si>
  <si>
    <t>Item Name</t>
  </si>
  <si>
    <t>Item</t>
  </si>
  <si>
    <t>Code</t>
  </si>
  <si>
    <t>Unit</t>
  </si>
  <si>
    <t xml:space="preserve"> Price Unit </t>
  </si>
  <si>
    <t xml:space="preserve">Size Unit </t>
  </si>
  <si>
    <t xml:space="preserve">Cost Unit </t>
  </si>
  <si>
    <t>Menu</t>
  </si>
  <si>
    <t>Soup</t>
  </si>
  <si>
    <t>Chicken Mushroom Soup</t>
  </si>
  <si>
    <t>شوربة دجاج  مجهز</t>
  </si>
  <si>
    <t>Tomato Cream Soup</t>
  </si>
  <si>
    <t>صوص طماطم مجهز</t>
  </si>
  <si>
    <t>صوص بستو</t>
  </si>
  <si>
    <t>Sea Food Soup</t>
  </si>
  <si>
    <t>جبنة بارميزان بودرة</t>
  </si>
  <si>
    <t>Lentil Soup</t>
  </si>
  <si>
    <t>كريمة لباني</t>
  </si>
  <si>
    <t>Chicken Caesar Salad</t>
  </si>
  <si>
    <t>كريتون</t>
  </si>
  <si>
    <t>Shrimp Caesar Salad</t>
  </si>
  <si>
    <t>شوربة سي فوود مجهز</t>
  </si>
  <si>
    <t>Pasta Tuna Salad</t>
  </si>
  <si>
    <t>شوربة عدس مجهز</t>
  </si>
  <si>
    <t>Rocca Salad</t>
  </si>
  <si>
    <t>Green Salad</t>
  </si>
  <si>
    <t>زبدة بالثوم مجهز</t>
  </si>
  <si>
    <t xml:space="preserve">Greek Salad </t>
  </si>
  <si>
    <t>Salad</t>
  </si>
  <si>
    <t>خس كابوتشا</t>
  </si>
  <si>
    <t>Salmon Caesar Salad</t>
  </si>
  <si>
    <t>سيزر درسنج مجهز</t>
  </si>
  <si>
    <t>Nachos</t>
  </si>
  <si>
    <t>جبنة بارميزان شرائح مجهز</t>
  </si>
  <si>
    <t>Chicken Quesadilla</t>
  </si>
  <si>
    <t>دجاج سيزر مجهز</t>
  </si>
  <si>
    <t>Steak Quesadilla</t>
  </si>
  <si>
    <t>Chicken Fingers</t>
  </si>
  <si>
    <t>طماطم</t>
  </si>
  <si>
    <t>Chicken Wings</t>
  </si>
  <si>
    <t>Fried Mozzarella</t>
  </si>
  <si>
    <t>Quesadilla Shrimp</t>
  </si>
  <si>
    <t>Fried Calamari</t>
  </si>
  <si>
    <t>جمبري سلاد مجهز</t>
  </si>
  <si>
    <t>Spring Rolls</t>
  </si>
  <si>
    <t xml:space="preserve">Company Sampelr </t>
  </si>
  <si>
    <t>Mushroom Cheese Burger</t>
  </si>
  <si>
    <t>Cheese Burger</t>
  </si>
  <si>
    <t>طماطم شيرى</t>
  </si>
  <si>
    <t>Classic Burger</t>
  </si>
  <si>
    <t>زيتون اسود شرائح</t>
  </si>
  <si>
    <t>Parpicio Burger</t>
  </si>
  <si>
    <t>تونة</t>
  </si>
  <si>
    <t>Beef Becon Burger</t>
  </si>
  <si>
    <t>فنجريت درسنج مجهز</t>
  </si>
  <si>
    <t xml:space="preserve">Chicken Crispy </t>
  </si>
  <si>
    <t>مكرونة الوان مجهز</t>
  </si>
  <si>
    <t>Shish Tawook</t>
  </si>
  <si>
    <t>جرجير سلاد بورشن</t>
  </si>
  <si>
    <t>Steak Sandwich</t>
  </si>
  <si>
    <t>مشروم فريش</t>
  </si>
  <si>
    <t>Hawwaoshy</t>
  </si>
  <si>
    <t>Pizza Margerita</t>
  </si>
  <si>
    <t>جبنة بارميزان مبشورة مجهز</t>
  </si>
  <si>
    <t>Pizza Pepperoni</t>
  </si>
  <si>
    <t>Pizza Alcapone</t>
  </si>
  <si>
    <t xml:space="preserve">Pizza Four Cheese </t>
  </si>
  <si>
    <t>جزر</t>
  </si>
  <si>
    <t>Pizza Vegetarian</t>
  </si>
  <si>
    <t>Pizza Mushroom</t>
  </si>
  <si>
    <t>خيار</t>
  </si>
  <si>
    <t xml:space="preserve">Pizza Chicken BBQ </t>
  </si>
  <si>
    <t>فلفل احمر</t>
  </si>
  <si>
    <t xml:space="preserve">Pizza Tuna </t>
  </si>
  <si>
    <t>فلفل اصفر</t>
  </si>
  <si>
    <t xml:space="preserve">Pizza Sea Food </t>
  </si>
  <si>
    <t>فلفل رومى</t>
  </si>
  <si>
    <t>Pasta Arrabiata</t>
  </si>
  <si>
    <t>خل بلسميك</t>
  </si>
  <si>
    <t>Fettuccine Shrimp</t>
  </si>
  <si>
    <t>Spaghetti Meat Balls</t>
  </si>
  <si>
    <t>Chicken Fettuccine</t>
  </si>
  <si>
    <t>Salmon Penne</t>
  </si>
  <si>
    <t>بصل احمر</t>
  </si>
  <si>
    <t>Sea food pasta</t>
  </si>
  <si>
    <t>جبنة فيتا 500جم</t>
  </si>
  <si>
    <t>Pasta Chicken Sicilian</t>
  </si>
  <si>
    <t>هاوس درسنج مجهز</t>
  </si>
  <si>
    <t>Pasta Shrimp Sicilian</t>
  </si>
  <si>
    <t>Beef Fillet</t>
  </si>
  <si>
    <t>Beef Fillet chicken liver&amp; pepper sauce</t>
  </si>
  <si>
    <t>زعتر</t>
  </si>
  <si>
    <t>Fillet vegetables&amp;cheese</t>
  </si>
  <si>
    <t>Beef Fillet  pepper sauce</t>
  </si>
  <si>
    <t>Rib Eye</t>
  </si>
  <si>
    <t>3 Chicken</t>
  </si>
  <si>
    <t>سالمون سلاد مجهز</t>
  </si>
  <si>
    <t>Escalope Pane</t>
  </si>
  <si>
    <t>Picatta Mushroom</t>
  </si>
  <si>
    <t>Appetizers</t>
  </si>
  <si>
    <t>عيش كورن</t>
  </si>
  <si>
    <t>Chicken Under Brick</t>
  </si>
  <si>
    <t>شيلي صوص مجهز</t>
  </si>
  <si>
    <t>Shrimp &amp; Salmon Grilled</t>
  </si>
  <si>
    <t>صوص جبنة شيدر مطبوخ مجهز</t>
  </si>
  <si>
    <t>Chicken Mozzarella</t>
  </si>
  <si>
    <t>فلفل هلابينو</t>
  </si>
  <si>
    <t>Italian Chicken</t>
  </si>
  <si>
    <t>ساور كريم 3ك</t>
  </si>
  <si>
    <t>Fried Chicken</t>
  </si>
  <si>
    <t>Beef Fillet Rjkovrd sauce</t>
  </si>
  <si>
    <t>زيت فاتورة</t>
  </si>
  <si>
    <t>Mixed Sea Food</t>
  </si>
  <si>
    <t>Grilled Salmon</t>
  </si>
  <si>
    <t>حشو كسادية بورشن</t>
  </si>
  <si>
    <t>Beef Fajita</t>
  </si>
  <si>
    <t>عيش تورتيلا مخصوص</t>
  </si>
  <si>
    <t>Chicken Fajita</t>
  </si>
  <si>
    <t>Combo Fajita</t>
  </si>
  <si>
    <t>Shrimp Fajita</t>
  </si>
  <si>
    <t>صوص مارينار مجهز</t>
  </si>
  <si>
    <t xml:space="preserve">Roast Beef </t>
  </si>
  <si>
    <t>استيك مكرونة مجهز</t>
  </si>
  <si>
    <t>Turkey</t>
  </si>
  <si>
    <t>Tuna</t>
  </si>
  <si>
    <t>Four Cheese Melt</t>
  </si>
  <si>
    <t>Club Sandwich</t>
  </si>
  <si>
    <t>بطاطس محمرة</t>
  </si>
  <si>
    <t>دجاج كرسبي مجهز</t>
  </si>
  <si>
    <t>خضار سوتيه</t>
  </si>
  <si>
    <t>دقيق تمبورة</t>
  </si>
  <si>
    <t>مكرونة بصوص احمر</t>
  </si>
  <si>
    <t>هاني مسترد مجهز</t>
  </si>
  <si>
    <t>بطاطس بورية</t>
  </si>
  <si>
    <t>مكرونة بصوص ابيض</t>
  </si>
  <si>
    <t>اجنحة دجاج</t>
  </si>
  <si>
    <t>ونج صوص مجهز</t>
  </si>
  <si>
    <t>صوص بلو تشيز مجهز</t>
  </si>
  <si>
    <t>دقيق خمس نجوم</t>
  </si>
  <si>
    <t>ملح كوكس</t>
  </si>
  <si>
    <t>فلفل اسود ناعم</t>
  </si>
  <si>
    <t>بابريكا</t>
  </si>
  <si>
    <t>جبنة موتزاريلا اصابع بورشن</t>
  </si>
  <si>
    <t>فلفل الوان</t>
  </si>
  <si>
    <t>جمبري كساديا</t>
  </si>
  <si>
    <t>كمون</t>
  </si>
  <si>
    <t>تارتار صوص مجهز</t>
  </si>
  <si>
    <t>كاليماري مقلي مجهز</t>
  </si>
  <si>
    <t>سبرنج رول بورشن</t>
  </si>
  <si>
    <t>صويا صوص غامق</t>
  </si>
  <si>
    <t>كاليماري سمبلر مجهز</t>
  </si>
  <si>
    <t>بصل حلقات بورشن</t>
  </si>
  <si>
    <t>كوكتيل صوص مجهز</t>
  </si>
  <si>
    <t>Burger</t>
  </si>
  <si>
    <t>بيف برجر مجهز</t>
  </si>
  <si>
    <t>مايو السحري</t>
  </si>
  <si>
    <t>خيار مخلل</t>
  </si>
  <si>
    <t>خس برجر ورقة مجهز</t>
  </si>
  <si>
    <t xml:space="preserve">جبنة بريزيدن شرائح </t>
  </si>
  <si>
    <t>بطاطس بوم فريت بورشن</t>
  </si>
  <si>
    <t>عيش برجر</t>
  </si>
  <si>
    <t>توابل دجاج كنور 1كيلو</t>
  </si>
  <si>
    <t xml:space="preserve">باربكيو صوص </t>
  </si>
  <si>
    <t>بيف بيكون حلوانى 500جرام</t>
  </si>
  <si>
    <t>Hot Sandwiches</t>
  </si>
  <si>
    <t>عيش فينا</t>
  </si>
  <si>
    <t>سلامي</t>
  </si>
  <si>
    <t>جبنة امنتال شرائح مجهز</t>
  </si>
  <si>
    <t>شيش طاووك مجهز</t>
  </si>
  <si>
    <t>ثومية</t>
  </si>
  <si>
    <t>استيك سندوتش مجهز</t>
  </si>
  <si>
    <t>جبنة مكس مجهز</t>
  </si>
  <si>
    <t>رغيف حواووشي مجهز</t>
  </si>
  <si>
    <t>طرشي مشكل</t>
  </si>
  <si>
    <t>Pizza</t>
  </si>
  <si>
    <t>عجينة بيتزا مجهز</t>
  </si>
  <si>
    <t>جبنة موتزاريلا مبشورة مجهز</t>
  </si>
  <si>
    <t>صوص بيتزا مجهز</t>
  </si>
  <si>
    <t>زيت زيتون القطان 1لتر</t>
  </si>
  <si>
    <t>تركي مدخن</t>
  </si>
  <si>
    <t>مشروم كانز</t>
  </si>
  <si>
    <t>جبنة ريكفورد بالكيلو</t>
  </si>
  <si>
    <t>بروكلي بسمة</t>
  </si>
  <si>
    <t>سي فوود بيتزا مجهز</t>
  </si>
  <si>
    <t>كابوريا مازن</t>
  </si>
  <si>
    <t>Pasta</t>
  </si>
  <si>
    <t>مكرونة بنا مجهز</t>
  </si>
  <si>
    <t>شطة سوداني</t>
  </si>
  <si>
    <t>بقدونس</t>
  </si>
  <si>
    <t>مكرونة شريط مجهز</t>
  </si>
  <si>
    <t>سي فوود مكرونة مجهز</t>
  </si>
  <si>
    <t>الفريدو صوص مجهز</t>
  </si>
  <si>
    <t>زبدة صفراء خام</t>
  </si>
  <si>
    <t>مكرونة اسباجتي مجهز</t>
  </si>
  <si>
    <t>ميت بول مجهز</t>
  </si>
  <si>
    <t>سالمون مكرونة مجهز</t>
  </si>
  <si>
    <t>صدور دجاج مشوي مجهز</t>
  </si>
  <si>
    <t>صوص سيسليان</t>
  </si>
  <si>
    <t>جمبري مكرونة مجهز</t>
  </si>
  <si>
    <t>Main Course</t>
  </si>
  <si>
    <t>بيف فيليه مجهز 200 جم</t>
  </si>
  <si>
    <t>سايد</t>
  </si>
  <si>
    <t>مشروم صوص مجهز</t>
  </si>
  <si>
    <t xml:space="preserve">كبدة فراخ </t>
  </si>
  <si>
    <t>توست ابيض</t>
  </si>
  <si>
    <t>بيبر صوص</t>
  </si>
  <si>
    <t>ريب اي مجهز</t>
  </si>
  <si>
    <t>صدور دجاج الوان</t>
  </si>
  <si>
    <t>اسكالوب بتلو مجهز</t>
  </si>
  <si>
    <t>بقسماط مطحون</t>
  </si>
  <si>
    <t>بيض</t>
  </si>
  <si>
    <t>بيكاتا بتلو مجهز</t>
  </si>
  <si>
    <t>دجاج مشوي 1/2 فرخة مجهز</t>
  </si>
  <si>
    <t>سالمون فريش+جمبرى</t>
  </si>
  <si>
    <t>عصير ليمون</t>
  </si>
  <si>
    <t>جبنة ريكفورد مثلثات</t>
  </si>
  <si>
    <t>سي فود طبق مجهز</t>
  </si>
  <si>
    <t>سالمون جريل مجهز</t>
  </si>
  <si>
    <t>Fajita</t>
  </si>
  <si>
    <t>ارز اسباني مجهز</t>
  </si>
  <si>
    <t>بيكو ديجالو مجهز</t>
  </si>
  <si>
    <t>جبنة شيدر حمرا مبشورة مجهز</t>
  </si>
  <si>
    <t>عيش فاهيتا</t>
  </si>
  <si>
    <t>هوت صوص جركن</t>
  </si>
  <si>
    <t>جمبري فاهيتا</t>
  </si>
  <si>
    <t>Cold Sandwiches</t>
  </si>
  <si>
    <t>روز بيف مجهز</t>
  </si>
  <si>
    <t>توست بنى</t>
  </si>
  <si>
    <t>عيش بانينى ابيض</t>
  </si>
  <si>
    <t>جبنة جودا فريكو</t>
  </si>
  <si>
    <t>Side</t>
  </si>
  <si>
    <t>توابل دجاج كنور 500جم</t>
  </si>
  <si>
    <t>بطاطس بوم فريت</t>
  </si>
  <si>
    <t>خضار سوتيه بورشن</t>
  </si>
  <si>
    <t>فاصوليا حمراء</t>
  </si>
  <si>
    <t>ذرة حلوة صفراء</t>
  </si>
  <si>
    <t>بطاطس بوريه بورشن</t>
  </si>
  <si>
    <t>التاريخ</t>
  </si>
  <si>
    <t>إسم الفرع</t>
  </si>
  <si>
    <t>إسم الصنف</t>
  </si>
  <si>
    <t>تكلفة الصنف</t>
  </si>
  <si>
    <t>التكلفة الإجمالية</t>
  </si>
  <si>
    <t>صنف 1</t>
  </si>
  <si>
    <t>كمية1</t>
  </si>
  <si>
    <t>صنف2</t>
  </si>
  <si>
    <t>كمية2</t>
  </si>
  <si>
    <t>صنف3</t>
  </si>
  <si>
    <t>كمية3</t>
  </si>
  <si>
    <t>صنف4</t>
  </si>
  <si>
    <t>كمية4</t>
  </si>
  <si>
    <t>وهكذا</t>
  </si>
  <si>
    <t>يدرج هنا محتويات الصنف الذي تم إختياره كما هو معرف في شيت Recipe مضروبا في الكمية المباعة</t>
  </si>
  <si>
    <t>الكمية المباعة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</si>
</sst>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603;&#1575;&#1604;&#1610;&#1601;%20&#1575;&#1604;&#1605;&#1591;&#1575;&#1593;&#1605;%20&#1603;&#1608;&#1605;&#1576;&#1575;&#1606;&#1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ليل الأصناف"/>
      <sheetName val="Recipe"/>
      <sheetName val="إدخال"/>
    </sheetNames>
    <sheetDataSet>
      <sheetData sheetId="0">
        <row r="1">
          <cell r="B1" t="str">
            <v>الصنف</v>
          </cell>
          <cell r="C1" t="str">
            <v>القسم</v>
          </cell>
          <cell r="D1" t="str">
            <v>الفرعى</v>
          </cell>
          <cell r="E1" t="str">
            <v>الوحدة</v>
          </cell>
          <cell r="F1" t="str">
            <v>السعر المخزني</v>
          </cell>
          <cell r="G1" t="str">
            <v>الكود</v>
          </cell>
        </row>
        <row r="2">
          <cell r="B2" t="str">
            <v>انشوجة</v>
          </cell>
          <cell r="C2" t="str">
            <v>1- اغذية</v>
          </cell>
          <cell r="D2" t="str">
            <v>اسماك</v>
          </cell>
          <cell r="E2" t="str">
            <v>علبة</v>
          </cell>
          <cell r="F2">
            <v>7</v>
          </cell>
          <cell r="G2">
            <v>10221007</v>
          </cell>
        </row>
        <row r="3">
          <cell r="B3" t="str">
            <v>انشوجة ريلام أحمر</v>
          </cell>
          <cell r="C3" t="str">
            <v>1- اغذية</v>
          </cell>
          <cell r="D3" t="str">
            <v>اسماك</v>
          </cell>
          <cell r="E3" t="str">
            <v>علبة</v>
          </cell>
          <cell r="F3">
            <v>8.75</v>
          </cell>
          <cell r="G3">
            <v>10221013</v>
          </cell>
        </row>
        <row r="4">
          <cell r="B4" t="str">
            <v>بلح البحر</v>
          </cell>
          <cell r="C4" t="str">
            <v>1- اغذية</v>
          </cell>
          <cell r="D4" t="str">
            <v>اسماك</v>
          </cell>
          <cell r="E4" t="str">
            <v>كيلو</v>
          </cell>
          <cell r="F4">
            <v>85</v>
          </cell>
          <cell r="G4">
            <v>10221008</v>
          </cell>
        </row>
        <row r="5">
          <cell r="B5" t="str">
            <v>تونة</v>
          </cell>
          <cell r="C5" t="str">
            <v>1- اغذية</v>
          </cell>
          <cell r="D5" t="str">
            <v>اسماك</v>
          </cell>
          <cell r="E5" t="str">
            <v>علبة</v>
          </cell>
          <cell r="F5">
            <v>8.0208999999999993</v>
          </cell>
          <cell r="G5">
            <v>10221006</v>
          </cell>
        </row>
        <row r="6">
          <cell r="B6" t="str">
            <v>جمبري 70/60</v>
          </cell>
          <cell r="C6" t="str">
            <v>1- اغذية</v>
          </cell>
          <cell r="D6" t="str">
            <v>اسماك</v>
          </cell>
          <cell r="E6" t="str">
            <v>كيلو</v>
          </cell>
          <cell r="F6">
            <v>125</v>
          </cell>
          <cell r="G6">
            <v>10222005</v>
          </cell>
        </row>
        <row r="7">
          <cell r="B7" t="str">
            <v>جمبري 90/70</v>
          </cell>
          <cell r="C7" t="str">
            <v>1- اغذية</v>
          </cell>
          <cell r="D7" t="str">
            <v>اسماك</v>
          </cell>
          <cell r="E7" t="str">
            <v>كيلو</v>
          </cell>
          <cell r="F7">
            <v>115</v>
          </cell>
          <cell r="G7">
            <v>10222006</v>
          </cell>
        </row>
        <row r="8">
          <cell r="B8" t="str">
            <v>جمبري بقشره 16-20</v>
          </cell>
          <cell r="C8" t="str">
            <v>1- اغذية</v>
          </cell>
          <cell r="D8" t="str">
            <v>اسماك</v>
          </cell>
          <cell r="E8" t="str">
            <v>كيلو</v>
          </cell>
          <cell r="F8">
            <v>180</v>
          </cell>
          <cell r="G8">
            <v>10222008</v>
          </cell>
        </row>
        <row r="9">
          <cell r="B9" t="str">
            <v>جمبري بقشره 21-25</v>
          </cell>
          <cell r="C9" t="str">
            <v>1- اغذية</v>
          </cell>
          <cell r="D9" t="str">
            <v>اسماك</v>
          </cell>
          <cell r="E9" t="str">
            <v>كيلو</v>
          </cell>
          <cell r="F9">
            <v>170</v>
          </cell>
          <cell r="G9">
            <v>1</v>
          </cell>
        </row>
        <row r="10">
          <cell r="B10" t="str">
            <v>جمبري بقشره 26-30</v>
          </cell>
          <cell r="C10" t="str">
            <v>1- اغذية</v>
          </cell>
          <cell r="D10" t="str">
            <v>اسماك</v>
          </cell>
          <cell r="E10" t="str">
            <v>كيلو</v>
          </cell>
          <cell r="F10">
            <v>170</v>
          </cell>
          <cell r="G10">
            <v>10222007</v>
          </cell>
        </row>
        <row r="11">
          <cell r="B11" t="str">
            <v>جمبري بقشره 8-12</v>
          </cell>
          <cell r="C11" t="str">
            <v>1- اغذية</v>
          </cell>
          <cell r="D11" t="str">
            <v>اسماك</v>
          </cell>
          <cell r="E11" t="str">
            <v>كيلو</v>
          </cell>
          <cell r="F11">
            <v>235</v>
          </cell>
          <cell r="G11">
            <v>2</v>
          </cell>
        </row>
        <row r="12">
          <cell r="B12" t="str">
            <v>جمبري ديل 26-30</v>
          </cell>
          <cell r="C12" t="str">
            <v>1- اغذية</v>
          </cell>
          <cell r="D12" t="str">
            <v>اسماك</v>
          </cell>
          <cell r="E12" t="str">
            <v>كيلو</v>
          </cell>
          <cell r="F12">
            <v>170</v>
          </cell>
          <cell r="G12">
            <v>300</v>
          </cell>
        </row>
        <row r="13">
          <cell r="B13" t="str">
            <v>جمبري ديل 30-40</v>
          </cell>
          <cell r="C13" t="str">
            <v>1- اغذية</v>
          </cell>
          <cell r="D13" t="str">
            <v>اسماك</v>
          </cell>
          <cell r="E13" t="str">
            <v>كيلو</v>
          </cell>
          <cell r="F13">
            <v>160</v>
          </cell>
          <cell r="G13">
            <v>10222001</v>
          </cell>
        </row>
        <row r="14">
          <cell r="B14" t="str">
            <v>جمبري لحم 16-20</v>
          </cell>
          <cell r="C14" t="str">
            <v>1- اغذية</v>
          </cell>
          <cell r="D14" t="str">
            <v>اسماك</v>
          </cell>
          <cell r="E14" t="str">
            <v>كيلو</v>
          </cell>
          <cell r="F14">
            <v>130</v>
          </cell>
          <cell r="G14">
            <v>204</v>
          </cell>
        </row>
        <row r="15">
          <cell r="B15" t="str">
            <v>جمبري لحم 30-40</v>
          </cell>
          <cell r="C15" t="str">
            <v>1- اغذية</v>
          </cell>
          <cell r="D15" t="str">
            <v>اسماك</v>
          </cell>
          <cell r="E15" t="str">
            <v>كيلو</v>
          </cell>
          <cell r="F15">
            <v>140</v>
          </cell>
          <cell r="G15">
            <v>10222002</v>
          </cell>
        </row>
        <row r="16">
          <cell r="B16" t="str">
            <v xml:space="preserve">جمبري لحم50/40 </v>
          </cell>
          <cell r="C16" t="str">
            <v>1- اغذية</v>
          </cell>
          <cell r="D16" t="str">
            <v>اسماك</v>
          </cell>
          <cell r="E16" t="str">
            <v>كيلو</v>
          </cell>
          <cell r="F16">
            <v>135</v>
          </cell>
          <cell r="G16">
            <v>10222010</v>
          </cell>
        </row>
        <row r="17">
          <cell r="B17" t="str">
            <v>جمبري50/60</v>
          </cell>
          <cell r="C17" t="str">
            <v>1- اغذية</v>
          </cell>
          <cell r="D17" t="str">
            <v>اسماك</v>
          </cell>
          <cell r="E17" t="str">
            <v>كيلو</v>
          </cell>
          <cell r="F17">
            <v>135</v>
          </cell>
          <cell r="G17">
            <v>10222003</v>
          </cell>
        </row>
        <row r="18">
          <cell r="B18" t="str">
            <v>رنجة مغلفة</v>
          </cell>
          <cell r="C18" t="str">
            <v>1- اغذية</v>
          </cell>
          <cell r="D18" t="str">
            <v>اسماك</v>
          </cell>
          <cell r="E18" t="str">
            <v>كيلو</v>
          </cell>
          <cell r="F18">
            <v>22.5</v>
          </cell>
          <cell r="G18">
            <v>10221012</v>
          </cell>
        </row>
        <row r="19">
          <cell r="B19" t="str">
            <v>سالمون فليه بالجلد</v>
          </cell>
          <cell r="C19" t="str">
            <v>1- اغذية</v>
          </cell>
          <cell r="D19" t="str">
            <v>اسماك</v>
          </cell>
          <cell r="E19" t="str">
            <v>كيلو</v>
          </cell>
          <cell r="F19">
            <v>135</v>
          </cell>
          <cell r="G19">
            <v>10221004</v>
          </cell>
        </row>
        <row r="20">
          <cell r="B20" t="str">
            <v>سمك باسا</v>
          </cell>
          <cell r="C20" t="str">
            <v>1- اغذية</v>
          </cell>
          <cell r="D20" t="str">
            <v>اسماك</v>
          </cell>
          <cell r="E20" t="str">
            <v>كيلو</v>
          </cell>
          <cell r="F20">
            <v>21</v>
          </cell>
          <cell r="G20">
            <v>10221001</v>
          </cell>
        </row>
        <row r="21">
          <cell r="B21" t="str">
            <v>سمك باسا احمر</v>
          </cell>
          <cell r="C21" t="str">
            <v>1- اغذية</v>
          </cell>
          <cell r="D21" t="str">
            <v>اسماك</v>
          </cell>
          <cell r="E21" t="str">
            <v>كيلو</v>
          </cell>
          <cell r="F21">
            <v>11.5</v>
          </cell>
          <cell r="G21">
            <v>10221011</v>
          </cell>
        </row>
        <row r="22">
          <cell r="B22" t="str">
            <v>سمك بورى كبير</v>
          </cell>
          <cell r="C22" t="str">
            <v>1- اغذية</v>
          </cell>
          <cell r="D22" t="str">
            <v>اسماك</v>
          </cell>
          <cell r="E22" t="str">
            <v>كيلو</v>
          </cell>
          <cell r="F22">
            <v>39.950000000000003</v>
          </cell>
          <cell r="G22">
            <v>4</v>
          </cell>
        </row>
        <row r="23">
          <cell r="B23" t="str">
            <v>سمك فلية قشر بياض</v>
          </cell>
          <cell r="C23" t="str">
            <v>1- اغذية</v>
          </cell>
          <cell r="D23" t="str">
            <v>اسماك</v>
          </cell>
          <cell r="E23" t="str">
            <v>كيلو</v>
          </cell>
          <cell r="F23">
            <v>94.95</v>
          </cell>
          <cell r="G23">
            <v>5</v>
          </cell>
        </row>
        <row r="24">
          <cell r="B24" t="str">
            <v>سمك فلية وقار</v>
          </cell>
          <cell r="C24" t="str">
            <v>1- اغذية</v>
          </cell>
          <cell r="D24" t="str">
            <v>اسماك</v>
          </cell>
          <cell r="E24" t="str">
            <v>كيلو</v>
          </cell>
          <cell r="F24">
            <v>160</v>
          </cell>
          <cell r="G24">
            <v>6</v>
          </cell>
        </row>
        <row r="25">
          <cell r="B25" t="str">
            <v>سمك وقار</v>
          </cell>
          <cell r="C25" t="str">
            <v>1- اغذية</v>
          </cell>
          <cell r="D25" t="str">
            <v>اسماك</v>
          </cell>
          <cell r="E25" t="str">
            <v>كيلو</v>
          </cell>
          <cell r="F25">
            <v>83.5</v>
          </cell>
          <cell r="G25">
            <v>10221002</v>
          </cell>
        </row>
        <row r="26">
          <cell r="B26" t="str">
            <v>سموك سالمون</v>
          </cell>
          <cell r="C26" t="str">
            <v>1- اغذية</v>
          </cell>
          <cell r="D26" t="str">
            <v>اسماك</v>
          </cell>
          <cell r="E26" t="str">
            <v>كيلو</v>
          </cell>
          <cell r="F26">
            <v>145</v>
          </cell>
          <cell r="G26">
            <v>10221009</v>
          </cell>
        </row>
        <row r="27">
          <cell r="B27" t="str">
            <v>عظم سمك</v>
          </cell>
          <cell r="C27" t="str">
            <v>1- اغذية</v>
          </cell>
          <cell r="D27" t="str">
            <v>اسماك</v>
          </cell>
          <cell r="E27" t="str">
            <v>كيلو</v>
          </cell>
          <cell r="F27">
            <v>15</v>
          </cell>
          <cell r="G27">
            <v>10221010</v>
          </cell>
        </row>
        <row r="28">
          <cell r="B28" t="str">
            <v>كابوريا ساورمى</v>
          </cell>
          <cell r="C28" t="str">
            <v>1- اغذية</v>
          </cell>
          <cell r="D28" t="str">
            <v>اسماك</v>
          </cell>
          <cell r="E28" t="str">
            <v>باكت</v>
          </cell>
          <cell r="F28">
            <v>37.75</v>
          </cell>
          <cell r="G28">
            <v>10224002</v>
          </cell>
        </row>
        <row r="29">
          <cell r="B29" t="str">
            <v>كابوريا مازن</v>
          </cell>
          <cell r="C29" t="str">
            <v>1- اغذية</v>
          </cell>
          <cell r="D29" t="str">
            <v>اسماك</v>
          </cell>
          <cell r="E29" t="str">
            <v>باكت</v>
          </cell>
          <cell r="F29">
            <v>6.5</v>
          </cell>
          <cell r="G29">
            <v>10224001</v>
          </cell>
        </row>
        <row r="30">
          <cell r="B30" t="str">
            <v>كاليماري</v>
          </cell>
          <cell r="C30" t="str">
            <v>1- اغذية</v>
          </cell>
          <cell r="D30" t="str">
            <v>اسماك</v>
          </cell>
          <cell r="E30" t="str">
            <v>كيلو</v>
          </cell>
          <cell r="F30">
            <v>20</v>
          </cell>
          <cell r="G30">
            <v>10223001</v>
          </cell>
        </row>
        <row r="31">
          <cell r="B31" t="str">
            <v>كاليماري بلدي</v>
          </cell>
          <cell r="C31" t="str">
            <v>1- اغذية</v>
          </cell>
          <cell r="D31" t="str">
            <v>اسماك</v>
          </cell>
          <cell r="E31" t="str">
            <v>كيلو</v>
          </cell>
          <cell r="F31">
            <v>55</v>
          </cell>
          <cell r="G31">
            <v>7</v>
          </cell>
        </row>
        <row r="32">
          <cell r="B32" t="str">
            <v>مشتريات اغذية متنوعة</v>
          </cell>
          <cell r="C32" t="str">
            <v>1- اغذية</v>
          </cell>
          <cell r="D32" t="str">
            <v>اغذية متنوعة</v>
          </cell>
          <cell r="E32" t="str">
            <v>قيمة</v>
          </cell>
          <cell r="F32">
            <v>1</v>
          </cell>
          <cell r="G32">
            <v>10222050</v>
          </cell>
        </row>
        <row r="33">
          <cell r="B33" t="str">
            <v>بامية زيرو</v>
          </cell>
          <cell r="C33" t="str">
            <v>1- اغذية</v>
          </cell>
          <cell r="D33" t="str">
            <v>اغذية مجمدة</v>
          </cell>
          <cell r="E33" t="str">
            <v>كيس</v>
          </cell>
          <cell r="F33">
            <v>9.84</v>
          </cell>
          <cell r="G33">
            <v>10661004</v>
          </cell>
        </row>
        <row r="34">
          <cell r="B34" t="str">
            <v>بروكلي بسمة</v>
          </cell>
          <cell r="C34" t="str">
            <v>1- اغذية</v>
          </cell>
          <cell r="D34" t="str">
            <v>اغذية مجمدة</v>
          </cell>
          <cell r="E34" t="str">
            <v>كيس</v>
          </cell>
          <cell r="F34">
            <v>4.5999999999999996</v>
          </cell>
          <cell r="G34">
            <v>10661001</v>
          </cell>
        </row>
        <row r="35">
          <cell r="B35" t="str">
            <v>بسله بالجزر</v>
          </cell>
          <cell r="C35" t="str">
            <v>1- اغذية</v>
          </cell>
          <cell r="D35" t="str">
            <v>اغذية مجمدة</v>
          </cell>
          <cell r="E35" t="str">
            <v>كيس</v>
          </cell>
          <cell r="F35">
            <v>4.95</v>
          </cell>
          <cell r="G35">
            <v>10661008</v>
          </cell>
        </row>
        <row r="36">
          <cell r="B36" t="str">
            <v>بصل حلقات خام</v>
          </cell>
          <cell r="C36" t="str">
            <v>1- اغذية</v>
          </cell>
          <cell r="D36" t="str">
            <v>اغذية مجمدة</v>
          </cell>
          <cell r="E36" t="str">
            <v>كيلو</v>
          </cell>
          <cell r="F36">
            <v>25</v>
          </cell>
          <cell r="G36">
            <v>10661007</v>
          </cell>
        </row>
        <row r="37">
          <cell r="B37" t="str">
            <v>بصل حلقات مستورد خام</v>
          </cell>
          <cell r="C37" t="str">
            <v>1- اغذية</v>
          </cell>
          <cell r="D37" t="str">
            <v>اغذية مجمدة</v>
          </cell>
          <cell r="E37" t="str">
            <v>كيلو</v>
          </cell>
          <cell r="F37">
            <v>40.700000000000003</v>
          </cell>
          <cell r="G37">
            <v>205</v>
          </cell>
        </row>
        <row r="38">
          <cell r="B38" t="str">
            <v>بطاطا شرائح خام</v>
          </cell>
          <cell r="C38" t="str">
            <v>1- اغذية</v>
          </cell>
          <cell r="D38" t="str">
            <v>اغذية مجمدة</v>
          </cell>
          <cell r="E38" t="str">
            <v>كيلو</v>
          </cell>
          <cell r="F38">
            <v>42.9</v>
          </cell>
          <cell r="G38">
            <v>10661009</v>
          </cell>
        </row>
        <row r="39">
          <cell r="B39" t="str">
            <v>بطاطس بوم فريت</v>
          </cell>
          <cell r="C39" t="str">
            <v>1- اغذية</v>
          </cell>
          <cell r="D39" t="str">
            <v>اغذية مجمدة</v>
          </cell>
          <cell r="E39" t="str">
            <v>كيلو</v>
          </cell>
          <cell r="F39">
            <v>9.2799999999999994</v>
          </cell>
          <cell r="G39">
            <v>10661005</v>
          </cell>
        </row>
        <row r="40">
          <cell r="B40" t="str">
            <v>بطاطس بوم فريت9*9</v>
          </cell>
          <cell r="C40" t="str">
            <v>1- اغذية</v>
          </cell>
          <cell r="D40" t="str">
            <v>اغذية مجمدة</v>
          </cell>
          <cell r="E40" t="str">
            <v>كيلو</v>
          </cell>
          <cell r="F40">
            <v>16.5</v>
          </cell>
          <cell r="G40">
            <v>10661012</v>
          </cell>
        </row>
        <row r="41">
          <cell r="B41" t="str">
            <v>بطاطس ويدجز</v>
          </cell>
          <cell r="C41" t="str">
            <v>1- اغذية</v>
          </cell>
          <cell r="D41" t="str">
            <v>اغذية مجمدة</v>
          </cell>
          <cell r="E41" t="str">
            <v>كيلو</v>
          </cell>
          <cell r="F41">
            <v>8.1</v>
          </cell>
          <cell r="G41">
            <v>10661006</v>
          </cell>
        </row>
        <row r="42">
          <cell r="B42" t="str">
            <v>بطاطس ويدجز امريكي خام</v>
          </cell>
          <cell r="C42" t="str">
            <v>1- اغذية</v>
          </cell>
          <cell r="D42" t="str">
            <v>اغذية مجمدة</v>
          </cell>
          <cell r="E42" t="str">
            <v>كيلو</v>
          </cell>
          <cell r="F42">
            <v>16.5</v>
          </cell>
          <cell r="G42">
            <v>10661010</v>
          </cell>
        </row>
        <row r="43">
          <cell r="B43" t="str">
            <v>خضار مشكل</v>
          </cell>
          <cell r="C43" t="str">
            <v>1- اغذية</v>
          </cell>
          <cell r="D43" t="str">
            <v>اغذية مجمدة</v>
          </cell>
          <cell r="E43" t="str">
            <v>كيس</v>
          </cell>
          <cell r="F43">
            <v>3.7045454545454501</v>
          </cell>
          <cell r="G43">
            <v>10661003</v>
          </cell>
        </row>
        <row r="44">
          <cell r="B44" t="str">
            <v>فاصوليا خضراء</v>
          </cell>
          <cell r="C44" t="str">
            <v>1- اغذية</v>
          </cell>
          <cell r="D44" t="str">
            <v>اغذية مجمدة</v>
          </cell>
          <cell r="E44" t="str">
            <v>كيس</v>
          </cell>
          <cell r="F44">
            <v>3.91</v>
          </cell>
          <cell r="G44">
            <v>10661002</v>
          </cell>
        </row>
        <row r="45">
          <cell r="B45" t="str">
            <v>ملوخية مجمدة</v>
          </cell>
          <cell r="C45" t="str">
            <v>1- اغذية</v>
          </cell>
          <cell r="D45" t="str">
            <v>اغذية مجمدة</v>
          </cell>
          <cell r="E45" t="str">
            <v>كيس</v>
          </cell>
          <cell r="F45">
            <v>4.75</v>
          </cell>
          <cell r="G45">
            <v>10661011</v>
          </cell>
        </row>
        <row r="46">
          <cell r="B46" t="str">
            <v>ارز باللبن مجهز</v>
          </cell>
          <cell r="C46" t="str">
            <v>1- اغذية</v>
          </cell>
          <cell r="D46" t="str">
            <v>الالبان</v>
          </cell>
          <cell r="E46" t="str">
            <v>علبة</v>
          </cell>
          <cell r="F46">
            <v>3.5</v>
          </cell>
          <cell r="G46">
            <v>9</v>
          </cell>
        </row>
        <row r="47">
          <cell r="B47" t="str">
            <v>بيض</v>
          </cell>
          <cell r="C47" t="str">
            <v>1- اغذية</v>
          </cell>
          <cell r="D47" t="str">
            <v>الالبان</v>
          </cell>
          <cell r="E47" t="str">
            <v>طبق</v>
          </cell>
          <cell r="F47">
            <v>22</v>
          </cell>
          <cell r="G47">
            <v>10442012</v>
          </cell>
        </row>
        <row r="48">
          <cell r="B48" t="str">
            <v xml:space="preserve">جبنة امنتال خام </v>
          </cell>
          <cell r="C48" t="str">
            <v>1- اغذية</v>
          </cell>
          <cell r="D48" t="str">
            <v>الالبان</v>
          </cell>
          <cell r="E48" t="str">
            <v>كيلو</v>
          </cell>
          <cell r="F48">
            <v>71.102999999999994</v>
          </cell>
          <cell r="G48">
            <v>10441003</v>
          </cell>
        </row>
        <row r="49">
          <cell r="B49" t="str">
            <v>جبنة بارميزان بودرة</v>
          </cell>
          <cell r="C49" t="str">
            <v>1- اغذية</v>
          </cell>
          <cell r="D49" t="str">
            <v>الالبان</v>
          </cell>
          <cell r="E49" t="str">
            <v>كيلو</v>
          </cell>
          <cell r="F49">
            <v>78</v>
          </cell>
          <cell r="G49">
            <v>10441005</v>
          </cell>
        </row>
        <row r="50">
          <cell r="B50" t="str">
            <v>جبنة بارميزان قالب</v>
          </cell>
          <cell r="C50" t="str">
            <v>1- اغذية</v>
          </cell>
          <cell r="D50" t="str">
            <v>الالبان</v>
          </cell>
          <cell r="E50" t="str">
            <v>كيلو</v>
          </cell>
          <cell r="F50">
            <v>78</v>
          </cell>
          <cell r="G50">
            <v>10441004</v>
          </cell>
        </row>
        <row r="51">
          <cell r="B51" t="str">
            <v xml:space="preserve">جبنة بريزيدن شرائح </v>
          </cell>
          <cell r="C51" t="str">
            <v>1- اغذية</v>
          </cell>
          <cell r="D51" t="str">
            <v>الالبان</v>
          </cell>
          <cell r="E51" t="str">
            <v>كيس</v>
          </cell>
          <cell r="F51">
            <v>10.3</v>
          </cell>
          <cell r="G51">
            <v>10441017</v>
          </cell>
        </row>
        <row r="52">
          <cell r="B52" t="str">
            <v>جبنة بريمجانو</v>
          </cell>
          <cell r="C52" t="str">
            <v>1- اغذية</v>
          </cell>
          <cell r="D52" t="str">
            <v>الالبان</v>
          </cell>
          <cell r="E52" t="str">
            <v>كيس</v>
          </cell>
          <cell r="F52">
            <v>237.4</v>
          </cell>
          <cell r="G52">
            <v>10</v>
          </cell>
        </row>
        <row r="53">
          <cell r="B53" t="str">
            <v>جبنة تشيزا جالون 2.8ك</v>
          </cell>
          <cell r="C53" t="str">
            <v>1- اغذية</v>
          </cell>
          <cell r="D53" t="str">
            <v>الالبان</v>
          </cell>
          <cell r="E53" t="str">
            <v>جالون</v>
          </cell>
          <cell r="F53">
            <v>117.75</v>
          </cell>
          <cell r="G53">
            <v>10441018</v>
          </cell>
        </row>
        <row r="54">
          <cell r="B54" t="str">
            <v>جبنة جلابينو ابيض</v>
          </cell>
          <cell r="C54" t="str">
            <v>1- اغذية</v>
          </cell>
          <cell r="D54" t="str">
            <v>الالبان</v>
          </cell>
          <cell r="E54" t="str">
            <v>كيلو</v>
          </cell>
          <cell r="F54">
            <v>88</v>
          </cell>
          <cell r="G54">
            <v>11</v>
          </cell>
        </row>
        <row r="55">
          <cell r="B55" t="str">
            <v>جبنة جودا فريكو</v>
          </cell>
          <cell r="C55" t="str">
            <v>1- اغذية</v>
          </cell>
          <cell r="D55" t="str">
            <v>الالبان</v>
          </cell>
          <cell r="E55" t="str">
            <v>كيلو</v>
          </cell>
          <cell r="F55">
            <v>85.15</v>
          </cell>
          <cell r="G55">
            <v>10441021</v>
          </cell>
        </row>
        <row r="56">
          <cell r="B56" t="str">
            <v>جبنة دومتي ملح خفيف</v>
          </cell>
          <cell r="C56" t="str">
            <v>1- اغذية</v>
          </cell>
          <cell r="D56" t="str">
            <v>الالبان</v>
          </cell>
          <cell r="E56" t="str">
            <v>علبة</v>
          </cell>
          <cell r="F56">
            <v>24</v>
          </cell>
          <cell r="G56">
            <v>10441002</v>
          </cell>
        </row>
        <row r="57">
          <cell r="B57" t="str">
            <v>جبنة رومي</v>
          </cell>
          <cell r="C57" t="str">
            <v>1- اغذية</v>
          </cell>
          <cell r="D57" t="str">
            <v>الالبان</v>
          </cell>
          <cell r="E57" t="str">
            <v>كيلو</v>
          </cell>
          <cell r="F57">
            <v>45</v>
          </cell>
          <cell r="G57">
            <v>10441010</v>
          </cell>
        </row>
        <row r="58">
          <cell r="B58" t="str">
            <v>جبنة ريكفورد بالكيلو</v>
          </cell>
          <cell r="C58" t="str">
            <v>1- اغذية</v>
          </cell>
          <cell r="D58" t="str">
            <v>الالبان</v>
          </cell>
          <cell r="E58" t="str">
            <v>كيلو</v>
          </cell>
          <cell r="F58">
            <v>64.5</v>
          </cell>
          <cell r="G58">
            <v>10441006</v>
          </cell>
        </row>
        <row r="59">
          <cell r="B59" t="str">
            <v>جبنة ريكفورد مثلثات</v>
          </cell>
          <cell r="C59" t="str">
            <v>1- اغذية</v>
          </cell>
          <cell r="D59" t="str">
            <v>الالبان</v>
          </cell>
          <cell r="E59" t="str">
            <v>قطعة مثلثة</v>
          </cell>
          <cell r="F59">
            <v>8.8800000000000008</v>
          </cell>
          <cell r="G59">
            <v>10441014</v>
          </cell>
        </row>
        <row r="60">
          <cell r="B60" t="str">
            <v>جبنة شيدر ابيض</v>
          </cell>
          <cell r="C60" t="str">
            <v>1- اغذية</v>
          </cell>
          <cell r="D60" t="str">
            <v>الالبان</v>
          </cell>
          <cell r="E60" t="str">
            <v>كيلو</v>
          </cell>
          <cell r="F60">
            <v>42</v>
          </cell>
          <cell r="G60">
            <v>10441012</v>
          </cell>
        </row>
        <row r="61">
          <cell r="B61" t="str">
            <v xml:space="preserve">جبنة شيدر احمر </v>
          </cell>
          <cell r="C61" t="str">
            <v>1- اغذية</v>
          </cell>
          <cell r="D61" t="str">
            <v>الالبان</v>
          </cell>
          <cell r="E61" t="str">
            <v>كيلو</v>
          </cell>
          <cell r="F61">
            <v>55</v>
          </cell>
          <cell r="G61">
            <v>10441009</v>
          </cell>
        </row>
        <row r="62">
          <cell r="B62" t="str">
            <v>جبنة شيدر جاك</v>
          </cell>
          <cell r="C62" t="str">
            <v>1- اغذية</v>
          </cell>
          <cell r="D62" t="str">
            <v>الالبان</v>
          </cell>
          <cell r="E62" t="str">
            <v>كيلو</v>
          </cell>
          <cell r="F62">
            <v>95</v>
          </cell>
          <cell r="G62">
            <v>10441011</v>
          </cell>
        </row>
        <row r="63">
          <cell r="B63" t="str">
            <v>جبنة شيدر مطبوخة</v>
          </cell>
          <cell r="C63" t="str">
            <v>1- اغذية</v>
          </cell>
          <cell r="D63" t="str">
            <v>الالبان</v>
          </cell>
          <cell r="E63" t="str">
            <v>كيلو</v>
          </cell>
          <cell r="F63">
            <v>14.28</v>
          </cell>
          <cell r="G63">
            <v>10441013</v>
          </cell>
        </row>
        <row r="64">
          <cell r="B64" t="str">
            <v>جبنة شيدر هلابينو</v>
          </cell>
          <cell r="C64" t="str">
            <v>1- اغذية</v>
          </cell>
          <cell r="D64" t="str">
            <v>الالبان</v>
          </cell>
          <cell r="E64" t="str">
            <v>كيلو</v>
          </cell>
          <cell r="F64">
            <v>95</v>
          </cell>
          <cell r="G64">
            <v>10441019</v>
          </cell>
        </row>
        <row r="65">
          <cell r="B65" t="str">
            <v>جبنة فلادلفيا</v>
          </cell>
          <cell r="C65" t="str">
            <v>1- اغذية</v>
          </cell>
          <cell r="D65" t="str">
            <v>الالبان</v>
          </cell>
          <cell r="E65" t="str">
            <v>علبة</v>
          </cell>
          <cell r="F65">
            <v>17.649999999999999</v>
          </cell>
          <cell r="G65">
            <v>12</v>
          </cell>
        </row>
        <row r="66">
          <cell r="B66" t="str">
            <v>جبنة فلمنك</v>
          </cell>
          <cell r="C66" t="str">
            <v>1- اغذية</v>
          </cell>
          <cell r="D66" t="str">
            <v>الالبان</v>
          </cell>
          <cell r="E66" t="str">
            <v>كيلو</v>
          </cell>
          <cell r="F66">
            <v>72.150000000000006</v>
          </cell>
          <cell r="G66">
            <v>13</v>
          </cell>
        </row>
        <row r="67">
          <cell r="B67" t="str">
            <v>جبنة فيتا 1كيلو</v>
          </cell>
          <cell r="C67" t="str">
            <v>1- اغذية</v>
          </cell>
          <cell r="D67" t="str">
            <v>الالبان</v>
          </cell>
          <cell r="E67" t="str">
            <v>علبة</v>
          </cell>
          <cell r="F67">
            <v>13.5</v>
          </cell>
          <cell r="G67">
            <v>10441023</v>
          </cell>
        </row>
        <row r="68">
          <cell r="B68" t="str">
            <v>جبنة فيتا 500جم</v>
          </cell>
          <cell r="C68" t="str">
            <v>1- اغذية</v>
          </cell>
          <cell r="D68" t="str">
            <v>الالبان</v>
          </cell>
          <cell r="E68" t="str">
            <v>علبة</v>
          </cell>
          <cell r="F68">
            <v>6.75</v>
          </cell>
          <cell r="G68">
            <v>10441015</v>
          </cell>
        </row>
        <row r="69">
          <cell r="B69" t="str">
            <v>جبنة قديمة</v>
          </cell>
          <cell r="C69" t="str">
            <v>1- اغذية</v>
          </cell>
          <cell r="D69" t="str">
            <v>الالبان</v>
          </cell>
          <cell r="E69" t="str">
            <v>كيلو</v>
          </cell>
          <cell r="F69">
            <v>30</v>
          </cell>
          <cell r="G69">
            <v>10441020</v>
          </cell>
        </row>
        <row r="70">
          <cell r="B70" t="str">
            <v>جبنة قريش</v>
          </cell>
          <cell r="C70" t="str">
            <v>1- اغذية</v>
          </cell>
          <cell r="D70" t="str">
            <v>الالبان</v>
          </cell>
          <cell r="E70" t="str">
            <v>كيلو</v>
          </cell>
          <cell r="F70">
            <v>20</v>
          </cell>
          <cell r="G70">
            <v>14</v>
          </cell>
        </row>
        <row r="71">
          <cell r="B71" t="str">
            <v>جبنة كيري سايبة</v>
          </cell>
          <cell r="C71" t="str">
            <v>1- اغذية</v>
          </cell>
          <cell r="D71" t="str">
            <v>الالبان</v>
          </cell>
          <cell r="E71" t="str">
            <v>كيلو</v>
          </cell>
          <cell r="F71">
            <v>18.75</v>
          </cell>
          <cell r="G71">
            <v>10441024</v>
          </cell>
        </row>
        <row r="72">
          <cell r="B72" t="str">
            <v>جبنة كيري علبة 12 ق</v>
          </cell>
          <cell r="C72" t="str">
            <v>1- اغذية</v>
          </cell>
          <cell r="D72" t="str">
            <v>الالبان</v>
          </cell>
          <cell r="E72" t="str">
            <v>علبة</v>
          </cell>
          <cell r="F72">
            <v>12.5</v>
          </cell>
          <cell r="G72">
            <v>15</v>
          </cell>
        </row>
        <row r="73">
          <cell r="B73" t="str">
            <v>جبنة كيري علبة 24 ق</v>
          </cell>
          <cell r="C73" t="str">
            <v>1- اغذية</v>
          </cell>
          <cell r="D73" t="str">
            <v>الالبان</v>
          </cell>
          <cell r="E73" t="str">
            <v>علبة</v>
          </cell>
          <cell r="F73">
            <v>21.625</v>
          </cell>
          <cell r="G73">
            <v>10441022</v>
          </cell>
        </row>
        <row r="74">
          <cell r="B74" t="str">
            <v>جبنة مطبوخة لايت 440جم</v>
          </cell>
          <cell r="C74" t="str">
            <v>1- اغذية</v>
          </cell>
          <cell r="D74" t="str">
            <v>الالبان</v>
          </cell>
          <cell r="E74" t="str">
            <v>علبة</v>
          </cell>
          <cell r="F74">
            <v>9.25</v>
          </cell>
          <cell r="G74">
            <v>206</v>
          </cell>
        </row>
        <row r="75">
          <cell r="B75" t="str">
            <v>جبنة موتزاريلا اصابع خام</v>
          </cell>
          <cell r="C75" t="str">
            <v>1- اغذية</v>
          </cell>
          <cell r="D75" t="str">
            <v>الالبان</v>
          </cell>
          <cell r="E75" t="str">
            <v>كيلو</v>
          </cell>
          <cell r="F75">
            <v>95.7</v>
          </cell>
          <cell r="G75">
            <v>10441008</v>
          </cell>
        </row>
        <row r="76">
          <cell r="B76" t="str">
            <v>جبنة موتزاريلا اصابع خام فارم تشيز</v>
          </cell>
          <cell r="C76" t="str">
            <v>1- اغذية</v>
          </cell>
          <cell r="D76" t="str">
            <v>الالبان</v>
          </cell>
          <cell r="E76" t="str">
            <v>كيلو</v>
          </cell>
          <cell r="F76">
            <v>38</v>
          </cell>
          <cell r="G76">
            <v>10441028</v>
          </cell>
        </row>
        <row r="77">
          <cell r="B77" t="str">
            <v>جبنة موتزاريلا خام</v>
          </cell>
          <cell r="C77" t="str">
            <v>1- اغذية</v>
          </cell>
          <cell r="D77" t="str">
            <v>الالبان</v>
          </cell>
          <cell r="E77" t="str">
            <v>كيلو</v>
          </cell>
          <cell r="F77">
            <v>41.75</v>
          </cell>
          <cell r="G77">
            <v>10441007</v>
          </cell>
        </row>
        <row r="78">
          <cell r="B78" t="str">
            <v>جبنة نستو مثلثات</v>
          </cell>
          <cell r="C78" t="str">
            <v>1- اغذية</v>
          </cell>
          <cell r="D78" t="str">
            <v>الالبان</v>
          </cell>
          <cell r="E78" t="str">
            <v>علبة</v>
          </cell>
          <cell r="F78">
            <v>4.75</v>
          </cell>
          <cell r="G78">
            <v>10441016</v>
          </cell>
        </row>
        <row r="79">
          <cell r="B79" t="str">
            <v>زبادي جالون 1كيلو</v>
          </cell>
          <cell r="C79" t="str">
            <v>1- اغذية</v>
          </cell>
          <cell r="D79" t="str">
            <v>الالبان</v>
          </cell>
          <cell r="E79" t="str">
            <v>عدد</v>
          </cell>
          <cell r="F79">
            <v>12</v>
          </cell>
          <cell r="G79">
            <v>10443003</v>
          </cell>
        </row>
        <row r="80">
          <cell r="B80" t="str">
            <v>زبادي جالون 2كيلو</v>
          </cell>
          <cell r="C80" t="str">
            <v>1- اغذية</v>
          </cell>
          <cell r="D80" t="str">
            <v>الالبان</v>
          </cell>
          <cell r="E80" t="str">
            <v>جالون</v>
          </cell>
          <cell r="F80">
            <v>23</v>
          </cell>
          <cell r="G80">
            <v>10443004</v>
          </cell>
        </row>
        <row r="81">
          <cell r="B81" t="str">
            <v>زبادي جالون 3كيلو</v>
          </cell>
          <cell r="C81" t="str">
            <v>1- اغذية</v>
          </cell>
          <cell r="D81" t="str">
            <v>الالبان</v>
          </cell>
          <cell r="E81" t="str">
            <v>جالون</v>
          </cell>
          <cell r="F81">
            <v>32.75</v>
          </cell>
          <cell r="G81">
            <v>10443005</v>
          </cell>
        </row>
        <row r="82">
          <cell r="B82" t="str">
            <v>زبادي جالون 5كيلو</v>
          </cell>
          <cell r="C82" t="str">
            <v>1- اغذية</v>
          </cell>
          <cell r="D82" t="str">
            <v>الالبان</v>
          </cell>
          <cell r="E82" t="str">
            <v>جالون</v>
          </cell>
          <cell r="F82">
            <v>41.5</v>
          </cell>
          <cell r="G82">
            <v>10443006</v>
          </cell>
        </row>
        <row r="83">
          <cell r="B83" t="str">
            <v>زبادي عادي 200جرام</v>
          </cell>
          <cell r="C83" t="str">
            <v>1- اغذية</v>
          </cell>
          <cell r="D83" t="str">
            <v>الالبان</v>
          </cell>
          <cell r="E83" t="str">
            <v>علبة</v>
          </cell>
          <cell r="F83">
            <v>2.95</v>
          </cell>
          <cell r="G83">
            <v>10443002</v>
          </cell>
        </row>
        <row r="84">
          <cell r="B84" t="str">
            <v>زبدة صفراء خام</v>
          </cell>
          <cell r="C84" t="str">
            <v>1- اغذية</v>
          </cell>
          <cell r="D84" t="str">
            <v>الالبان</v>
          </cell>
          <cell r="E84" t="str">
            <v>كيلو</v>
          </cell>
          <cell r="F84">
            <v>37.200000000000003</v>
          </cell>
          <cell r="G84">
            <v>10444001</v>
          </cell>
        </row>
        <row r="85">
          <cell r="B85" t="str">
            <v>زبدة فيرن قالب</v>
          </cell>
          <cell r="C85" t="str">
            <v>1- اغذية</v>
          </cell>
          <cell r="D85" t="str">
            <v>الالبان</v>
          </cell>
          <cell r="E85" t="str">
            <v>قالب</v>
          </cell>
          <cell r="F85">
            <v>16.75</v>
          </cell>
          <cell r="G85">
            <v>10444004</v>
          </cell>
        </row>
        <row r="86">
          <cell r="B86" t="str">
            <v>ساور كريم 3ك</v>
          </cell>
          <cell r="C86" t="str">
            <v>1- اغذية</v>
          </cell>
          <cell r="D86" t="str">
            <v>الالبان</v>
          </cell>
          <cell r="E86" t="str">
            <v>جالون</v>
          </cell>
          <cell r="F86">
            <v>63</v>
          </cell>
          <cell r="G86">
            <v>10442005</v>
          </cell>
        </row>
        <row r="87">
          <cell r="B87" t="str">
            <v>سمنة بقري حلوب 1.600</v>
          </cell>
          <cell r="C87" t="str">
            <v>1- اغذية</v>
          </cell>
          <cell r="D87" t="str">
            <v>الالبان</v>
          </cell>
          <cell r="E87" t="str">
            <v>علبة</v>
          </cell>
          <cell r="F87">
            <v>75</v>
          </cell>
          <cell r="G87">
            <v>10444005</v>
          </cell>
        </row>
        <row r="88">
          <cell r="B88" t="str">
            <v>سمنة بقري حلوب 800جم</v>
          </cell>
          <cell r="C88" t="str">
            <v>1- اغذية</v>
          </cell>
          <cell r="D88" t="str">
            <v>الالبان</v>
          </cell>
          <cell r="E88" t="str">
            <v>علبة</v>
          </cell>
          <cell r="F88">
            <v>42.25</v>
          </cell>
          <cell r="G88">
            <v>16</v>
          </cell>
        </row>
        <row r="89">
          <cell r="B89" t="str">
            <v>سمنة بقري شيراتون 2</v>
          </cell>
          <cell r="C89" t="str">
            <v>1- اغذية</v>
          </cell>
          <cell r="D89" t="str">
            <v>الالبان</v>
          </cell>
          <cell r="E89" t="str">
            <v>علبة</v>
          </cell>
          <cell r="F89">
            <v>104.5</v>
          </cell>
          <cell r="G89">
            <v>10444003</v>
          </cell>
        </row>
        <row r="90">
          <cell r="B90" t="str">
            <v>سمنة نباتي 2كيلو</v>
          </cell>
          <cell r="C90" t="str">
            <v>1- اغذية</v>
          </cell>
          <cell r="D90" t="str">
            <v>الالبان</v>
          </cell>
          <cell r="E90" t="str">
            <v>علبة</v>
          </cell>
          <cell r="F90">
            <v>22</v>
          </cell>
          <cell r="G90">
            <v>10444006</v>
          </cell>
        </row>
        <row r="91">
          <cell r="B91" t="str">
            <v>قشطة بلدي</v>
          </cell>
          <cell r="C91" t="str">
            <v>1- اغذية</v>
          </cell>
          <cell r="D91" t="str">
            <v>الالبان</v>
          </cell>
          <cell r="E91" t="str">
            <v>كيلو</v>
          </cell>
          <cell r="F91">
            <v>60</v>
          </cell>
          <cell r="G91">
            <v>10442016</v>
          </cell>
        </row>
        <row r="92">
          <cell r="B92" t="str">
            <v>كريمة بوراتوس</v>
          </cell>
          <cell r="C92" t="str">
            <v>1- اغذية</v>
          </cell>
          <cell r="D92" t="str">
            <v>الالبان</v>
          </cell>
          <cell r="E92" t="str">
            <v>لتر</v>
          </cell>
          <cell r="F92">
            <v>19.8</v>
          </cell>
          <cell r="G92">
            <v>10442022</v>
          </cell>
        </row>
        <row r="93">
          <cell r="B93" t="str">
            <v>كريمة لباني</v>
          </cell>
          <cell r="C93" t="str">
            <v>1- اغذية</v>
          </cell>
          <cell r="D93" t="str">
            <v>الالبان</v>
          </cell>
          <cell r="E93" t="str">
            <v>لتر</v>
          </cell>
          <cell r="F93">
            <v>30.74</v>
          </cell>
          <cell r="G93">
            <v>10442002</v>
          </cell>
        </row>
        <row r="94">
          <cell r="B94" t="str">
            <v>كريمة لباني العامر 4لتر</v>
          </cell>
          <cell r="C94" t="str">
            <v>1- اغذية</v>
          </cell>
          <cell r="D94" t="str">
            <v>الالبان</v>
          </cell>
          <cell r="E94" t="str">
            <v>جالون</v>
          </cell>
          <cell r="F94">
            <v>62</v>
          </cell>
          <cell r="G94">
            <v>10442004</v>
          </cell>
        </row>
        <row r="95">
          <cell r="B95" t="str">
            <v>كريمة لباني جالون 5لتر</v>
          </cell>
          <cell r="C95" t="str">
            <v>1- اغذية</v>
          </cell>
          <cell r="D95" t="str">
            <v>الالبان</v>
          </cell>
          <cell r="E95" t="str">
            <v>جالون</v>
          </cell>
          <cell r="F95">
            <v>135.65</v>
          </cell>
          <cell r="G95">
            <v>10442021</v>
          </cell>
        </row>
        <row r="96">
          <cell r="B96" t="str">
            <v>كريمة لباني جولد بلو</v>
          </cell>
          <cell r="C96" t="str">
            <v>1- اغذية</v>
          </cell>
          <cell r="D96" t="str">
            <v>الالبان</v>
          </cell>
          <cell r="E96" t="str">
            <v>لتر</v>
          </cell>
          <cell r="F96">
            <v>18</v>
          </cell>
          <cell r="G96">
            <v>10442025</v>
          </cell>
        </row>
        <row r="97">
          <cell r="B97" t="str">
            <v>كريمة لباني جولد ميلك</v>
          </cell>
          <cell r="C97" t="str">
            <v>1- اغذية</v>
          </cell>
          <cell r="D97" t="str">
            <v>الالبان</v>
          </cell>
          <cell r="E97" t="str">
            <v>لتر</v>
          </cell>
          <cell r="F97">
            <v>24</v>
          </cell>
          <cell r="G97">
            <v>10442026</v>
          </cell>
        </row>
        <row r="98">
          <cell r="B98" t="str">
            <v>لبن لبنيتا كامل الدسم</v>
          </cell>
          <cell r="C98" t="str">
            <v>1- اغذية</v>
          </cell>
          <cell r="D98" t="str">
            <v>الالبان</v>
          </cell>
          <cell r="E98" t="str">
            <v>لتر</v>
          </cell>
          <cell r="F98">
            <v>8.1843439999999994</v>
          </cell>
          <cell r="G98">
            <v>10442001</v>
          </cell>
        </row>
        <row r="99">
          <cell r="B99" t="str">
            <v>لبنة</v>
          </cell>
          <cell r="C99" t="str">
            <v>1- اغذية</v>
          </cell>
          <cell r="D99" t="str">
            <v>الالبان</v>
          </cell>
          <cell r="E99" t="str">
            <v>لتر</v>
          </cell>
          <cell r="F99">
            <v>70</v>
          </cell>
          <cell r="G99">
            <v>10442023</v>
          </cell>
        </row>
        <row r="100">
          <cell r="B100" t="str">
            <v>مهلبية</v>
          </cell>
          <cell r="C100" t="str">
            <v>1- اغذية</v>
          </cell>
          <cell r="D100" t="str">
            <v>الالبان</v>
          </cell>
          <cell r="E100" t="str">
            <v>علبة</v>
          </cell>
          <cell r="F100">
            <v>3.5</v>
          </cell>
          <cell r="G100">
            <v>17</v>
          </cell>
        </row>
        <row r="101">
          <cell r="B101" t="str">
            <v>برجر فراجلو اطفال</v>
          </cell>
          <cell r="C101" t="str">
            <v>1- اغذية</v>
          </cell>
          <cell r="D101" t="str">
            <v>اللحوم</v>
          </cell>
          <cell r="E101" t="str">
            <v>قطعة</v>
          </cell>
          <cell r="F101">
            <v>4</v>
          </cell>
          <cell r="G101">
            <v>400</v>
          </cell>
        </row>
        <row r="102">
          <cell r="B102" t="str">
            <v>بسطرمة</v>
          </cell>
          <cell r="C102" t="str">
            <v>1- اغذية</v>
          </cell>
          <cell r="D102" t="str">
            <v>اللحوم</v>
          </cell>
          <cell r="E102" t="str">
            <v>كيلو</v>
          </cell>
          <cell r="F102">
            <v>77.599999999999994</v>
          </cell>
          <cell r="G102">
            <v>10114003</v>
          </cell>
        </row>
        <row r="103">
          <cell r="B103" t="str">
            <v>بولوبيف  340جم</v>
          </cell>
          <cell r="C103" t="str">
            <v>1- اغذية</v>
          </cell>
          <cell r="D103" t="str">
            <v>اللحوم</v>
          </cell>
          <cell r="E103" t="str">
            <v>علبة</v>
          </cell>
          <cell r="F103">
            <v>15.42</v>
          </cell>
          <cell r="G103">
            <v>10111017</v>
          </cell>
        </row>
        <row r="104">
          <cell r="B104" t="str">
            <v>بيف بيكون 200جم</v>
          </cell>
          <cell r="C104" t="str">
            <v>1- اغذية</v>
          </cell>
          <cell r="D104" t="str">
            <v>اللحوم</v>
          </cell>
          <cell r="E104" t="str">
            <v>باكت</v>
          </cell>
          <cell r="F104">
            <v>28.5</v>
          </cell>
          <cell r="G104">
            <v>10111001</v>
          </cell>
        </row>
        <row r="105">
          <cell r="B105" t="str">
            <v>بيف بيكون حلوانى 500جرام</v>
          </cell>
          <cell r="C105" t="str">
            <v>1- اغذية</v>
          </cell>
          <cell r="D105" t="str">
            <v>اللحوم</v>
          </cell>
          <cell r="E105" t="str">
            <v>كيس</v>
          </cell>
          <cell r="F105">
            <v>35.630000000000003</v>
          </cell>
          <cell r="G105">
            <v>10111016</v>
          </cell>
        </row>
        <row r="106">
          <cell r="B106" t="str">
            <v>دهن</v>
          </cell>
          <cell r="C106" t="str">
            <v>1- اغذية</v>
          </cell>
          <cell r="D106" t="str">
            <v>اللحوم</v>
          </cell>
          <cell r="E106" t="str">
            <v>كيلو</v>
          </cell>
          <cell r="F106">
            <v>11</v>
          </cell>
          <cell r="G106">
            <v>10113003</v>
          </cell>
        </row>
        <row r="107">
          <cell r="B107" t="str">
            <v>روستو بقرى</v>
          </cell>
          <cell r="C107" t="str">
            <v>1- اغذية</v>
          </cell>
          <cell r="D107" t="str">
            <v>اللحوم</v>
          </cell>
          <cell r="E107" t="str">
            <v>كيلو</v>
          </cell>
          <cell r="F107">
            <v>74.099999999999994</v>
          </cell>
          <cell r="G107">
            <v>10111002</v>
          </cell>
        </row>
        <row r="108">
          <cell r="B108" t="str">
            <v>ريش ضانى</v>
          </cell>
          <cell r="C108" t="str">
            <v>1- اغذية</v>
          </cell>
          <cell r="D108" t="str">
            <v>اللحوم</v>
          </cell>
          <cell r="E108" t="str">
            <v>كيلو</v>
          </cell>
          <cell r="F108">
            <v>90</v>
          </cell>
          <cell r="G108">
            <v>10113001</v>
          </cell>
        </row>
        <row r="109">
          <cell r="B109" t="str">
            <v>سجق اسكندراني</v>
          </cell>
          <cell r="C109" t="str">
            <v>1- اغذية</v>
          </cell>
          <cell r="D109" t="str">
            <v>اللحوم</v>
          </cell>
          <cell r="E109" t="str">
            <v>كيلو</v>
          </cell>
          <cell r="F109">
            <v>38</v>
          </cell>
          <cell r="G109">
            <v>10114005</v>
          </cell>
        </row>
        <row r="110">
          <cell r="B110" t="str">
            <v>سجق بلدي</v>
          </cell>
          <cell r="C110" t="str">
            <v>1- اغذية</v>
          </cell>
          <cell r="D110" t="str">
            <v>اللحوم</v>
          </cell>
          <cell r="E110" t="str">
            <v>كيلو</v>
          </cell>
          <cell r="F110">
            <v>55</v>
          </cell>
          <cell r="G110">
            <v>10114008</v>
          </cell>
        </row>
        <row r="111">
          <cell r="B111" t="str">
            <v>سلامي</v>
          </cell>
          <cell r="C111" t="str">
            <v>1- اغذية</v>
          </cell>
          <cell r="D111" t="str">
            <v>اللحوم</v>
          </cell>
          <cell r="E111" t="str">
            <v>كيلو</v>
          </cell>
          <cell r="F111">
            <v>61.75</v>
          </cell>
          <cell r="G111">
            <v>10114002</v>
          </cell>
        </row>
        <row r="112">
          <cell r="B112" t="str">
            <v>سوسيس كوكتيل المراعى</v>
          </cell>
          <cell r="C112" t="str">
            <v>1- اغذية</v>
          </cell>
          <cell r="D112" t="str">
            <v>اللحوم</v>
          </cell>
          <cell r="E112" t="str">
            <v>كيس</v>
          </cell>
          <cell r="F112">
            <v>13.3</v>
          </cell>
          <cell r="G112">
            <v>10114001</v>
          </cell>
        </row>
        <row r="113">
          <cell r="B113" t="str">
            <v>كباب بتلو بلدي</v>
          </cell>
          <cell r="C113" t="str">
            <v>1- اغذية</v>
          </cell>
          <cell r="D113" t="str">
            <v>اللحوم</v>
          </cell>
          <cell r="E113" t="str">
            <v>كيلو</v>
          </cell>
          <cell r="F113">
            <v>122</v>
          </cell>
          <cell r="G113">
            <v>10111011</v>
          </cell>
        </row>
        <row r="114">
          <cell r="B114" t="str">
            <v>كباب حله برازيلي</v>
          </cell>
          <cell r="C114" t="str">
            <v>1- اغذية</v>
          </cell>
          <cell r="D114" t="str">
            <v>اللحوم</v>
          </cell>
          <cell r="E114" t="str">
            <v>كيلو</v>
          </cell>
          <cell r="F114">
            <v>35</v>
          </cell>
          <cell r="G114">
            <v>10111018</v>
          </cell>
        </row>
        <row r="115">
          <cell r="B115" t="str">
            <v>كبدة مستوردة</v>
          </cell>
          <cell r="C115" t="str">
            <v>1- اغذية</v>
          </cell>
          <cell r="D115" t="str">
            <v>اللحوم</v>
          </cell>
          <cell r="E115" t="str">
            <v>كيلو</v>
          </cell>
          <cell r="F115">
            <v>15</v>
          </cell>
          <cell r="G115">
            <v>10111010</v>
          </cell>
        </row>
        <row r="116">
          <cell r="B116" t="str">
            <v>كبده كندوز</v>
          </cell>
          <cell r="C116" t="str">
            <v>1- اغذية</v>
          </cell>
          <cell r="D116" t="str">
            <v>اللحوم</v>
          </cell>
          <cell r="E116" t="str">
            <v>كيلو</v>
          </cell>
          <cell r="F116">
            <v>72</v>
          </cell>
          <cell r="G116">
            <v>10111009</v>
          </cell>
        </row>
        <row r="117">
          <cell r="B117" t="str">
            <v>كتف برازيلى</v>
          </cell>
          <cell r="C117" t="str">
            <v>1- اغذية</v>
          </cell>
          <cell r="D117" t="str">
            <v>اللحوم</v>
          </cell>
          <cell r="E117" t="str">
            <v>كيلو</v>
          </cell>
          <cell r="F117">
            <v>34</v>
          </cell>
          <cell r="G117">
            <v>10111008</v>
          </cell>
        </row>
        <row r="118">
          <cell r="B118" t="str">
            <v>كفتة سيخ</v>
          </cell>
          <cell r="C118" t="str">
            <v>1- اغذية</v>
          </cell>
          <cell r="D118" t="str">
            <v>اللحوم</v>
          </cell>
          <cell r="E118" t="str">
            <v>كيلو</v>
          </cell>
          <cell r="F118">
            <v>35</v>
          </cell>
          <cell r="G118">
            <v>10111005</v>
          </cell>
        </row>
        <row r="119">
          <cell r="B119" t="str">
            <v>كفتة سيخ اصطاف</v>
          </cell>
          <cell r="C119" t="str">
            <v>1- اغذية</v>
          </cell>
          <cell r="D119" t="str">
            <v>اللحوم</v>
          </cell>
          <cell r="E119" t="str">
            <v>كيلو</v>
          </cell>
          <cell r="F119">
            <v>26</v>
          </cell>
          <cell r="G119">
            <v>10111022</v>
          </cell>
        </row>
        <row r="120">
          <cell r="B120" t="str">
            <v>كوارع</v>
          </cell>
          <cell r="C120" t="str">
            <v>1- اغذية</v>
          </cell>
          <cell r="D120" t="str">
            <v>اللحوم</v>
          </cell>
          <cell r="E120" t="str">
            <v>كيلو</v>
          </cell>
          <cell r="F120">
            <v>50</v>
          </cell>
          <cell r="G120">
            <v>10111020</v>
          </cell>
        </row>
        <row r="121">
          <cell r="B121" t="str">
            <v>لحم انتر كوت برازيلي</v>
          </cell>
          <cell r="C121" t="str">
            <v>1- اغذية</v>
          </cell>
          <cell r="D121" t="str">
            <v>اللحوم</v>
          </cell>
          <cell r="E121" t="str">
            <v>كيلو</v>
          </cell>
          <cell r="F121">
            <v>65</v>
          </cell>
          <cell r="G121">
            <v>10111024</v>
          </cell>
        </row>
        <row r="122">
          <cell r="B122" t="str">
            <v>لحم بتلو بلدي</v>
          </cell>
          <cell r="C122" t="str">
            <v>1- اغذية</v>
          </cell>
          <cell r="D122" t="str">
            <v>اللحوم</v>
          </cell>
          <cell r="E122" t="str">
            <v>كيلو</v>
          </cell>
          <cell r="F122">
            <v>130</v>
          </cell>
          <cell r="G122">
            <v>10112001</v>
          </cell>
        </row>
        <row r="123">
          <cell r="B123" t="str">
            <v>لحم بتلو هولندى</v>
          </cell>
          <cell r="C123" t="str">
            <v>1- اغذية</v>
          </cell>
          <cell r="D123" t="str">
            <v>اللحوم</v>
          </cell>
          <cell r="E123" t="str">
            <v>كيلو</v>
          </cell>
          <cell r="F123">
            <v>113</v>
          </cell>
          <cell r="G123">
            <v>10112002</v>
          </cell>
        </row>
        <row r="124">
          <cell r="B124" t="str">
            <v>لحم ريب اى</v>
          </cell>
          <cell r="C124" t="str">
            <v>1- اغذية</v>
          </cell>
          <cell r="D124" t="str">
            <v>اللحوم</v>
          </cell>
          <cell r="E124" t="str">
            <v>كيلو</v>
          </cell>
          <cell r="F124">
            <v>250</v>
          </cell>
          <cell r="G124">
            <v>10111019</v>
          </cell>
        </row>
        <row r="125">
          <cell r="B125" t="str">
            <v>لحم ستربلوين ( هاوس استيك امريكى)</v>
          </cell>
          <cell r="C125" t="str">
            <v>1- اغذية</v>
          </cell>
          <cell r="D125" t="str">
            <v>اللحوم</v>
          </cell>
          <cell r="E125" t="str">
            <v>كيلو</v>
          </cell>
          <cell r="F125">
            <v>185</v>
          </cell>
          <cell r="G125">
            <v>10111003</v>
          </cell>
        </row>
        <row r="126">
          <cell r="B126" t="str">
            <v>لحم سمانة بتلو</v>
          </cell>
          <cell r="C126" t="str">
            <v>1- اغذية</v>
          </cell>
          <cell r="D126" t="str">
            <v>اللحوم</v>
          </cell>
          <cell r="E126" t="str">
            <v>كيلو</v>
          </cell>
          <cell r="F126">
            <v>100</v>
          </cell>
          <cell r="G126">
            <v>18</v>
          </cell>
        </row>
        <row r="127">
          <cell r="B127" t="str">
            <v>لحم سمانة كندوز</v>
          </cell>
          <cell r="C127" t="str">
            <v>1- اغذية</v>
          </cell>
          <cell r="D127" t="str">
            <v>اللحوم</v>
          </cell>
          <cell r="E127" t="str">
            <v>كيلو</v>
          </cell>
          <cell r="F127">
            <v>74</v>
          </cell>
          <cell r="G127">
            <v>19</v>
          </cell>
        </row>
        <row r="128">
          <cell r="B128" t="str">
            <v>لحم فلتو ( عروق ) برازيلي</v>
          </cell>
          <cell r="C128" t="str">
            <v>1- اغذية</v>
          </cell>
          <cell r="D128" t="str">
            <v>اللحوم</v>
          </cell>
          <cell r="E128" t="str">
            <v>كيلو</v>
          </cell>
          <cell r="F128">
            <v>95</v>
          </cell>
          <cell r="G128">
            <v>10111006</v>
          </cell>
        </row>
        <row r="129">
          <cell r="B129" t="str">
            <v>لحم فلتو ( عروق ) بلدي</v>
          </cell>
          <cell r="C129" t="str">
            <v>1- اغذية</v>
          </cell>
          <cell r="D129" t="str">
            <v>اللحوم</v>
          </cell>
          <cell r="E129" t="str">
            <v>كيلو</v>
          </cell>
          <cell r="F129">
            <v>106</v>
          </cell>
          <cell r="G129">
            <v>305</v>
          </cell>
        </row>
        <row r="130">
          <cell r="B130" t="str">
            <v>لحم فلتو ( عروق ) جنوب افريقي</v>
          </cell>
          <cell r="C130" t="str">
            <v>1- اغذية</v>
          </cell>
          <cell r="D130" t="str">
            <v>اللحوم</v>
          </cell>
          <cell r="E130" t="str">
            <v>كيلو</v>
          </cell>
          <cell r="F130">
            <v>185</v>
          </cell>
          <cell r="G130">
            <v>10114007</v>
          </cell>
        </row>
        <row r="131">
          <cell r="B131" t="str">
            <v>لحم فيل رول</v>
          </cell>
          <cell r="C131" t="str">
            <v>1- اغذية</v>
          </cell>
          <cell r="D131" t="str">
            <v>اللحوم</v>
          </cell>
          <cell r="E131" t="str">
            <v>كيلو</v>
          </cell>
          <cell r="F131">
            <v>120</v>
          </cell>
          <cell r="G131">
            <v>20</v>
          </cell>
        </row>
        <row r="132">
          <cell r="B132" t="str">
            <v>لحم كندوز ( احمر ) بلدي</v>
          </cell>
          <cell r="C132" t="str">
            <v>1- اغذية</v>
          </cell>
          <cell r="D132" t="str">
            <v>اللحوم</v>
          </cell>
          <cell r="E132" t="str">
            <v>كيلو</v>
          </cell>
          <cell r="F132">
            <v>78</v>
          </cell>
          <cell r="G132">
            <v>10111004</v>
          </cell>
        </row>
        <row r="133">
          <cell r="B133" t="str">
            <v>لحم كندوز فتة</v>
          </cell>
          <cell r="C133" t="str">
            <v>1- اغذية</v>
          </cell>
          <cell r="D133" t="str">
            <v>اللحوم</v>
          </cell>
          <cell r="E133" t="str">
            <v>كيلو</v>
          </cell>
          <cell r="F133">
            <v>78</v>
          </cell>
          <cell r="G133">
            <v>10111021</v>
          </cell>
        </row>
        <row r="134">
          <cell r="B134" t="str">
            <v>لحم كندوز فتة بورشن</v>
          </cell>
          <cell r="C134" t="str">
            <v>1- اغذية</v>
          </cell>
          <cell r="D134" t="str">
            <v>اللحوم</v>
          </cell>
          <cell r="E134" t="str">
            <v>بورشن</v>
          </cell>
          <cell r="F134">
            <v>21.25</v>
          </cell>
          <cell r="G134">
            <v>10881032</v>
          </cell>
        </row>
        <row r="135">
          <cell r="B135" t="str">
            <v>لحم موزة برازيلى</v>
          </cell>
          <cell r="C135" t="str">
            <v>1- اغذية</v>
          </cell>
          <cell r="D135" t="str">
            <v>اللحوم</v>
          </cell>
          <cell r="E135" t="str">
            <v>كيلو</v>
          </cell>
          <cell r="F135">
            <v>35</v>
          </cell>
          <cell r="G135">
            <v>10111015</v>
          </cell>
        </row>
        <row r="136">
          <cell r="B136" t="str">
            <v>لحم موزة كندوز بلدي</v>
          </cell>
          <cell r="C136" t="str">
            <v>1- اغذية</v>
          </cell>
          <cell r="D136" t="str">
            <v>اللحوم</v>
          </cell>
          <cell r="E136" t="str">
            <v>كيلو</v>
          </cell>
          <cell r="F136">
            <v>62</v>
          </cell>
          <cell r="G136">
            <v>10111013</v>
          </cell>
        </row>
        <row r="137">
          <cell r="B137" t="str">
            <v>لية ضانى</v>
          </cell>
          <cell r="C137" t="str">
            <v>1- اغذية</v>
          </cell>
          <cell r="D137" t="str">
            <v>اللحوم</v>
          </cell>
          <cell r="E137" t="str">
            <v>كيلو</v>
          </cell>
          <cell r="F137">
            <v>35</v>
          </cell>
          <cell r="G137">
            <v>10113002</v>
          </cell>
        </row>
        <row r="138">
          <cell r="B138" t="str">
            <v>ممبار</v>
          </cell>
          <cell r="C138" t="str">
            <v>1- اغذية</v>
          </cell>
          <cell r="D138" t="str">
            <v>اللحوم</v>
          </cell>
          <cell r="E138" t="str">
            <v>كيلو</v>
          </cell>
          <cell r="F138">
            <v>37</v>
          </cell>
          <cell r="G138">
            <v>10111012</v>
          </cell>
        </row>
        <row r="139">
          <cell r="B139" t="str">
            <v>هوت دوج</v>
          </cell>
          <cell r="C139" t="str">
            <v>1- اغذية</v>
          </cell>
          <cell r="D139" t="str">
            <v>اللحوم</v>
          </cell>
          <cell r="E139" t="str">
            <v>كيلو</v>
          </cell>
          <cell r="F139">
            <v>27</v>
          </cell>
          <cell r="G139">
            <v>10114006</v>
          </cell>
        </row>
        <row r="140">
          <cell r="B140" t="str">
            <v>وش فخذة برازيلي</v>
          </cell>
          <cell r="C140" t="str">
            <v>1- اغذية</v>
          </cell>
          <cell r="D140" t="str">
            <v>اللحوم</v>
          </cell>
          <cell r="E140" t="str">
            <v>كيلو</v>
          </cell>
          <cell r="F140">
            <v>42</v>
          </cell>
          <cell r="G140">
            <v>10111014</v>
          </cell>
        </row>
        <row r="141">
          <cell r="B141" t="str">
            <v>وش فخذة بلدي</v>
          </cell>
          <cell r="C141" t="str">
            <v>1- اغذية</v>
          </cell>
          <cell r="D141" t="str">
            <v>اللحوم</v>
          </cell>
          <cell r="E141" t="str">
            <v>كيلو</v>
          </cell>
          <cell r="F141">
            <v>90</v>
          </cell>
          <cell r="G141">
            <v>21</v>
          </cell>
        </row>
        <row r="142">
          <cell r="B142" t="str">
            <v>وش فخذة جنوب افريقى</v>
          </cell>
          <cell r="C142" t="str">
            <v>1- اغذية</v>
          </cell>
          <cell r="D142" t="str">
            <v>اللحوم</v>
          </cell>
          <cell r="E142" t="str">
            <v>كيلو</v>
          </cell>
          <cell r="F142">
            <v>75</v>
          </cell>
          <cell r="G142">
            <v>10112003</v>
          </cell>
        </row>
        <row r="143">
          <cell r="B143" t="str">
            <v xml:space="preserve"> رانش دريسنج</v>
          </cell>
          <cell r="C143" t="str">
            <v>1- اغذية</v>
          </cell>
          <cell r="D143" t="str">
            <v>بقالة</v>
          </cell>
          <cell r="E143" t="str">
            <v>زجاجة</v>
          </cell>
          <cell r="F143">
            <v>35</v>
          </cell>
          <cell r="G143">
            <v>10551034</v>
          </cell>
        </row>
        <row r="144">
          <cell r="B144" t="str">
            <v>ارز الضحى جاسمين</v>
          </cell>
          <cell r="C144" t="str">
            <v>1- اغذية</v>
          </cell>
          <cell r="D144" t="str">
            <v>بقالة</v>
          </cell>
          <cell r="E144" t="str">
            <v>كيلو</v>
          </cell>
          <cell r="F144">
            <v>18.25</v>
          </cell>
          <cell r="G144">
            <v>10554001</v>
          </cell>
        </row>
        <row r="145">
          <cell r="B145" t="str">
            <v xml:space="preserve">ارز الضحي الذهبي </v>
          </cell>
          <cell r="C145" t="str">
            <v>1- اغذية</v>
          </cell>
          <cell r="D145" t="str">
            <v>بقالة</v>
          </cell>
          <cell r="E145" t="str">
            <v>كيلو</v>
          </cell>
          <cell r="F145">
            <v>10.25</v>
          </cell>
          <cell r="G145">
            <v>10554005</v>
          </cell>
        </row>
        <row r="146">
          <cell r="B146" t="str">
            <v>ارز الضحي عادي كيس 5ك</v>
          </cell>
          <cell r="C146" t="str">
            <v>1- اغذية</v>
          </cell>
          <cell r="D146" t="str">
            <v>بقالة</v>
          </cell>
          <cell r="E146" t="str">
            <v>كيلو</v>
          </cell>
          <cell r="F146">
            <v>5.85</v>
          </cell>
          <cell r="G146">
            <v>10554003</v>
          </cell>
        </row>
        <row r="147">
          <cell r="B147" t="str">
            <v>ارز زاري حبة طويلة</v>
          </cell>
          <cell r="C147" t="str">
            <v>1- اغذية</v>
          </cell>
          <cell r="D147" t="str">
            <v>بقالة</v>
          </cell>
          <cell r="E147" t="str">
            <v>كيلو</v>
          </cell>
          <cell r="F147">
            <v>10.5</v>
          </cell>
          <cell r="G147">
            <v>10554002</v>
          </cell>
        </row>
        <row r="148">
          <cell r="B148" t="str">
            <v>ارز مصري كيس 1ك</v>
          </cell>
          <cell r="C148" t="str">
            <v>1- اغذية</v>
          </cell>
          <cell r="D148" t="str">
            <v>بقالة</v>
          </cell>
          <cell r="E148" t="str">
            <v>كيلو</v>
          </cell>
          <cell r="F148">
            <v>3.7</v>
          </cell>
          <cell r="G148">
            <v>10554006</v>
          </cell>
        </row>
        <row r="149">
          <cell r="B149" t="str">
            <v>ارز مصري كيس 5ك</v>
          </cell>
          <cell r="C149" t="str">
            <v>1- اغذية</v>
          </cell>
          <cell r="D149" t="str">
            <v>بقالة</v>
          </cell>
          <cell r="E149" t="str">
            <v>كيلو</v>
          </cell>
          <cell r="F149">
            <v>5.05</v>
          </cell>
          <cell r="G149">
            <v>10554004</v>
          </cell>
        </row>
        <row r="150">
          <cell r="B150" t="str">
            <v>ايطاليان دريسنج</v>
          </cell>
          <cell r="C150" t="str">
            <v>1- اغذية</v>
          </cell>
          <cell r="D150" t="str">
            <v>بقالة</v>
          </cell>
          <cell r="E150" t="str">
            <v>لتر</v>
          </cell>
          <cell r="F150">
            <v>17.600000000000001</v>
          </cell>
          <cell r="G150">
            <v>10551015</v>
          </cell>
        </row>
        <row r="151">
          <cell r="B151" t="str">
            <v xml:space="preserve">باربكيو صوص </v>
          </cell>
          <cell r="C151" t="str">
            <v>1- اغذية</v>
          </cell>
          <cell r="D151" t="str">
            <v>بقالة</v>
          </cell>
          <cell r="E151" t="str">
            <v>زجاجة</v>
          </cell>
          <cell r="F151">
            <v>5</v>
          </cell>
          <cell r="G151">
            <v>10551019</v>
          </cell>
        </row>
        <row r="152">
          <cell r="B152" t="str">
            <v>باربكيو صوص 300ميلى</v>
          </cell>
          <cell r="C152" t="str">
            <v>1- اغذية</v>
          </cell>
          <cell r="D152" t="str">
            <v>بقالة</v>
          </cell>
          <cell r="E152" t="str">
            <v>زجاجة</v>
          </cell>
          <cell r="F152">
            <v>6</v>
          </cell>
          <cell r="G152">
            <v>10551048</v>
          </cell>
        </row>
        <row r="153">
          <cell r="B153" t="str">
            <v>بصل مخلل</v>
          </cell>
          <cell r="C153" t="str">
            <v>1- اغذية</v>
          </cell>
          <cell r="D153" t="str">
            <v>بقالة</v>
          </cell>
          <cell r="E153" t="str">
            <v>كيلو</v>
          </cell>
          <cell r="F153">
            <v>10</v>
          </cell>
          <cell r="G153">
            <v>10551031</v>
          </cell>
        </row>
        <row r="154">
          <cell r="B154" t="str">
            <v>بقسماط مطحون</v>
          </cell>
          <cell r="C154" t="str">
            <v>1- اغذية</v>
          </cell>
          <cell r="D154" t="str">
            <v>بقالة</v>
          </cell>
          <cell r="E154" t="str">
            <v>كيس</v>
          </cell>
          <cell r="F154">
            <v>5.75</v>
          </cell>
          <cell r="G154">
            <v>10553039</v>
          </cell>
        </row>
        <row r="155">
          <cell r="B155" t="str">
            <v>بيكنج بودر</v>
          </cell>
          <cell r="C155" t="str">
            <v>1- اغذية</v>
          </cell>
          <cell r="D155" t="str">
            <v>بقالة</v>
          </cell>
          <cell r="E155" t="str">
            <v>علبة</v>
          </cell>
          <cell r="F155">
            <v>25</v>
          </cell>
          <cell r="G155">
            <v>10553025</v>
          </cell>
        </row>
        <row r="156">
          <cell r="B156" t="str">
            <v>جيلي كوكس</v>
          </cell>
          <cell r="C156" t="str">
            <v>1- اغذية</v>
          </cell>
          <cell r="D156" t="str">
            <v>بقالة</v>
          </cell>
          <cell r="E156" t="str">
            <v>علبة</v>
          </cell>
          <cell r="F156">
            <v>1.5</v>
          </cell>
          <cell r="G156">
            <v>10557041</v>
          </cell>
        </row>
        <row r="157">
          <cell r="B157" t="str">
            <v>حلاوة طحينية</v>
          </cell>
          <cell r="C157" t="str">
            <v>1- اغذية</v>
          </cell>
          <cell r="D157" t="str">
            <v>بقالة</v>
          </cell>
          <cell r="E157" t="str">
            <v>علبة</v>
          </cell>
          <cell r="F157">
            <v>11.5</v>
          </cell>
          <cell r="G157">
            <v>10557052</v>
          </cell>
        </row>
        <row r="158">
          <cell r="B158" t="str">
            <v>حمص الشام</v>
          </cell>
          <cell r="C158" t="str">
            <v>1- اغذية</v>
          </cell>
          <cell r="D158" t="str">
            <v>بقالة</v>
          </cell>
          <cell r="E158" t="str">
            <v>كيلو</v>
          </cell>
          <cell r="F158">
            <v>19.5</v>
          </cell>
          <cell r="G158">
            <v>10553035</v>
          </cell>
        </row>
        <row r="159">
          <cell r="B159" t="str">
            <v>حمص علبة</v>
          </cell>
          <cell r="C159" t="str">
            <v>1- اغذية</v>
          </cell>
          <cell r="D159" t="str">
            <v>بقالة</v>
          </cell>
          <cell r="E159" t="str">
            <v>علبة</v>
          </cell>
          <cell r="F159">
            <v>4.62</v>
          </cell>
          <cell r="G159">
            <v>10551003</v>
          </cell>
        </row>
        <row r="160">
          <cell r="B160" t="str">
            <v>خل ابيض</v>
          </cell>
          <cell r="C160" t="str">
            <v>1- اغذية</v>
          </cell>
          <cell r="D160" t="str">
            <v>بقالة</v>
          </cell>
          <cell r="E160" t="str">
            <v>زجاجة</v>
          </cell>
          <cell r="F160" t="str">
            <v>3.22</v>
          </cell>
          <cell r="G160">
            <v>10555001</v>
          </cell>
        </row>
        <row r="161">
          <cell r="B161" t="str">
            <v>خل احمر (عنب )</v>
          </cell>
          <cell r="C161" t="str">
            <v>1- اغذية</v>
          </cell>
          <cell r="D161" t="str">
            <v>بقالة</v>
          </cell>
          <cell r="E161" t="str">
            <v>زجاجة</v>
          </cell>
          <cell r="F161">
            <v>15</v>
          </cell>
          <cell r="G161">
            <v>10555002</v>
          </cell>
        </row>
        <row r="162">
          <cell r="B162" t="str">
            <v>خل بلسميك</v>
          </cell>
          <cell r="C162" t="str">
            <v>1- اغذية</v>
          </cell>
          <cell r="D162" t="str">
            <v>بقالة</v>
          </cell>
          <cell r="E162" t="str">
            <v>زجاجة</v>
          </cell>
          <cell r="F162">
            <v>12</v>
          </cell>
          <cell r="G162">
            <v>10555003</v>
          </cell>
        </row>
        <row r="163">
          <cell r="B163" t="str">
            <v>خميرة بيرة</v>
          </cell>
          <cell r="C163" t="str">
            <v>1- اغذية</v>
          </cell>
          <cell r="D163" t="str">
            <v>بقالة</v>
          </cell>
          <cell r="E163" t="str">
            <v>كيلو</v>
          </cell>
          <cell r="F163">
            <v>8.8000000000000007</v>
          </cell>
          <cell r="G163">
            <v>10556015</v>
          </cell>
        </row>
        <row r="164">
          <cell r="B164" t="str">
            <v>خيار مخلل</v>
          </cell>
          <cell r="C164" t="str">
            <v>1- اغذية</v>
          </cell>
          <cell r="D164" t="str">
            <v>بقالة</v>
          </cell>
          <cell r="E164" t="str">
            <v>برطمان</v>
          </cell>
          <cell r="F164">
            <v>12</v>
          </cell>
          <cell r="G164">
            <v>10551029</v>
          </cell>
        </row>
        <row r="165">
          <cell r="B165" t="str">
            <v>خيار مخلل حلو</v>
          </cell>
          <cell r="C165" t="str">
            <v>1- اغذية</v>
          </cell>
          <cell r="D165" t="str">
            <v>بقالة</v>
          </cell>
          <cell r="E165" t="str">
            <v>برطمان</v>
          </cell>
          <cell r="F165">
            <v>20</v>
          </cell>
          <cell r="G165">
            <v>10551033</v>
          </cell>
        </row>
        <row r="166">
          <cell r="B166" t="str">
            <v>دبس رومان</v>
          </cell>
          <cell r="C166" t="str">
            <v>1- اغذية</v>
          </cell>
          <cell r="D166" t="str">
            <v>بقالة</v>
          </cell>
          <cell r="E166" t="str">
            <v>زجاجة</v>
          </cell>
          <cell r="F166">
            <v>17</v>
          </cell>
          <cell r="G166">
            <v>22</v>
          </cell>
        </row>
        <row r="167">
          <cell r="B167" t="str">
            <v>دقيق ابيض</v>
          </cell>
          <cell r="C167" t="str">
            <v>1- اغذية</v>
          </cell>
          <cell r="D167" t="str">
            <v>بقالة</v>
          </cell>
          <cell r="E167" t="str">
            <v>كيلو</v>
          </cell>
          <cell r="F167">
            <v>3.8</v>
          </cell>
          <cell r="G167">
            <v>10556020</v>
          </cell>
        </row>
        <row r="168">
          <cell r="B168" t="str">
            <v>دقيق تمبورة</v>
          </cell>
          <cell r="C168" t="str">
            <v>1- اغذية</v>
          </cell>
          <cell r="D168" t="str">
            <v>بقالة</v>
          </cell>
          <cell r="E168" t="str">
            <v>كيلو</v>
          </cell>
          <cell r="F168">
            <v>12.62806</v>
          </cell>
          <cell r="G168">
            <v>10556002</v>
          </cell>
        </row>
        <row r="169">
          <cell r="B169" t="str">
            <v>دقيق خمس نجوم</v>
          </cell>
          <cell r="C169" t="str">
            <v>1- اغذية</v>
          </cell>
          <cell r="D169" t="str">
            <v>بقالة</v>
          </cell>
          <cell r="E169" t="str">
            <v>كيلو</v>
          </cell>
          <cell r="F169">
            <v>5.0999999999999996</v>
          </cell>
          <cell r="G169">
            <v>10556001</v>
          </cell>
        </row>
        <row r="170">
          <cell r="B170" t="str">
            <v>ديمى جلاس بودر</v>
          </cell>
          <cell r="C170" t="str">
            <v>1- اغذية</v>
          </cell>
          <cell r="D170" t="str">
            <v>بقالة</v>
          </cell>
          <cell r="E170" t="str">
            <v>علبة</v>
          </cell>
          <cell r="F170">
            <v>57.35</v>
          </cell>
          <cell r="G170">
            <v>10551025</v>
          </cell>
        </row>
        <row r="171">
          <cell r="B171" t="str">
            <v>ذرة حلوة صفراء</v>
          </cell>
          <cell r="C171" t="str">
            <v>1- اغذية</v>
          </cell>
          <cell r="D171" t="str">
            <v>بقالة</v>
          </cell>
          <cell r="E171" t="str">
            <v>علبة</v>
          </cell>
          <cell r="F171">
            <v>4.583333333333333</v>
          </cell>
          <cell r="G171">
            <v>10551005</v>
          </cell>
        </row>
        <row r="172">
          <cell r="B172" t="str">
            <v>ذرة عيدان</v>
          </cell>
          <cell r="C172" t="str">
            <v>1- اغذية</v>
          </cell>
          <cell r="D172" t="str">
            <v>بقالة</v>
          </cell>
          <cell r="E172" t="str">
            <v>علبة</v>
          </cell>
          <cell r="F172">
            <v>5</v>
          </cell>
          <cell r="G172">
            <v>10551004</v>
          </cell>
        </row>
        <row r="173">
          <cell r="B173" t="str">
            <v>ذرة عيدان 425جرام</v>
          </cell>
          <cell r="C173" t="str">
            <v>1- اغذية</v>
          </cell>
          <cell r="D173" t="str">
            <v>بقالة</v>
          </cell>
          <cell r="E173" t="str">
            <v>علبة</v>
          </cell>
          <cell r="F173">
            <v>7.29</v>
          </cell>
          <cell r="G173">
            <v>10551049</v>
          </cell>
        </row>
        <row r="174">
          <cell r="B174" t="str">
            <v>ذرة عيدان ب425 جرام</v>
          </cell>
          <cell r="C174" t="str">
            <v>1- اغذية</v>
          </cell>
          <cell r="D174" t="str">
            <v>بقالة</v>
          </cell>
          <cell r="E174" t="str">
            <v>علبة</v>
          </cell>
          <cell r="F174">
            <v>9.75</v>
          </cell>
          <cell r="G174">
            <v>23</v>
          </cell>
        </row>
        <row r="175">
          <cell r="B175" t="str">
            <v>زيتون اسود شرائح</v>
          </cell>
          <cell r="C175" t="str">
            <v>1- اغذية</v>
          </cell>
          <cell r="D175" t="str">
            <v>بقالة</v>
          </cell>
          <cell r="E175" t="str">
            <v>كيلو</v>
          </cell>
          <cell r="F175">
            <v>14.5</v>
          </cell>
          <cell r="G175">
            <v>10553038</v>
          </cell>
        </row>
        <row r="176">
          <cell r="B176" t="str">
            <v>زيتون اسود مخلى 1.450جرام</v>
          </cell>
          <cell r="C176" t="str">
            <v>1- اغذية</v>
          </cell>
          <cell r="D176" t="str">
            <v>بقالة</v>
          </cell>
          <cell r="E176" t="str">
            <v>علبة</v>
          </cell>
          <cell r="F176">
            <v>24.77</v>
          </cell>
          <cell r="G176">
            <v>10553042</v>
          </cell>
        </row>
        <row r="177">
          <cell r="B177" t="str">
            <v>شعرية اصطاف 1 ك</v>
          </cell>
          <cell r="C177" t="str">
            <v>1- اغذية</v>
          </cell>
          <cell r="D177" t="str">
            <v>بقالة</v>
          </cell>
          <cell r="E177" t="str">
            <v>كيس</v>
          </cell>
          <cell r="F177">
            <v>4.32</v>
          </cell>
          <cell r="G177">
            <v>10552012</v>
          </cell>
        </row>
        <row r="178">
          <cell r="B178" t="str">
            <v>شعرية اصطاف 350جم</v>
          </cell>
          <cell r="C178" t="str">
            <v>1- اغذية</v>
          </cell>
          <cell r="D178" t="str">
            <v>بقالة</v>
          </cell>
          <cell r="E178" t="str">
            <v>كيس</v>
          </cell>
          <cell r="F178">
            <v>1.5</v>
          </cell>
          <cell r="G178">
            <v>10552010</v>
          </cell>
        </row>
        <row r="179">
          <cell r="B179" t="str">
            <v>شيبسي ش كيس 0.5ج</v>
          </cell>
          <cell r="C179" t="str">
            <v>1- اغذية</v>
          </cell>
          <cell r="D179" t="str">
            <v>بقالة</v>
          </cell>
          <cell r="E179" t="str">
            <v>كيس</v>
          </cell>
          <cell r="F179">
            <v>0.42</v>
          </cell>
          <cell r="G179">
            <v>24</v>
          </cell>
        </row>
        <row r="180">
          <cell r="B180" t="str">
            <v>شيبسي ليون كيس 0.50ج</v>
          </cell>
          <cell r="C180" t="str">
            <v>1- اغذية</v>
          </cell>
          <cell r="D180" t="str">
            <v>بقالة</v>
          </cell>
          <cell r="E180" t="str">
            <v>كيس</v>
          </cell>
          <cell r="F180">
            <v>0.42</v>
          </cell>
          <cell r="G180">
            <v>25</v>
          </cell>
        </row>
        <row r="181">
          <cell r="B181" t="str">
            <v>صلصة طماطم رستو</v>
          </cell>
          <cell r="C181" t="str">
            <v>1- اغذية</v>
          </cell>
          <cell r="D181" t="str">
            <v>بقالة</v>
          </cell>
          <cell r="E181" t="str">
            <v>علبة</v>
          </cell>
          <cell r="F181">
            <v>23.75</v>
          </cell>
          <cell r="G181">
            <v>10551016</v>
          </cell>
        </row>
        <row r="182">
          <cell r="B182" t="str">
            <v>صلصة طماطم هارفست</v>
          </cell>
          <cell r="C182" t="str">
            <v>1- اغذية</v>
          </cell>
          <cell r="D182" t="str">
            <v>بقالة</v>
          </cell>
          <cell r="E182" t="str">
            <v>علبة</v>
          </cell>
          <cell r="F182">
            <v>21</v>
          </cell>
          <cell r="G182">
            <v>10551043</v>
          </cell>
        </row>
        <row r="183">
          <cell r="B183" t="str">
            <v>صلصة فول صويا 354ميلى</v>
          </cell>
          <cell r="C183" t="str">
            <v>1- اغذية</v>
          </cell>
          <cell r="D183" t="str">
            <v>بقالة</v>
          </cell>
          <cell r="E183" t="str">
            <v>زجاجة</v>
          </cell>
          <cell r="F183">
            <v>25</v>
          </cell>
          <cell r="G183">
            <v>26</v>
          </cell>
        </row>
        <row r="184">
          <cell r="B184" t="str">
            <v>صلطة طماطم بوريه ( كنور)</v>
          </cell>
          <cell r="C184" t="str">
            <v>1- اغذية</v>
          </cell>
          <cell r="D184" t="str">
            <v>بقالة</v>
          </cell>
          <cell r="E184" t="str">
            <v>علبة</v>
          </cell>
          <cell r="F184">
            <v>27.75</v>
          </cell>
          <cell r="G184">
            <v>10551035</v>
          </cell>
        </row>
        <row r="185">
          <cell r="B185" t="str">
            <v>صوص بستو</v>
          </cell>
          <cell r="C185" t="str">
            <v>1- اغذية</v>
          </cell>
          <cell r="D185" t="str">
            <v>بقالة</v>
          </cell>
          <cell r="E185" t="str">
            <v>برطمان</v>
          </cell>
          <cell r="F185">
            <v>25</v>
          </cell>
          <cell r="G185">
            <v>10551013</v>
          </cell>
        </row>
        <row r="186">
          <cell r="B186" t="str">
            <v>صوص شيلي</v>
          </cell>
          <cell r="C186" t="str">
            <v>1- اغذية</v>
          </cell>
          <cell r="D186" t="str">
            <v>بقالة</v>
          </cell>
          <cell r="E186" t="str">
            <v>زجاجة</v>
          </cell>
          <cell r="F186">
            <v>18.5</v>
          </cell>
          <cell r="G186">
            <v>10551014</v>
          </cell>
        </row>
        <row r="187">
          <cell r="B187" t="str">
            <v>صوص طماطم بالريحان</v>
          </cell>
          <cell r="C187" t="str">
            <v>1- اغذية</v>
          </cell>
          <cell r="D187" t="str">
            <v>بقالة</v>
          </cell>
          <cell r="E187" t="str">
            <v>زجاجة</v>
          </cell>
          <cell r="F187">
            <v>16.75</v>
          </cell>
          <cell r="G187">
            <v>10551017</v>
          </cell>
        </row>
        <row r="188">
          <cell r="B188" t="str">
            <v>صوص ونشستر</v>
          </cell>
          <cell r="C188" t="str">
            <v>1- اغذية</v>
          </cell>
          <cell r="D188" t="str">
            <v>بقالة</v>
          </cell>
          <cell r="E188" t="str">
            <v>زجاجة</v>
          </cell>
          <cell r="F188">
            <v>16.25</v>
          </cell>
          <cell r="G188">
            <v>10551012</v>
          </cell>
        </row>
        <row r="189">
          <cell r="B189" t="str">
            <v>صويا صوص غامق</v>
          </cell>
          <cell r="C189" t="str">
            <v>1- اغذية</v>
          </cell>
          <cell r="D189" t="str">
            <v>بقالة</v>
          </cell>
          <cell r="E189" t="str">
            <v>زجاجة</v>
          </cell>
          <cell r="F189">
            <v>31.41739234449761</v>
          </cell>
          <cell r="G189">
            <v>10551011</v>
          </cell>
        </row>
        <row r="190">
          <cell r="B190" t="str">
            <v>صويا صوص غامق 2لتر</v>
          </cell>
          <cell r="C190" t="str">
            <v>1- اغذية</v>
          </cell>
          <cell r="D190" t="str">
            <v>بقالة</v>
          </cell>
          <cell r="E190" t="str">
            <v>زجاجة</v>
          </cell>
          <cell r="F190">
            <v>62.833333333333336</v>
          </cell>
          <cell r="G190">
            <v>10551032</v>
          </cell>
        </row>
        <row r="191">
          <cell r="B191" t="str">
            <v>طحينة</v>
          </cell>
          <cell r="C191" t="str">
            <v>1- اغذية</v>
          </cell>
          <cell r="D191" t="str">
            <v>بقالة</v>
          </cell>
          <cell r="E191" t="str">
            <v>برطمان</v>
          </cell>
          <cell r="F191">
            <v>19.25</v>
          </cell>
          <cell r="G191">
            <v>10555004</v>
          </cell>
        </row>
        <row r="192">
          <cell r="B192" t="str">
            <v>طحينة جالون</v>
          </cell>
          <cell r="C192" t="str">
            <v>1- اغذية</v>
          </cell>
          <cell r="D192" t="str">
            <v>بقالة</v>
          </cell>
          <cell r="E192" t="str">
            <v>جالون</v>
          </cell>
          <cell r="F192">
            <v>245</v>
          </cell>
          <cell r="G192">
            <v>10555016</v>
          </cell>
        </row>
        <row r="193">
          <cell r="B193" t="str">
            <v>طرشي</v>
          </cell>
          <cell r="C193" t="str">
            <v>1- اغذية</v>
          </cell>
          <cell r="D193" t="str">
            <v>بقالة</v>
          </cell>
          <cell r="E193" t="str">
            <v>كيلو</v>
          </cell>
          <cell r="F193">
            <v>5</v>
          </cell>
          <cell r="G193">
            <v>10553037</v>
          </cell>
        </row>
        <row r="194">
          <cell r="B194" t="str">
            <v>طرشي مشكل</v>
          </cell>
          <cell r="C194" t="str">
            <v>1- اغذية</v>
          </cell>
          <cell r="D194" t="str">
            <v>بقالة</v>
          </cell>
          <cell r="E194" t="str">
            <v>كيلو</v>
          </cell>
          <cell r="F194">
            <v>9.5</v>
          </cell>
          <cell r="G194">
            <v>10553051</v>
          </cell>
        </row>
        <row r="195">
          <cell r="B195" t="str">
            <v>طماطم مقشرة</v>
          </cell>
          <cell r="C195" t="str">
            <v>1- اغذية</v>
          </cell>
          <cell r="D195" t="str">
            <v>بقالة</v>
          </cell>
          <cell r="E195" t="str">
            <v>جالون</v>
          </cell>
          <cell r="F195">
            <v>25.3</v>
          </cell>
          <cell r="G195">
            <v>10551018</v>
          </cell>
        </row>
        <row r="196">
          <cell r="B196" t="str">
            <v>عجينة طعمية</v>
          </cell>
          <cell r="C196" t="str">
            <v>1- اغذية</v>
          </cell>
          <cell r="D196" t="str">
            <v>بقالة</v>
          </cell>
          <cell r="E196" t="str">
            <v>كيس</v>
          </cell>
          <cell r="F196">
            <v>4</v>
          </cell>
          <cell r="G196">
            <v>10553053</v>
          </cell>
        </row>
        <row r="197">
          <cell r="B197" t="str">
            <v>عدس اصفر</v>
          </cell>
          <cell r="C197" t="str">
            <v>1- اغذية</v>
          </cell>
          <cell r="D197" t="str">
            <v>بقالة</v>
          </cell>
          <cell r="E197" t="str">
            <v>كيس</v>
          </cell>
          <cell r="F197">
            <v>13</v>
          </cell>
          <cell r="G197">
            <v>10553033</v>
          </cell>
        </row>
        <row r="198">
          <cell r="B198" t="str">
            <v>عدس اصفر 500جرام</v>
          </cell>
          <cell r="C198" t="str">
            <v>1- اغذية</v>
          </cell>
          <cell r="D198" t="str">
            <v>بقالة</v>
          </cell>
          <cell r="E198" t="str">
            <v>كيس</v>
          </cell>
          <cell r="F198">
            <v>8.58</v>
          </cell>
          <cell r="G198">
            <v>27</v>
          </cell>
        </row>
        <row r="199">
          <cell r="B199" t="str">
            <v>عدس بجبة</v>
          </cell>
          <cell r="C199" t="str">
            <v>1- اغذية</v>
          </cell>
          <cell r="D199" t="str">
            <v>بقالة</v>
          </cell>
          <cell r="E199" t="str">
            <v>كيلو</v>
          </cell>
          <cell r="F199">
            <v>15</v>
          </cell>
          <cell r="G199">
            <v>10553034</v>
          </cell>
        </row>
        <row r="200">
          <cell r="B200" t="str">
            <v>فاصوليا حمراء</v>
          </cell>
          <cell r="C200" t="str">
            <v>1- اغذية</v>
          </cell>
          <cell r="D200" t="str">
            <v>بقالة</v>
          </cell>
          <cell r="E200" t="str">
            <v>علبة</v>
          </cell>
          <cell r="F200">
            <v>6.25</v>
          </cell>
          <cell r="G200">
            <v>10551006</v>
          </cell>
        </row>
        <row r="201">
          <cell r="B201" t="str">
            <v>فانيليا علبة 100 باكيت</v>
          </cell>
          <cell r="C201" t="str">
            <v>1- اغذية</v>
          </cell>
          <cell r="D201" t="str">
            <v>بقالة</v>
          </cell>
          <cell r="E201" t="str">
            <v>علبة</v>
          </cell>
          <cell r="F201">
            <v>18</v>
          </cell>
          <cell r="G201">
            <v>10553024</v>
          </cell>
        </row>
        <row r="202">
          <cell r="B202" t="str">
            <v>فلفل احمر برطمان</v>
          </cell>
          <cell r="C202" t="str">
            <v>1- اغذية</v>
          </cell>
          <cell r="D202" t="str">
            <v>بقالة</v>
          </cell>
          <cell r="E202" t="str">
            <v>علبة</v>
          </cell>
          <cell r="F202">
            <v>22</v>
          </cell>
          <cell r="G202">
            <v>29</v>
          </cell>
        </row>
        <row r="203">
          <cell r="B203" t="str">
            <v>فلفل هلابينو</v>
          </cell>
          <cell r="C203" t="str">
            <v>1- اغذية</v>
          </cell>
          <cell r="D203" t="str">
            <v>بقالة</v>
          </cell>
          <cell r="E203" t="str">
            <v>برطمان</v>
          </cell>
          <cell r="F203">
            <v>12</v>
          </cell>
          <cell r="G203">
            <v>10551030</v>
          </cell>
        </row>
        <row r="204">
          <cell r="B204" t="str">
            <v>فول مدشوش كيلو</v>
          </cell>
          <cell r="C204" t="str">
            <v>1- اغذية</v>
          </cell>
          <cell r="D204" t="str">
            <v>بقالة</v>
          </cell>
          <cell r="E204" t="str">
            <v>برطمان</v>
          </cell>
          <cell r="F204">
            <v>11.85</v>
          </cell>
          <cell r="G204">
            <v>10553036</v>
          </cell>
        </row>
        <row r="205">
          <cell r="B205" t="str">
            <v xml:space="preserve">فول مدمس </v>
          </cell>
          <cell r="C205" t="str">
            <v>1- اغذية</v>
          </cell>
          <cell r="D205" t="str">
            <v>بقالة</v>
          </cell>
          <cell r="E205" t="str">
            <v>علبة</v>
          </cell>
          <cell r="F205">
            <v>5.1369999999999996</v>
          </cell>
          <cell r="G205">
            <v>10551002</v>
          </cell>
        </row>
        <row r="206">
          <cell r="B206" t="str">
            <v xml:space="preserve">قمر الدين </v>
          </cell>
          <cell r="C206" t="str">
            <v>1- اغذية</v>
          </cell>
          <cell r="D206" t="str">
            <v>بقالة</v>
          </cell>
          <cell r="E206" t="str">
            <v>لفة</v>
          </cell>
          <cell r="F206">
            <v>11</v>
          </cell>
          <cell r="G206">
            <v>10557029</v>
          </cell>
        </row>
        <row r="207">
          <cell r="B207" t="str">
            <v>كابري</v>
          </cell>
          <cell r="C207" t="str">
            <v>1- اغذية</v>
          </cell>
          <cell r="D207" t="str">
            <v>بقالة</v>
          </cell>
          <cell r="E207" t="str">
            <v>علبة</v>
          </cell>
          <cell r="F207">
            <v>16</v>
          </cell>
          <cell r="G207">
            <v>10551010</v>
          </cell>
        </row>
        <row r="208">
          <cell r="B208" t="str">
            <v>كاتشب جالون</v>
          </cell>
          <cell r="C208" t="str">
            <v>1- اغذية</v>
          </cell>
          <cell r="D208" t="str">
            <v>بقالة</v>
          </cell>
          <cell r="E208" t="str">
            <v>جالون</v>
          </cell>
          <cell r="F208">
            <v>26.8</v>
          </cell>
          <cell r="G208">
            <v>10551023</v>
          </cell>
        </row>
        <row r="209">
          <cell r="B209" t="str">
            <v>كاتشب زجاجات</v>
          </cell>
          <cell r="C209" t="str">
            <v>1- اغذية</v>
          </cell>
          <cell r="D209" t="str">
            <v>بقالة</v>
          </cell>
          <cell r="E209" t="str">
            <v>زجاجة</v>
          </cell>
          <cell r="F209">
            <v>3.83</v>
          </cell>
          <cell r="G209">
            <v>10551022</v>
          </cell>
        </row>
        <row r="210">
          <cell r="B210" t="str">
            <v>كاتشب هاينز ظرف</v>
          </cell>
          <cell r="C210" t="str">
            <v>1- اغذية</v>
          </cell>
          <cell r="D210" t="str">
            <v>بقالة</v>
          </cell>
          <cell r="E210" t="str">
            <v>علبة</v>
          </cell>
          <cell r="F210">
            <v>23.5</v>
          </cell>
          <cell r="G210">
            <v>10551038</v>
          </cell>
        </row>
        <row r="211">
          <cell r="B211" t="str">
            <v>كاستر كوكس 240جم</v>
          </cell>
          <cell r="C211" t="str">
            <v>1- اغذية</v>
          </cell>
          <cell r="D211" t="str">
            <v>بقالة</v>
          </cell>
          <cell r="E211" t="str">
            <v>علبة</v>
          </cell>
          <cell r="F211">
            <v>2.625</v>
          </cell>
          <cell r="G211">
            <v>10551037</v>
          </cell>
        </row>
        <row r="212">
          <cell r="B212" t="str">
            <v>لسان عصفور 350 جرام</v>
          </cell>
          <cell r="C212" t="str">
            <v>1- اغذية</v>
          </cell>
          <cell r="D212" t="str">
            <v>بقالة</v>
          </cell>
          <cell r="E212" t="str">
            <v>كيس</v>
          </cell>
          <cell r="F212">
            <v>4.25</v>
          </cell>
          <cell r="G212">
            <v>10552011</v>
          </cell>
        </row>
        <row r="213">
          <cell r="B213" t="str">
            <v>لسان عصفور ريجينا 1كيلو</v>
          </cell>
          <cell r="C213" t="str">
            <v>1- اغذية</v>
          </cell>
          <cell r="D213" t="str">
            <v>بقالة</v>
          </cell>
          <cell r="E213" t="str">
            <v>كيس</v>
          </cell>
          <cell r="F213">
            <v>9.25</v>
          </cell>
          <cell r="G213">
            <v>10552013</v>
          </cell>
        </row>
        <row r="214">
          <cell r="B214" t="str">
            <v>لسان عصفور ريجينا 400 جرم</v>
          </cell>
          <cell r="C214" t="str">
            <v>1- اغذية</v>
          </cell>
          <cell r="D214" t="str">
            <v>بقالة</v>
          </cell>
          <cell r="E214" t="str">
            <v>كيس</v>
          </cell>
          <cell r="F214">
            <v>4.25</v>
          </cell>
          <cell r="G214">
            <v>219</v>
          </cell>
        </row>
        <row r="215">
          <cell r="B215" t="str">
            <v>ليمون مخلل</v>
          </cell>
          <cell r="C215" t="str">
            <v>1- اغذية</v>
          </cell>
          <cell r="D215" t="str">
            <v>بقالة</v>
          </cell>
          <cell r="E215" t="str">
            <v>برطمان</v>
          </cell>
          <cell r="F215">
            <v>8.4499999999999993</v>
          </cell>
          <cell r="G215">
            <v>10551039</v>
          </cell>
        </row>
        <row r="216">
          <cell r="B216" t="str">
            <v>مايو الحقيقى</v>
          </cell>
          <cell r="C216" t="str">
            <v>1- اغذية</v>
          </cell>
          <cell r="D216" t="str">
            <v>بقالة</v>
          </cell>
          <cell r="E216" t="str">
            <v>جالون</v>
          </cell>
          <cell r="F216">
            <v>72.930000000000007</v>
          </cell>
          <cell r="G216">
            <v>10442006</v>
          </cell>
        </row>
        <row r="217">
          <cell r="B217" t="str">
            <v>مايو السحري</v>
          </cell>
          <cell r="C217" t="str">
            <v>1- اغذية</v>
          </cell>
          <cell r="D217" t="str">
            <v>بقالة</v>
          </cell>
          <cell r="E217" t="str">
            <v>جالون</v>
          </cell>
          <cell r="F217">
            <v>54.62</v>
          </cell>
          <cell r="G217">
            <v>10442007</v>
          </cell>
        </row>
        <row r="218">
          <cell r="B218" t="str">
            <v>مايو السحري جالون</v>
          </cell>
          <cell r="C218" t="str">
            <v>1- اغذية</v>
          </cell>
          <cell r="D218" t="str">
            <v>بقالة</v>
          </cell>
          <cell r="E218" t="str">
            <v>جالون</v>
          </cell>
          <cell r="F218">
            <v>154</v>
          </cell>
          <cell r="G218">
            <v>30</v>
          </cell>
        </row>
        <row r="219">
          <cell r="B219" t="str">
            <v>مايو هاينز ظرف</v>
          </cell>
          <cell r="C219" t="str">
            <v>1- اغذية</v>
          </cell>
          <cell r="D219" t="str">
            <v>بقالة</v>
          </cell>
          <cell r="E219" t="str">
            <v>علبة</v>
          </cell>
          <cell r="F219">
            <v>38.354999999999997</v>
          </cell>
          <cell r="G219">
            <v>31</v>
          </cell>
        </row>
        <row r="220">
          <cell r="B220" t="str">
            <v>مسطردة بزازة</v>
          </cell>
          <cell r="C220" t="str">
            <v>1- اغذية</v>
          </cell>
          <cell r="D220" t="str">
            <v>بقالة</v>
          </cell>
          <cell r="E220" t="str">
            <v>عدد</v>
          </cell>
          <cell r="F220" t="str">
            <v>5.28</v>
          </cell>
          <cell r="G220">
            <v>10551026</v>
          </cell>
        </row>
        <row r="221">
          <cell r="B221" t="str">
            <v>مسطردة جالون</v>
          </cell>
          <cell r="C221" t="str">
            <v>1- اغذية</v>
          </cell>
          <cell r="D221" t="str">
            <v>بقالة</v>
          </cell>
          <cell r="E221" t="str">
            <v>جالون</v>
          </cell>
          <cell r="F221">
            <v>45.43</v>
          </cell>
          <cell r="G221">
            <v>10551027</v>
          </cell>
        </row>
        <row r="222">
          <cell r="B222" t="str">
            <v>مسطردة ديجون</v>
          </cell>
          <cell r="C222" t="str">
            <v>1- اغذية</v>
          </cell>
          <cell r="D222" t="str">
            <v>بقالة</v>
          </cell>
          <cell r="E222" t="str">
            <v>برطمان</v>
          </cell>
          <cell r="F222">
            <v>10</v>
          </cell>
          <cell r="G222">
            <v>10551024</v>
          </cell>
        </row>
        <row r="223">
          <cell r="B223" t="str">
            <v>مشروم كانز</v>
          </cell>
          <cell r="C223" t="str">
            <v>1- اغذية</v>
          </cell>
          <cell r="D223" t="str">
            <v>بقالة</v>
          </cell>
          <cell r="E223" t="str">
            <v>علبة</v>
          </cell>
          <cell r="F223">
            <v>11.666666666666666</v>
          </cell>
          <cell r="G223">
            <v>10551001</v>
          </cell>
        </row>
        <row r="224">
          <cell r="B224" t="str">
            <v>مشروم كانز 800جرام</v>
          </cell>
          <cell r="C224" t="str">
            <v>1- اغذية</v>
          </cell>
          <cell r="D224" t="str">
            <v>بقالة</v>
          </cell>
          <cell r="E224" t="str">
            <v>علبة</v>
          </cell>
          <cell r="F224">
            <v>11.666666666666666</v>
          </cell>
          <cell r="G224">
            <v>10551050</v>
          </cell>
        </row>
        <row r="225">
          <cell r="B225" t="str">
            <v>مشروم كانز جالون</v>
          </cell>
          <cell r="C225" t="str">
            <v>1- اغذية</v>
          </cell>
          <cell r="D225" t="str">
            <v>بقالة</v>
          </cell>
          <cell r="E225" t="str">
            <v>علبة</v>
          </cell>
          <cell r="F225">
            <v>48.23</v>
          </cell>
          <cell r="G225">
            <v>10551042</v>
          </cell>
        </row>
        <row r="226">
          <cell r="B226" t="str">
            <v>مكرونة اسباجتي ايطالي</v>
          </cell>
          <cell r="C226" t="str">
            <v>1- اغذية</v>
          </cell>
          <cell r="D226" t="str">
            <v>بقالة</v>
          </cell>
          <cell r="E226" t="str">
            <v>كيس</v>
          </cell>
          <cell r="F226">
            <v>6.9988000000000001</v>
          </cell>
          <cell r="G226">
            <v>10552004</v>
          </cell>
        </row>
        <row r="227">
          <cell r="B227" t="str">
            <v>مكرونة اسباجتي ريجينا</v>
          </cell>
          <cell r="C227" t="str">
            <v>1- اغذية</v>
          </cell>
          <cell r="D227" t="str">
            <v>بقالة</v>
          </cell>
          <cell r="E227" t="str">
            <v>كيس</v>
          </cell>
          <cell r="F227">
            <v>4.01</v>
          </cell>
          <cell r="G227">
            <v>10552008</v>
          </cell>
        </row>
        <row r="228">
          <cell r="B228" t="str">
            <v>مكرونة الوان ايطالي</v>
          </cell>
          <cell r="C228" t="str">
            <v>1- اغذية</v>
          </cell>
          <cell r="D228" t="str">
            <v>بقالة</v>
          </cell>
          <cell r="E228" t="str">
            <v>كيس</v>
          </cell>
          <cell r="F228">
            <v>16.5</v>
          </cell>
          <cell r="G228">
            <v>10552002</v>
          </cell>
        </row>
        <row r="229">
          <cell r="B229" t="str">
            <v>مكرونة بنا ايطالي</v>
          </cell>
          <cell r="C229" t="str">
            <v>1- اغذية</v>
          </cell>
          <cell r="D229" t="str">
            <v>بقالة</v>
          </cell>
          <cell r="E229" t="str">
            <v>كيس</v>
          </cell>
          <cell r="F229">
            <v>8</v>
          </cell>
          <cell r="G229">
            <v>10552001</v>
          </cell>
        </row>
        <row r="230">
          <cell r="B230" t="str">
            <v>مكرونة بنا ريجينا</v>
          </cell>
          <cell r="C230" t="str">
            <v>1- اغذية</v>
          </cell>
          <cell r="D230" t="str">
            <v>بقالة</v>
          </cell>
          <cell r="E230" t="str">
            <v>كيس</v>
          </cell>
          <cell r="F230">
            <v>4.0999999999999996</v>
          </cell>
          <cell r="G230">
            <v>10552006</v>
          </cell>
        </row>
        <row r="231">
          <cell r="B231" t="str">
            <v>مكرونة خواتم اصطاف</v>
          </cell>
          <cell r="C231" t="str">
            <v>1- اغذية</v>
          </cell>
          <cell r="D231" t="str">
            <v>بقالة</v>
          </cell>
          <cell r="E231" t="str">
            <v>كيس</v>
          </cell>
          <cell r="F231">
            <v>2</v>
          </cell>
          <cell r="G231">
            <v>10552009</v>
          </cell>
        </row>
        <row r="232">
          <cell r="B232" t="str">
            <v>مكرونة شريط ايطالي</v>
          </cell>
          <cell r="C232" t="str">
            <v>1- اغذية</v>
          </cell>
          <cell r="D232" t="str">
            <v>بقالة</v>
          </cell>
          <cell r="E232" t="str">
            <v>كيس</v>
          </cell>
          <cell r="F232">
            <v>13</v>
          </cell>
          <cell r="G232">
            <v>10552003</v>
          </cell>
        </row>
        <row r="233">
          <cell r="B233" t="str">
            <v>مكرونة شريط ريجينا</v>
          </cell>
          <cell r="C233" t="str">
            <v>1- اغذية</v>
          </cell>
          <cell r="D233" t="str">
            <v>بقالة</v>
          </cell>
          <cell r="E233" t="str">
            <v>كيس</v>
          </cell>
          <cell r="F233">
            <v>4.0999999999999996</v>
          </cell>
          <cell r="G233">
            <v>10552007</v>
          </cell>
        </row>
        <row r="234">
          <cell r="B234" t="str">
            <v>مكرونة لازانيا</v>
          </cell>
          <cell r="C234" t="str">
            <v>1- اغذية</v>
          </cell>
          <cell r="D234" t="str">
            <v>بقالة</v>
          </cell>
          <cell r="E234" t="str">
            <v>كيس</v>
          </cell>
          <cell r="F234">
            <v>20</v>
          </cell>
          <cell r="G234">
            <v>10552005</v>
          </cell>
        </row>
        <row r="235">
          <cell r="B235" t="str">
            <v>ملفي ام علي</v>
          </cell>
          <cell r="C235" t="str">
            <v>1- اغذية</v>
          </cell>
          <cell r="D235" t="str">
            <v>بقالة</v>
          </cell>
          <cell r="E235" t="str">
            <v>كيلو</v>
          </cell>
          <cell r="F235">
            <v>38</v>
          </cell>
          <cell r="G235">
            <v>10557001</v>
          </cell>
        </row>
        <row r="236">
          <cell r="B236" t="str">
            <v>نشا كوكس</v>
          </cell>
          <cell r="C236" t="str">
            <v>1- اغذية</v>
          </cell>
          <cell r="D236" t="str">
            <v>بقالة</v>
          </cell>
          <cell r="E236" t="str">
            <v>علبة</v>
          </cell>
          <cell r="F236">
            <v>2.85</v>
          </cell>
          <cell r="G236">
            <v>10553031</v>
          </cell>
        </row>
        <row r="237">
          <cell r="B237" t="str">
            <v>هريسة شطة</v>
          </cell>
          <cell r="C237" t="str">
            <v>1- اغذية</v>
          </cell>
          <cell r="D237" t="str">
            <v>بقالة</v>
          </cell>
          <cell r="E237" t="str">
            <v>برطمان</v>
          </cell>
          <cell r="F237">
            <v>7.083333333333333</v>
          </cell>
          <cell r="G237">
            <v>10551028</v>
          </cell>
        </row>
        <row r="238">
          <cell r="B238" t="str">
            <v>هوت صوص جركن</v>
          </cell>
          <cell r="C238" t="str">
            <v>1- اغذية</v>
          </cell>
          <cell r="D238" t="str">
            <v>بقالة</v>
          </cell>
          <cell r="E238" t="str">
            <v>جركن</v>
          </cell>
          <cell r="F238">
            <v>44.74</v>
          </cell>
          <cell r="G238">
            <v>10551020</v>
          </cell>
        </row>
        <row r="239">
          <cell r="B239" t="str">
            <v>هوت صوص زجاجات</v>
          </cell>
          <cell r="C239" t="str">
            <v>1- اغذية</v>
          </cell>
          <cell r="D239" t="str">
            <v>بقالة</v>
          </cell>
          <cell r="E239" t="str">
            <v>زجاجة</v>
          </cell>
          <cell r="F239">
            <v>3.94</v>
          </cell>
          <cell r="G239">
            <v>10551021</v>
          </cell>
        </row>
        <row r="240">
          <cell r="B240" t="str">
            <v>بابريكا</v>
          </cell>
          <cell r="C240" t="str">
            <v>1- اغذية</v>
          </cell>
          <cell r="D240" t="str">
            <v>توابل</v>
          </cell>
          <cell r="E240" t="str">
            <v>كيلو</v>
          </cell>
          <cell r="F240">
            <v>32</v>
          </cell>
          <cell r="G240">
            <v>10553016</v>
          </cell>
        </row>
        <row r="241">
          <cell r="B241" t="str">
            <v>برغل</v>
          </cell>
          <cell r="C241" t="str">
            <v>1- اغذية</v>
          </cell>
          <cell r="D241" t="str">
            <v>توابل</v>
          </cell>
          <cell r="E241" t="str">
            <v>كيس</v>
          </cell>
          <cell r="F241">
            <v>5.25</v>
          </cell>
          <cell r="G241">
            <v>33</v>
          </cell>
        </row>
        <row r="242">
          <cell r="B242" t="str">
            <v>بصل بودر</v>
          </cell>
          <cell r="C242" t="str">
            <v>1- اغذية</v>
          </cell>
          <cell r="D242" t="str">
            <v>توابل</v>
          </cell>
          <cell r="E242" t="str">
            <v>كيس</v>
          </cell>
          <cell r="F242">
            <v>24</v>
          </cell>
          <cell r="G242">
            <v>10553014</v>
          </cell>
        </row>
        <row r="243">
          <cell r="B243" t="str">
            <v>بهارات</v>
          </cell>
          <cell r="C243" t="str">
            <v>1- اغذية</v>
          </cell>
          <cell r="D243" t="str">
            <v>توابل</v>
          </cell>
          <cell r="E243" t="str">
            <v>كيلو</v>
          </cell>
          <cell r="F243">
            <v>8.4499999999999993</v>
          </cell>
          <cell r="G243">
            <v>34</v>
          </cell>
        </row>
        <row r="244">
          <cell r="B244" t="str">
            <v>بهارات الصحابة 200 جم</v>
          </cell>
          <cell r="C244" t="str">
            <v>1- اغذية</v>
          </cell>
          <cell r="D244" t="str">
            <v>توابل</v>
          </cell>
          <cell r="E244" t="str">
            <v>برطمان</v>
          </cell>
          <cell r="F244">
            <v>12.5</v>
          </cell>
          <cell r="G244">
            <v>10553041</v>
          </cell>
        </row>
        <row r="245">
          <cell r="B245" t="str">
            <v>توابل تندوري بودر</v>
          </cell>
          <cell r="C245" t="str">
            <v>1- اغذية</v>
          </cell>
          <cell r="D245" t="str">
            <v>توابل</v>
          </cell>
          <cell r="E245" t="str">
            <v>كيلو</v>
          </cell>
          <cell r="F245">
            <v>61.75</v>
          </cell>
          <cell r="G245">
            <v>10553056</v>
          </cell>
        </row>
        <row r="246">
          <cell r="B246" t="str">
            <v>توابل تندوري بودر 120جم</v>
          </cell>
          <cell r="C246" t="str">
            <v>1- اغذية</v>
          </cell>
          <cell r="D246" t="str">
            <v>توابل</v>
          </cell>
          <cell r="E246" t="str">
            <v>برطمان</v>
          </cell>
          <cell r="F246">
            <v>12.9</v>
          </cell>
          <cell r="G246">
            <v>10551052</v>
          </cell>
        </row>
        <row r="247">
          <cell r="B247" t="str">
            <v>توابل تندوري بودر 400جم</v>
          </cell>
          <cell r="C247" t="str">
            <v>1- اغذية</v>
          </cell>
          <cell r="D247" t="str">
            <v>توابل</v>
          </cell>
          <cell r="E247" t="str">
            <v>كيس</v>
          </cell>
          <cell r="F247">
            <v>34</v>
          </cell>
          <cell r="G247">
            <v>10553043</v>
          </cell>
        </row>
        <row r="248">
          <cell r="B248" t="str">
            <v>توابل دجاج كنور 1كيلو</v>
          </cell>
          <cell r="C248" t="str">
            <v>1- اغذية</v>
          </cell>
          <cell r="D248" t="str">
            <v>توابل</v>
          </cell>
          <cell r="E248" t="str">
            <v>علبة</v>
          </cell>
          <cell r="F248">
            <v>86.1</v>
          </cell>
          <cell r="G248">
            <v>10553020</v>
          </cell>
        </row>
        <row r="249">
          <cell r="B249" t="str">
            <v>توابل دجاج كنور 500جم</v>
          </cell>
          <cell r="C249" t="str">
            <v>1- اغذية</v>
          </cell>
          <cell r="D249" t="str">
            <v>توابل</v>
          </cell>
          <cell r="E249" t="str">
            <v>علبة</v>
          </cell>
          <cell r="F249">
            <v>36</v>
          </cell>
          <cell r="G249">
            <v>10553044</v>
          </cell>
        </row>
        <row r="250">
          <cell r="B250" t="str">
            <v>ثوم بودر</v>
          </cell>
          <cell r="C250" t="str">
            <v>1- اغذية</v>
          </cell>
          <cell r="D250" t="str">
            <v>توابل</v>
          </cell>
          <cell r="E250" t="str">
            <v>كيلو</v>
          </cell>
          <cell r="F250">
            <v>26</v>
          </cell>
          <cell r="G250">
            <v>10553015</v>
          </cell>
        </row>
        <row r="251">
          <cell r="B251" t="str">
            <v>جوزة الطيب</v>
          </cell>
          <cell r="C251" t="str">
            <v>1- اغذية</v>
          </cell>
          <cell r="D251" t="str">
            <v>توابل</v>
          </cell>
          <cell r="E251" t="str">
            <v>عدد</v>
          </cell>
          <cell r="F251">
            <v>2.5</v>
          </cell>
          <cell r="G251">
            <v>10553018</v>
          </cell>
        </row>
        <row r="252">
          <cell r="B252" t="str">
            <v>حبة البركة</v>
          </cell>
          <cell r="C252" t="str">
            <v>1- اغذية</v>
          </cell>
          <cell r="D252" t="str">
            <v>توابل</v>
          </cell>
          <cell r="E252" t="str">
            <v>كيلو</v>
          </cell>
          <cell r="F252">
            <v>24</v>
          </cell>
          <cell r="G252">
            <v>10553050</v>
          </cell>
        </row>
        <row r="253">
          <cell r="B253" t="str">
            <v>حبهان</v>
          </cell>
          <cell r="C253" t="str">
            <v>1- اغذية</v>
          </cell>
          <cell r="D253" t="str">
            <v>توابل</v>
          </cell>
          <cell r="E253" t="str">
            <v>كيلو</v>
          </cell>
          <cell r="F253">
            <v>140</v>
          </cell>
          <cell r="G253">
            <v>10553019</v>
          </cell>
        </row>
        <row r="254">
          <cell r="B254" t="str">
            <v>روز مارى ناشف</v>
          </cell>
          <cell r="C254" t="str">
            <v>1- اغذية</v>
          </cell>
          <cell r="D254" t="str">
            <v>توابل</v>
          </cell>
          <cell r="E254" t="str">
            <v>كيلو</v>
          </cell>
          <cell r="F254">
            <v>30</v>
          </cell>
          <cell r="G254">
            <v>10553029</v>
          </cell>
        </row>
        <row r="255">
          <cell r="B255" t="str">
            <v>ريحان توابل 28جرام</v>
          </cell>
          <cell r="C255" t="str">
            <v>1- اغذية</v>
          </cell>
          <cell r="D255" t="str">
            <v>توابل</v>
          </cell>
          <cell r="E255" t="str">
            <v>برطمان</v>
          </cell>
          <cell r="F255">
            <v>4.75</v>
          </cell>
          <cell r="G255">
            <v>10551041</v>
          </cell>
        </row>
        <row r="256">
          <cell r="B256" t="str">
            <v>ريحان ناشف</v>
          </cell>
          <cell r="C256" t="str">
            <v>1- اغذية</v>
          </cell>
          <cell r="D256" t="str">
            <v>توابل</v>
          </cell>
          <cell r="E256" t="str">
            <v>كيلو</v>
          </cell>
          <cell r="F256">
            <v>25.541666666666668</v>
          </cell>
          <cell r="G256">
            <v>208</v>
          </cell>
        </row>
        <row r="257">
          <cell r="B257" t="str">
            <v>ريحان ناشف برطمان</v>
          </cell>
          <cell r="C257" t="str">
            <v>1- اغذية</v>
          </cell>
          <cell r="D257" t="str">
            <v>توابل</v>
          </cell>
          <cell r="E257" t="str">
            <v>برطمان</v>
          </cell>
          <cell r="F257">
            <v>29.45</v>
          </cell>
          <cell r="G257">
            <v>10553017</v>
          </cell>
        </row>
        <row r="258">
          <cell r="B258" t="str">
            <v>ريحان ناشف كيس</v>
          </cell>
          <cell r="C258" t="str">
            <v>1- اغذية</v>
          </cell>
          <cell r="D258" t="str">
            <v>توابل</v>
          </cell>
          <cell r="E258" t="str">
            <v>كيس</v>
          </cell>
          <cell r="F258">
            <v>8.5</v>
          </cell>
          <cell r="G258">
            <v>35</v>
          </cell>
        </row>
        <row r="259">
          <cell r="B259" t="str">
            <v>زعتر</v>
          </cell>
          <cell r="C259" t="str">
            <v>1- اغذية</v>
          </cell>
          <cell r="D259" t="str">
            <v>توابل</v>
          </cell>
          <cell r="E259" t="str">
            <v>كيلو</v>
          </cell>
          <cell r="F259">
            <v>28</v>
          </cell>
          <cell r="G259">
            <v>10553004</v>
          </cell>
        </row>
        <row r="260">
          <cell r="B260" t="str">
            <v>سماق</v>
          </cell>
          <cell r="C260" t="str">
            <v>1- اغذية</v>
          </cell>
          <cell r="D260" t="str">
            <v>توابل</v>
          </cell>
          <cell r="E260" t="str">
            <v>كيلو</v>
          </cell>
          <cell r="F260">
            <v>50</v>
          </cell>
          <cell r="G260">
            <v>10553027</v>
          </cell>
        </row>
        <row r="261">
          <cell r="B261" t="str">
            <v>سمسم ابيض</v>
          </cell>
          <cell r="C261" t="str">
            <v>1- اغذية</v>
          </cell>
          <cell r="D261" t="str">
            <v>توابل</v>
          </cell>
          <cell r="E261" t="str">
            <v>كيلو</v>
          </cell>
          <cell r="F261">
            <v>30</v>
          </cell>
          <cell r="G261">
            <v>10553040</v>
          </cell>
        </row>
        <row r="262">
          <cell r="B262" t="str">
            <v>شطة سوداني</v>
          </cell>
          <cell r="C262" t="str">
            <v>1- اغذية</v>
          </cell>
          <cell r="D262" t="str">
            <v>توابل</v>
          </cell>
          <cell r="E262" t="str">
            <v>كيلو</v>
          </cell>
          <cell r="F262">
            <v>40</v>
          </cell>
          <cell r="G262">
            <v>10553013</v>
          </cell>
        </row>
        <row r="263">
          <cell r="B263" t="str">
            <v>شطة ناعمة</v>
          </cell>
          <cell r="C263" t="str">
            <v>1- اغذية</v>
          </cell>
          <cell r="D263" t="str">
            <v>توابل</v>
          </cell>
          <cell r="E263" t="str">
            <v>كيلو</v>
          </cell>
          <cell r="F263">
            <v>20</v>
          </cell>
          <cell r="G263">
            <v>10553012</v>
          </cell>
        </row>
        <row r="264">
          <cell r="B264" t="str">
            <v>شوربة بيسك بودر</v>
          </cell>
          <cell r="C264" t="str">
            <v>1- اغذية</v>
          </cell>
          <cell r="D264" t="str">
            <v>توابل</v>
          </cell>
          <cell r="E264" t="str">
            <v>علبة</v>
          </cell>
          <cell r="F264">
            <v>49.5</v>
          </cell>
          <cell r="G264">
            <v>10553045</v>
          </cell>
        </row>
        <row r="265">
          <cell r="B265" t="str">
            <v>فلفل ابيض ناعم</v>
          </cell>
          <cell r="C265" t="str">
            <v>1- اغذية</v>
          </cell>
          <cell r="D265" t="str">
            <v>توابل</v>
          </cell>
          <cell r="E265" t="str">
            <v>كيلو</v>
          </cell>
          <cell r="F265">
            <v>115</v>
          </cell>
          <cell r="G265">
            <v>10553007</v>
          </cell>
        </row>
        <row r="266">
          <cell r="B266" t="str">
            <v>فلفل اسود حصى</v>
          </cell>
          <cell r="C266" t="str">
            <v>1- اغذية</v>
          </cell>
          <cell r="D266" t="str">
            <v>توابل</v>
          </cell>
          <cell r="E266" t="str">
            <v>كيلو</v>
          </cell>
          <cell r="F266">
            <v>100</v>
          </cell>
          <cell r="G266">
            <v>10553009</v>
          </cell>
        </row>
        <row r="267">
          <cell r="B267" t="str">
            <v>فلفل اسود ناعم</v>
          </cell>
          <cell r="C267" t="str">
            <v>1- اغذية</v>
          </cell>
          <cell r="D267" t="str">
            <v>توابل</v>
          </cell>
          <cell r="E267" t="str">
            <v>كيلو</v>
          </cell>
          <cell r="F267">
            <v>100</v>
          </cell>
          <cell r="G267">
            <v>10553008</v>
          </cell>
        </row>
        <row r="268">
          <cell r="B268" t="str">
            <v>كارى</v>
          </cell>
          <cell r="C268" t="str">
            <v>1- اغذية</v>
          </cell>
          <cell r="D268" t="str">
            <v>توابل</v>
          </cell>
          <cell r="E268" t="str">
            <v>كيلو</v>
          </cell>
          <cell r="F268">
            <v>28</v>
          </cell>
          <cell r="G268">
            <v>10553047</v>
          </cell>
        </row>
        <row r="269">
          <cell r="B269" t="str">
            <v>كربوناتو</v>
          </cell>
          <cell r="C269" t="str">
            <v>1- اغذية</v>
          </cell>
          <cell r="D269" t="str">
            <v>توابل</v>
          </cell>
          <cell r="E269" t="str">
            <v>كيس</v>
          </cell>
          <cell r="F269">
            <v>2</v>
          </cell>
          <cell r="G269">
            <v>37</v>
          </cell>
        </row>
        <row r="270">
          <cell r="B270" t="str">
            <v xml:space="preserve">كركديه </v>
          </cell>
          <cell r="C270" t="str">
            <v>1- اغذية</v>
          </cell>
          <cell r="D270" t="str">
            <v>توابل</v>
          </cell>
          <cell r="E270" t="str">
            <v>كيلو</v>
          </cell>
          <cell r="F270">
            <v>40</v>
          </cell>
          <cell r="G270">
            <v>10553046</v>
          </cell>
        </row>
        <row r="271">
          <cell r="B271" t="str">
            <v>كركم</v>
          </cell>
          <cell r="C271" t="str">
            <v>1- اغذية</v>
          </cell>
          <cell r="D271" t="str">
            <v>توابل</v>
          </cell>
          <cell r="E271" t="str">
            <v>كيلو</v>
          </cell>
          <cell r="F271">
            <v>30</v>
          </cell>
          <cell r="G271">
            <v>10553026</v>
          </cell>
        </row>
        <row r="272">
          <cell r="B272" t="str">
            <v>كسبرة ناشفة</v>
          </cell>
          <cell r="C272" t="str">
            <v>1- اغذية</v>
          </cell>
          <cell r="D272" t="str">
            <v>توابل</v>
          </cell>
          <cell r="E272" t="str">
            <v>كيلو</v>
          </cell>
          <cell r="F272">
            <v>21.4</v>
          </cell>
          <cell r="G272">
            <v>10553049</v>
          </cell>
        </row>
        <row r="273">
          <cell r="B273" t="str">
            <v>كمون</v>
          </cell>
          <cell r="C273" t="str">
            <v>1- اغذية</v>
          </cell>
          <cell r="D273" t="str">
            <v>توابل</v>
          </cell>
          <cell r="E273" t="str">
            <v>كيلو</v>
          </cell>
          <cell r="F273">
            <v>32</v>
          </cell>
          <cell r="G273">
            <v>10553011</v>
          </cell>
        </row>
        <row r="274">
          <cell r="B274" t="str">
            <v>لون احمر تندوري بودر</v>
          </cell>
          <cell r="C274" t="str">
            <v>1- اغذية</v>
          </cell>
          <cell r="D274" t="str">
            <v>توابل</v>
          </cell>
          <cell r="E274" t="str">
            <v>كيلو</v>
          </cell>
          <cell r="F274">
            <v>120</v>
          </cell>
          <cell r="G274">
            <v>10553055</v>
          </cell>
        </row>
        <row r="275">
          <cell r="B275" t="str">
            <v>محسن بيتزا</v>
          </cell>
          <cell r="C275" t="str">
            <v>1- اغذية</v>
          </cell>
          <cell r="D275" t="str">
            <v>توابل</v>
          </cell>
          <cell r="E275" t="str">
            <v>علبة</v>
          </cell>
          <cell r="F275">
            <v>38</v>
          </cell>
          <cell r="G275">
            <v>10553023</v>
          </cell>
        </row>
        <row r="276">
          <cell r="B276" t="str">
            <v>محسن بيتزا كيس</v>
          </cell>
          <cell r="C276" t="str">
            <v>1- اغذية</v>
          </cell>
          <cell r="D276" t="str">
            <v>توابل</v>
          </cell>
          <cell r="E276" t="str">
            <v>كيس</v>
          </cell>
          <cell r="F276">
            <v>8</v>
          </cell>
          <cell r="G276">
            <v>10553054</v>
          </cell>
        </row>
        <row r="277">
          <cell r="B277" t="str">
            <v>مرقة دجاج</v>
          </cell>
          <cell r="C277" t="str">
            <v>1- اغذية</v>
          </cell>
          <cell r="D277" t="str">
            <v>توابل</v>
          </cell>
          <cell r="E277" t="str">
            <v>باكيت</v>
          </cell>
          <cell r="F277">
            <v>20</v>
          </cell>
          <cell r="G277">
            <v>10553022</v>
          </cell>
        </row>
        <row r="278">
          <cell r="B278" t="str">
            <v>مرقة دجاج فوري</v>
          </cell>
          <cell r="C278" t="str">
            <v>1- اغذية</v>
          </cell>
          <cell r="D278" t="str">
            <v>توابل</v>
          </cell>
          <cell r="E278" t="str">
            <v>باكت</v>
          </cell>
          <cell r="F278">
            <v>15.31</v>
          </cell>
          <cell r="G278">
            <v>38</v>
          </cell>
        </row>
        <row r="279">
          <cell r="B279" t="str">
            <v>مرقة سمك بودر</v>
          </cell>
          <cell r="C279" t="str">
            <v>1- اغذية</v>
          </cell>
          <cell r="D279" t="str">
            <v>توابل</v>
          </cell>
          <cell r="E279" t="str">
            <v>علبة</v>
          </cell>
          <cell r="F279">
            <v>42</v>
          </cell>
          <cell r="G279">
            <v>10553048</v>
          </cell>
        </row>
        <row r="280">
          <cell r="B280" t="str">
            <v>مرقة لحم</v>
          </cell>
          <cell r="C280" t="str">
            <v>1- اغذية</v>
          </cell>
          <cell r="D280" t="str">
            <v>توابل</v>
          </cell>
          <cell r="E280" t="str">
            <v>باكيت</v>
          </cell>
          <cell r="F280">
            <v>23.4</v>
          </cell>
          <cell r="G280">
            <v>10553021</v>
          </cell>
        </row>
        <row r="281">
          <cell r="B281" t="str">
            <v>معجون تندوري كاري 300جم</v>
          </cell>
          <cell r="C281" t="str">
            <v>1- اغذية</v>
          </cell>
          <cell r="D281" t="str">
            <v>توابل</v>
          </cell>
          <cell r="E281" t="str">
            <v>برطمان</v>
          </cell>
          <cell r="F281">
            <v>28</v>
          </cell>
          <cell r="G281">
            <v>10551040</v>
          </cell>
        </row>
        <row r="282">
          <cell r="B282" t="str">
            <v>ملح صينى</v>
          </cell>
          <cell r="C282" t="str">
            <v>1- اغذية</v>
          </cell>
          <cell r="D282" t="str">
            <v>توابل</v>
          </cell>
          <cell r="E282" t="str">
            <v>كيلو</v>
          </cell>
          <cell r="F282">
            <v>28.85</v>
          </cell>
          <cell r="G282">
            <v>10553052</v>
          </cell>
        </row>
        <row r="283">
          <cell r="B283" t="str">
            <v>ملح كوكس</v>
          </cell>
          <cell r="C283" t="str">
            <v>1- اغذية</v>
          </cell>
          <cell r="D283" t="str">
            <v>توابل</v>
          </cell>
          <cell r="E283" t="str">
            <v>علبة</v>
          </cell>
          <cell r="F283">
            <v>3.75</v>
          </cell>
          <cell r="G283">
            <v>10553002</v>
          </cell>
        </row>
        <row r="284">
          <cell r="B284" t="str">
            <v>ملح ليمون</v>
          </cell>
          <cell r="C284" t="str">
            <v>1- اغذية</v>
          </cell>
          <cell r="D284" t="str">
            <v>توابل</v>
          </cell>
          <cell r="E284" t="str">
            <v>كيلو</v>
          </cell>
          <cell r="F284">
            <v>14.000000000000002</v>
          </cell>
          <cell r="G284">
            <v>10553003</v>
          </cell>
        </row>
        <row r="285">
          <cell r="B285" t="str">
            <v>ملح ماسا</v>
          </cell>
          <cell r="C285" t="str">
            <v>1- اغذية</v>
          </cell>
          <cell r="D285" t="str">
            <v>توابل</v>
          </cell>
          <cell r="E285" t="str">
            <v>كيس</v>
          </cell>
          <cell r="F285">
            <v>1.46</v>
          </cell>
          <cell r="G285">
            <v>10553001</v>
          </cell>
        </row>
        <row r="286">
          <cell r="B286" t="str">
            <v>ورق لاورا</v>
          </cell>
          <cell r="C286" t="str">
            <v>1- اغذية</v>
          </cell>
          <cell r="D286" t="str">
            <v>توابل</v>
          </cell>
          <cell r="E286" t="str">
            <v>كيلو</v>
          </cell>
          <cell r="F286">
            <v>30</v>
          </cell>
          <cell r="G286">
            <v>10553005</v>
          </cell>
        </row>
        <row r="287">
          <cell r="B287" t="str">
            <v>اعشاب</v>
          </cell>
          <cell r="C287" t="str">
            <v>1- اغذية</v>
          </cell>
          <cell r="D287" t="str">
            <v>خضروات</v>
          </cell>
          <cell r="E287" t="str">
            <v>كيلو</v>
          </cell>
          <cell r="F287">
            <v>20</v>
          </cell>
          <cell r="G287">
            <v>39</v>
          </cell>
        </row>
        <row r="288">
          <cell r="B288" t="str">
            <v>باذنجان رومي</v>
          </cell>
          <cell r="C288" t="str">
            <v>1- اغذية</v>
          </cell>
          <cell r="D288" t="str">
            <v>خضروات</v>
          </cell>
          <cell r="E288" t="str">
            <v>كيلو</v>
          </cell>
          <cell r="F288">
            <v>2.5</v>
          </cell>
          <cell r="G288">
            <v>10662027</v>
          </cell>
        </row>
        <row r="289">
          <cell r="B289" t="str">
            <v>باذنجان عروس</v>
          </cell>
          <cell r="C289" t="str">
            <v>1- اغذية</v>
          </cell>
          <cell r="D289" t="str">
            <v>خضروات</v>
          </cell>
          <cell r="E289" t="str">
            <v>كيلو</v>
          </cell>
          <cell r="F289">
            <v>3.5</v>
          </cell>
          <cell r="G289">
            <v>10662028</v>
          </cell>
        </row>
        <row r="290">
          <cell r="B290" t="str">
            <v>بروكلي فريش</v>
          </cell>
          <cell r="C290" t="str">
            <v>1- اغذية</v>
          </cell>
          <cell r="D290" t="str">
            <v>خضروات</v>
          </cell>
          <cell r="E290" t="str">
            <v>كيلو</v>
          </cell>
          <cell r="F290">
            <v>7</v>
          </cell>
          <cell r="G290">
            <v>10662034</v>
          </cell>
        </row>
        <row r="291">
          <cell r="B291" t="str">
            <v>بصل ابيض</v>
          </cell>
          <cell r="C291" t="str">
            <v>1- اغذية</v>
          </cell>
          <cell r="D291" t="str">
            <v>خضروات</v>
          </cell>
          <cell r="E291" t="str">
            <v>كيلو</v>
          </cell>
          <cell r="F291">
            <v>2</v>
          </cell>
          <cell r="G291">
            <v>10662007</v>
          </cell>
        </row>
        <row r="292">
          <cell r="B292" t="str">
            <v>بصل احمر</v>
          </cell>
          <cell r="C292" t="str">
            <v>1- اغذية</v>
          </cell>
          <cell r="D292" t="str">
            <v>خضروات</v>
          </cell>
          <cell r="E292" t="str">
            <v>كيلو</v>
          </cell>
          <cell r="F292">
            <v>3</v>
          </cell>
          <cell r="G292">
            <v>10662035</v>
          </cell>
        </row>
        <row r="293">
          <cell r="B293" t="str">
            <v>بصل اخضر</v>
          </cell>
          <cell r="C293" t="str">
            <v>1- اغذية</v>
          </cell>
          <cell r="D293" t="str">
            <v>خضروات</v>
          </cell>
          <cell r="E293" t="str">
            <v>كيلو</v>
          </cell>
          <cell r="F293">
            <v>3</v>
          </cell>
          <cell r="G293">
            <v>10662033</v>
          </cell>
        </row>
        <row r="294">
          <cell r="B294" t="str">
            <v>بطاطس</v>
          </cell>
          <cell r="C294" t="str">
            <v>1- اغذية</v>
          </cell>
          <cell r="D294" t="str">
            <v>خضروات</v>
          </cell>
          <cell r="E294" t="str">
            <v>كيلو</v>
          </cell>
          <cell r="F294">
            <v>2.25</v>
          </cell>
          <cell r="G294">
            <v>10662006</v>
          </cell>
        </row>
        <row r="295">
          <cell r="B295" t="str">
            <v>بقدونس</v>
          </cell>
          <cell r="C295" t="str">
            <v>1- اغذية</v>
          </cell>
          <cell r="D295" t="str">
            <v>خضروات</v>
          </cell>
          <cell r="E295" t="str">
            <v>كيلو</v>
          </cell>
          <cell r="F295">
            <v>4</v>
          </cell>
          <cell r="G295">
            <v>10662024</v>
          </cell>
        </row>
        <row r="296">
          <cell r="B296" t="str">
            <v>بنجر</v>
          </cell>
          <cell r="C296" t="str">
            <v>1- اغذية</v>
          </cell>
          <cell r="D296" t="str">
            <v>خضروات</v>
          </cell>
          <cell r="E296" t="str">
            <v>كيلو</v>
          </cell>
          <cell r="F296">
            <v>4</v>
          </cell>
          <cell r="G296">
            <v>10662031</v>
          </cell>
        </row>
        <row r="297">
          <cell r="B297" t="str">
            <v>ثوم صينى</v>
          </cell>
          <cell r="C297" t="str">
            <v>1- اغذية</v>
          </cell>
          <cell r="D297" t="str">
            <v>خضروات</v>
          </cell>
          <cell r="E297" t="str">
            <v>كيلو</v>
          </cell>
          <cell r="F297">
            <v>25</v>
          </cell>
          <cell r="G297">
            <v>10662015</v>
          </cell>
        </row>
        <row r="298">
          <cell r="B298" t="str">
            <v xml:space="preserve">جرجير </v>
          </cell>
          <cell r="C298" t="str">
            <v>1- اغذية</v>
          </cell>
          <cell r="D298" t="str">
            <v>خضروات</v>
          </cell>
          <cell r="E298" t="str">
            <v>حزمة</v>
          </cell>
          <cell r="F298">
            <v>0.5</v>
          </cell>
          <cell r="G298">
            <v>10662018</v>
          </cell>
        </row>
        <row r="299">
          <cell r="B299" t="str">
            <v>جزر</v>
          </cell>
          <cell r="C299" t="str">
            <v>1- اغذية</v>
          </cell>
          <cell r="D299" t="str">
            <v>خضروات</v>
          </cell>
          <cell r="E299" t="str">
            <v>كيلو</v>
          </cell>
          <cell r="F299">
            <v>4</v>
          </cell>
          <cell r="G299">
            <v>10662005</v>
          </cell>
        </row>
        <row r="300">
          <cell r="B300" t="str">
            <v>جنزبيل فريش</v>
          </cell>
          <cell r="C300" t="str">
            <v>1- اغذية</v>
          </cell>
          <cell r="D300" t="str">
            <v>خضروات</v>
          </cell>
          <cell r="E300" t="str">
            <v>كيلو</v>
          </cell>
          <cell r="F300">
            <v>35</v>
          </cell>
          <cell r="G300">
            <v>40</v>
          </cell>
        </row>
        <row r="301">
          <cell r="B301" t="str">
            <v>خس بلدي</v>
          </cell>
          <cell r="C301" t="str">
            <v>1- اغذية</v>
          </cell>
          <cell r="D301" t="str">
            <v>خضروات</v>
          </cell>
          <cell r="E301" t="str">
            <v>عدد</v>
          </cell>
          <cell r="F301">
            <v>0.5</v>
          </cell>
          <cell r="G301">
            <v>41</v>
          </cell>
        </row>
        <row r="302">
          <cell r="B302" t="str">
            <v>خس كابوتشا</v>
          </cell>
          <cell r="C302" t="str">
            <v>1- اغذية</v>
          </cell>
          <cell r="D302" t="str">
            <v>خضروات</v>
          </cell>
          <cell r="E302" t="str">
            <v>عدد</v>
          </cell>
          <cell r="F302">
            <v>2.75</v>
          </cell>
          <cell r="G302">
            <v>10662002</v>
          </cell>
        </row>
        <row r="303">
          <cell r="B303" t="str">
            <v>خضرة مشكلة</v>
          </cell>
          <cell r="C303" t="str">
            <v>1- اغذية</v>
          </cell>
          <cell r="D303" t="str">
            <v>خضروات</v>
          </cell>
          <cell r="E303" t="str">
            <v>كيلو</v>
          </cell>
          <cell r="F303">
            <v>5</v>
          </cell>
          <cell r="G303">
            <v>10662029</v>
          </cell>
        </row>
        <row r="304">
          <cell r="B304" t="str">
            <v>خيار</v>
          </cell>
          <cell r="C304" t="str">
            <v>1- اغذية</v>
          </cell>
          <cell r="D304" t="str">
            <v>خضروات</v>
          </cell>
          <cell r="E304" t="str">
            <v>كيلو</v>
          </cell>
          <cell r="F304">
            <v>5</v>
          </cell>
          <cell r="G304">
            <v>10662001</v>
          </cell>
        </row>
        <row r="305">
          <cell r="B305" t="str">
            <v>روز مارى فريش</v>
          </cell>
          <cell r="C305" t="str">
            <v>1- اغذية</v>
          </cell>
          <cell r="D305" t="str">
            <v>خضروات</v>
          </cell>
          <cell r="E305" t="str">
            <v>حزمة</v>
          </cell>
          <cell r="F305">
            <v>10</v>
          </cell>
          <cell r="G305">
            <v>10662022</v>
          </cell>
        </row>
        <row r="306">
          <cell r="B306" t="str">
            <v>ريحان ايطالي</v>
          </cell>
          <cell r="C306" t="str">
            <v>1- اغذية</v>
          </cell>
          <cell r="D306" t="str">
            <v>خضروات</v>
          </cell>
          <cell r="E306" t="str">
            <v>حزمة</v>
          </cell>
          <cell r="F306">
            <v>8.5</v>
          </cell>
          <cell r="G306">
            <v>42</v>
          </cell>
        </row>
        <row r="307">
          <cell r="B307" t="str">
            <v>ريحان بيكو</v>
          </cell>
          <cell r="C307" t="str">
            <v>1- اغذية</v>
          </cell>
          <cell r="D307" t="str">
            <v>خضروات</v>
          </cell>
          <cell r="E307" t="str">
            <v>حزمة</v>
          </cell>
          <cell r="F307">
            <v>2</v>
          </cell>
          <cell r="G307">
            <v>10662023</v>
          </cell>
        </row>
        <row r="308">
          <cell r="B308" t="str">
            <v>ريحان مافا مستورد</v>
          </cell>
          <cell r="C308" t="str">
            <v>1- اغذية</v>
          </cell>
          <cell r="D308" t="str">
            <v>خضروات</v>
          </cell>
          <cell r="E308" t="str">
            <v>كيلو</v>
          </cell>
          <cell r="F308">
            <v>8</v>
          </cell>
          <cell r="G308">
            <v>10662020</v>
          </cell>
        </row>
        <row r="309">
          <cell r="B309" t="str">
            <v>زعتر فريش</v>
          </cell>
          <cell r="C309" t="str">
            <v>1- اغذية</v>
          </cell>
          <cell r="D309" t="str">
            <v>خضروات</v>
          </cell>
          <cell r="E309" t="str">
            <v>حزمة</v>
          </cell>
          <cell r="F309">
            <v>10</v>
          </cell>
          <cell r="G309">
            <v>43</v>
          </cell>
        </row>
        <row r="310">
          <cell r="B310" t="str">
            <v>طماطم</v>
          </cell>
          <cell r="C310" t="str">
            <v>1- اغذية</v>
          </cell>
          <cell r="D310" t="str">
            <v>خضروات</v>
          </cell>
          <cell r="E310" t="str">
            <v>كيلو</v>
          </cell>
          <cell r="F310">
            <v>2.5</v>
          </cell>
          <cell r="G310">
            <v>10662012</v>
          </cell>
        </row>
        <row r="311">
          <cell r="B311" t="str">
            <v>طماطم شيرى</v>
          </cell>
          <cell r="C311" t="str">
            <v>1- اغذية</v>
          </cell>
          <cell r="D311" t="str">
            <v>خضروات</v>
          </cell>
          <cell r="E311" t="str">
            <v>كيلو</v>
          </cell>
          <cell r="F311">
            <v>12</v>
          </cell>
          <cell r="G311">
            <v>10662013</v>
          </cell>
        </row>
        <row r="312">
          <cell r="B312" t="str">
            <v>فلفل احمر</v>
          </cell>
          <cell r="C312" t="str">
            <v>1- اغذية</v>
          </cell>
          <cell r="D312" t="str">
            <v>خضروات</v>
          </cell>
          <cell r="E312" t="str">
            <v>كيلو</v>
          </cell>
          <cell r="F312">
            <v>13</v>
          </cell>
          <cell r="G312">
            <v>10662009</v>
          </cell>
        </row>
        <row r="313">
          <cell r="B313" t="str">
            <v>فلفل اصفر</v>
          </cell>
          <cell r="C313" t="str">
            <v>1- اغذية</v>
          </cell>
          <cell r="D313" t="str">
            <v>خضروات</v>
          </cell>
          <cell r="E313" t="str">
            <v>كيلو</v>
          </cell>
          <cell r="F313">
            <v>13</v>
          </cell>
          <cell r="G313">
            <v>10662010</v>
          </cell>
        </row>
        <row r="314">
          <cell r="B314" t="str">
            <v>فلفل الوان</v>
          </cell>
          <cell r="C314" t="str">
            <v>1- اغذية</v>
          </cell>
          <cell r="D314" t="str">
            <v>خضروات</v>
          </cell>
          <cell r="E314" t="str">
            <v>كيلو</v>
          </cell>
          <cell r="F314">
            <v>10</v>
          </cell>
          <cell r="G314">
            <v>44</v>
          </cell>
        </row>
        <row r="315">
          <cell r="B315" t="str">
            <v>فلفل حامى</v>
          </cell>
          <cell r="C315" t="str">
            <v>1- اغذية</v>
          </cell>
          <cell r="D315" t="str">
            <v>خضروات</v>
          </cell>
          <cell r="E315" t="str">
            <v>كيلو</v>
          </cell>
          <cell r="F315">
            <v>5</v>
          </cell>
          <cell r="G315">
            <v>10662008</v>
          </cell>
        </row>
        <row r="316">
          <cell r="B316" t="str">
            <v>فلفل رومى</v>
          </cell>
          <cell r="C316" t="str">
            <v>1- اغذية</v>
          </cell>
          <cell r="D316" t="str">
            <v>خضروات</v>
          </cell>
          <cell r="E316" t="str">
            <v>كيلو</v>
          </cell>
          <cell r="F316">
            <v>6.5</v>
          </cell>
          <cell r="G316">
            <v>10662011</v>
          </cell>
        </row>
        <row r="317">
          <cell r="B317" t="str">
            <v>كرات فرنساوى</v>
          </cell>
          <cell r="C317" t="str">
            <v>1- اغذية</v>
          </cell>
          <cell r="D317" t="str">
            <v>خضروات</v>
          </cell>
          <cell r="E317" t="str">
            <v>حزمة</v>
          </cell>
          <cell r="F317">
            <v>6</v>
          </cell>
          <cell r="G317">
            <v>10662014</v>
          </cell>
        </row>
        <row r="318">
          <cell r="B318" t="str">
            <v>كرفس</v>
          </cell>
          <cell r="C318" t="str">
            <v>1- اغذية</v>
          </cell>
          <cell r="D318" t="str">
            <v>خضروات</v>
          </cell>
          <cell r="E318" t="str">
            <v>حزمة</v>
          </cell>
          <cell r="F318">
            <v>5</v>
          </cell>
          <cell r="G318">
            <v>10662019</v>
          </cell>
        </row>
        <row r="319">
          <cell r="B319" t="str">
            <v>كرنب ابيض</v>
          </cell>
          <cell r="C319" t="str">
            <v>1- اغذية</v>
          </cell>
          <cell r="D319" t="str">
            <v>خضروات</v>
          </cell>
          <cell r="E319" t="str">
            <v>عدد</v>
          </cell>
          <cell r="F319">
            <v>4.5</v>
          </cell>
          <cell r="G319">
            <v>10662003</v>
          </cell>
        </row>
        <row r="320">
          <cell r="B320" t="str">
            <v>كرنب احمر</v>
          </cell>
          <cell r="C320" t="str">
            <v>1- اغذية</v>
          </cell>
          <cell r="D320" t="str">
            <v>خضروات</v>
          </cell>
          <cell r="E320" t="str">
            <v>عدد</v>
          </cell>
          <cell r="F320">
            <v>4</v>
          </cell>
          <cell r="G320">
            <v>10662030</v>
          </cell>
        </row>
        <row r="321">
          <cell r="B321" t="str">
            <v>كسبرة</v>
          </cell>
          <cell r="C321" t="str">
            <v>1- اغذية</v>
          </cell>
          <cell r="D321" t="str">
            <v>خضروات</v>
          </cell>
          <cell r="E321" t="str">
            <v>حزمة</v>
          </cell>
          <cell r="F321">
            <v>0.5</v>
          </cell>
          <cell r="G321">
            <v>10662021</v>
          </cell>
        </row>
        <row r="322">
          <cell r="B322" t="str">
            <v>كوسة</v>
          </cell>
          <cell r="C322" t="str">
            <v>1- اغذية</v>
          </cell>
          <cell r="D322" t="str">
            <v>خضروات</v>
          </cell>
          <cell r="E322" t="str">
            <v>كيلو</v>
          </cell>
          <cell r="F322">
            <v>5</v>
          </cell>
          <cell r="G322">
            <v>10662004</v>
          </cell>
        </row>
        <row r="323">
          <cell r="B323" t="str">
            <v>محشي باذنجان</v>
          </cell>
          <cell r="C323" t="str">
            <v>1- اغذية</v>
          </cell>
          <cell r="D323" t="str">
            <v>خضروات</v>
          </cell>
          <cell r="E323" t="str">
            <v>كيلو</v>
          </cell>
          <cell r="F323">
            <v>32</v>
          </cell>
          <cell r="G323">
            <v>10662025</v>
          </cell>
        </row>
        <row r="324">
          <cell r="B324" t="str">
            <v>محشي ورق عنب</v>
          </cell>
          <cell r="C324" t="str">
            <v>1- اغذية</v>
          </cell>
          <cell r="D324" t="str">
            <v>خضروات</v>
          </cell>
          <cell r="E324" t="str">
            <v>كيلو</v>
          </cell>
          <cell r="F324">
            <v>38</v>
          </cell>
          <cell r="G324">
            <v>10662026</v>
          </cell>
        </row>
        <row r="325">
          <cell r="B325" t="str">
            <v>مشروم فريش</v>
          </cell>
          <cell r="C325" t="str">
            <v>1- اغذية</v>
          </cell>
          <cell r="D325" t="str">
            <v>خضروات</v>
          </cell>
          <cell r="E325" t="str">
            <v>كيلو</v>
          </cell>
          <cell r="F325">
            <v>50</v>
          </cell>
          <cell r="G325">
            <v>10662017</v>
          </cell>
        </row>
        <row r="326">
          <cell r="B326" t="str">
            <v>مشروم فريش طبق</v>
          </cell>
          <cell r="C326" t="str">
            <v>1- اغذية</v>
          </cell>
          <cell r="D326" t="str">
            <v>خضروات</v>
          </cell>
          <cell r="E326" t="str">
            <v>طبق</v>
          </cell>
          <cell r="F326">
            <v>10</v>
          </cell>
          <cell r="G326">
            <v>10662032</v>
          </cell>
        </row>
        <row r="327">
          <cell r="B327" t="str">
            <v>اجنحة دجاج</v>
          </cell>
          <cell r="C327" t="str">
            <v>1- اغذية</v>
          </cell>
          <cell r="D327" t="str">
            <v>دواجن</v>
          </cell>
          <cell r="E327" t="str">
            <v>كيلو</v>
          </cell>
          <cell r="F327">
            <v>20</v>
          </cell>
          <cell r="G327">
            <v>10331004</v>
          </cell>
        </row>
        <row r="328">
          <cell r="B328" t="str">
            <v>ارنب</v>
          </cell>
          <cell r="C328" t="str">
            <v>1- اغذية</v>
          </cell>
          <cell r="D328" t="str">
            <v>دواجن</v>
          </cell>
          <cell r="E328" t="str">
            <v>كيلو</v>
          </cell>
          <cell r="F328">
            <v>28</v>
          </cell>
          <cell r="G328">
            <v>10331008</v>
          </cell>
        </row>
        <row r="329">
          <cell r="B329" t="str">
            <v>تركي مدخن</v>
          </cell>
          <cell r="C329" t="str">
            <v>1- اغذية</v>
          </cell>
          <cell r="D329" t="str">
            <v>دواجن</v>
          </cell>
          <cell r="E329" t="str">
            <v>كيلو</v>
          </cell>
          <cell r="F329">
            <v>80.75</v>
          </cell>
          <cell r="G329">
            <v>10331005</v>
          </cell>
        </row>
        <row r="330">
          <cell r="B330" t="str">
            <v>دجاج كامل افيبال 1.100ك</v>
          </cell>
          <cell r="C330" t="str">
            <v>1- اغذية</v>
          </cell>
          <cell r="D330" t="str">
            <v>دواجن</v>
          </cell>
          <cell r="E330" t="str">
            <v>عدد</v>
          </cell>
          <cell r="F330">
            <v>19.64</v>
          </cell>
          <cell r="G330">
            <v>45</v>
          </cell>
        </row>
        <row r="331">
          <cell r="B331" t="str">
            <v>دجاج كامل افيبال 1.300ك</v>
          </cell>
          <cell r="C331" t="str">
            <v>1- اغذية</v>
          </cell>
          <cell r="D331" t="str">
            <v>دواجن</v>
          </cell>
          <cell r="E331" t="str">
            <v>عدد</v>
          </cell>
          <cell r="F331">
            <v>23.08</v>
          </cell>
          <cell r="G331">
            <v>10331007</v>
          </cell>
        </row>
        <row r="332">
          <cell r="B332" t="str">
            <v>دجاج كامل كرتونة</v>
          </cell>
          <cell r="C332" t="str">
            <v>1- اغذية</v>
          </cell>
          <cell r="D332" t="str">
            <v>دواجن</v>
          </cell>
          <cell r="E332" t="str">
            <v>عدد</v>
          </cell>
          <cell r="F332">
            <v>31.2</v>
          </cell>
          <cell r="G332">
            <v>10331003</v>
          </cell>
        </row>
        <row r="333">
          <cell r="B333" t="str">
            <v>دجاج ناجتس</v>
          </cell>
          <cell r="C333" t="str">
            <v>1- اغذية</v>
          </cell>
          <cell r="D333" t="str">
            <v>دواجن</v>
          </cell>
          <cell r="E333" t="str">
            <v>علبة</v>
          </cell>
          <cell r="F333">
            <v>36.75</v>
          </cell>
          <cell r="G333">
            <v>251</v>
          </cell>
        </row>
        <row r="334">
          <cell r="B334" t="str">
            <v>شيش طاووك</v>
          </cell>
          <cell r="C334" t="str">
            <v>1- اغذية</v>
          </cell>
          <cell r="D334" t="str">
            <v>دواجن</v>
          </cell>
          <cell r="E334" t="str">
            <v>كيلو</v>
          </cell>
          <cell r="F334">
            <v>44</v>
          </cell>
          <cell r="G334">
            <v>10331002</v>
          </cell>
        </row>
        <row r="335">
          <cell r="B335" t="str">
            <v xml:space="preserve">صدور دجاج </v>
          </cell>
          <cell r="C335" t="str">
            <v>1- اغذية</v>
          </cell>
          <cell r="D335" t="str">
            <v>دواجن</v>
          </cell>
          <cell r="E335" t="str">
            <v>كيلو</v>
          </cell>
          <cell r="F335">
            <v>46</v>
          </cell>
          <cell r="G335">
            <v>10331001</v>
          </cell>
        </row>
        <row r="336">
          <cell r="B336" t="str">
            <v xml:space="preserve">كبدة فراخ </v>
          </cell>
          <cell r="C336" t="str">
            <v>1- اغذية</v>
          </cell>
          <cell r="D336" t="str">
            <v>دواجن</v>
          </cell>
          <cell r="E336" t="str">
            <v>كيلو</v>
          </cell>
          <cell r="F336">
            <v>25</v>
          </cell>
          <cell r="G336">
            <v>10331006</v>
          </cell>
        </row>
        <row r="337">
          <cell r="B337" t="str">
            <v>كوكى ناجتس عادى</v>
          </cell>
          <cell r="C337" t="str">
            <v>1- اغذية</v>
          </cell>
          <cell r="D337" t="str">
            <v>دواجن</v>
          </cell>
          <cell r="E337" t="str">
            <v>علبة</v>
          </cell>
          <cell r="F337">
            <v>37.28</v>
          </cell>
          <cell r="G337">
            <v>10331009</v>
          </cell>
        </row>
        <row r="338">
          <cell r="B338" t="str">
            <v>كوكى ناجتس كرسبى</v>
          </cell>
          <cell r="C338" t="str">
            <v>1- اغذية</v>
          </cell>
          <cell r="D338" t="str">
            <v>دواجن</v>
          </cell>
          <cell r="E338" t="str">
            <v>علبة</v>
          </cell>
          <cell r="F338">
            <v>21.95</v>
          </cell>
          <cell r="G338">
            <v>10331010</v>
          </cell>
        </row>
        <row r="339">
          <cell r="B339" t="str">
            <v>زيت ذرة كريستال</v>
          </cell>
          <cell r="C339" t="str">
            <v>1- اغذية</v>
          </cell>
          <cell r="D339" t="str">
            <v>زيوت</v>
          </cell>
          <cell r="E339" t="str">
            <v>زجاجة</v>
          </cell>
          <cell r="F339">
            <v>13.88</v>
          </cell>
          <cell r="G339">
            <v>10555009</v>
          </cell>
        </row>
        <row r="340">
          <cell r="B340" t="str">
            <v>زيت زيتون (250جرام)</v>
          </cell>
          <cell r="C340" t="str">
            <v>1- اغذية</v>
          </cell>
          <cell r="D340" t="str">
            <v>زيوت</v>
          </cell>
          <cell r="E340" t="str">
            <v>زحاجة</v>
          </cell>
          <cell r="F340">
            <v>12.5</v>
          </cell>
          <cell r="G340">
            <v>46</v>
          </cell>
        </row>
        <row r="341">
          <cell r="B341" t="str">
            <v>زيت زيتون اكسترا (500جرام)</v>
          </cell>
          <cell r="C341" t="str">
            <v>1- اغذية</v>
          </cell>
          <cell r="D341" t="str">
            <v>زيوت</v>
          </cell>
          <cell r="E341" t="str">
            <v>زحاجة</v>
          </cell>
          <cell r="F341">
            <v>34.5</v>
          </cell>
          <cell r="G341">
            <v>10555017</v>
          </cell>
        </row>
        <row r="342">
          <cell r="B342" t="str">
            <v>زيت زيتون اكسترا (750جرام)</v>
          </cell>
          <cell r="C342" t="str">
            <v>1- اغذية</v>
          </cell>
          <cell r="D342" t="str">
            <v>زيوت</v>
          </cell>
          <cell r="E342" t="str">
            <v>زحاجة</v>
          </cell>
          <cell r="F342">
            <v>39</v>
          </cell>
          <cell r="G342">
            <v>47</v>
          </cell>
        </row>
        <row r="343">
          <cell r="B343" t="str">
            <v>زيت زيتون اكسترا 1لتر</v>
          </cell>
          <cell r="C343" t="str">
            <v>1- اغذية</v>
          </cell>
          <cell r="D343" t="str">
            <v>زيوت</v>
          </cell>
          <cell r="E343" t="str">
            <v>زحاجة</v>
          </cell>
          <cell r="F343">
            <v>36.375500000000002</v>
          </cell>
          <cell r="G343">
            <v>10555005</v>
          </cell>
        </row>
        <row r="344">
          <cell r="B344" t="str">
            <v>زيت زيتون القسيمة 1لتر</v>
          </cell>
          <cell r="C344" t="str">
            <v>1- اغذية</v>
          </cell>
          <cell r="D344" t="str">
            <v>زيوت</v>
          </cell>
          <cell r="E344" t="str">
            <v>زحاجة</v>
          </cell>
          <cell r="F344">
            <v>22</v>
          </cell>
          <cell r="G344">
            <v>10555018</v>
          </cell>
        </row>
        <row r="345">
          <cell r="B345" t="str">
            <v>زيت زيتون القطان 1لتر</v>
          </cell>
          <cell r="C345" t="str">
            <v>1- اغذية</v>
          </cell>
          <cell r="D345" t="str">
            <v>زيوت</v>
          </cell>
          <cell r="E345" t="str">
            <v>زحاجة</v>
          </cell>
          <cell r="F345">
            <v>35</v>
          </cell>
          <cell r="G345">
            <v>10555015</v>
          </cell>
        </row>
        <row r="346">
          <cell r="B346" t="str">
            <v>زيت سمسم</v>
          </cell>
          <cell r="C346" t="str">
            <v>1- اغذية</v>
          </cell>
          <cell r="D346" t="str">
            <v>زيوت</v>
          </cell>
          <cell r="E346" t="str">
            <v>زجاجة</v>
          </cell>
          <cell r="F346">
            <v>65</v>
          </cell>
          <cell r="G346">
            <v>10555006</v>
          </cell>
        </row>
        <row r="347">
          <cell r="B347" t="str">
            <v>زيت سمسم 150ميلي</v>
          </cell>
          <cell r="C347" t="str">
            <v>1- اغذية</v>
          </cell>
          <cell r="D347" t="str">
            <v>زيوت</v>
          </cell>
          <cell r="E347" t="str">
            <v>زجاجة</v>
          </cell>
          <cell r="F347">
            <v>18.25</v>
          </cell>
          <cell r="G347">
            <v>48</v>
          </cell>
        </row>
        <row r="348">
          <cell r="B348" t="str">
            <v>زيت سمسم 210ميلي</v>
          </cell>
          <cell r="C348" t="str">
            <v>1- اغذية</v>
          </cell>
          <cell r="D348" t="str">
            <v>زيوت</v>
          </cell>
          <cell r="E348" t="str">
            <v>زجاجة</v>
          </cell>
          <cell r="F348">
            <v>13.333333333333334</v>
          </cell>
          <cell r="G348">
            <v>10555013</v>
          </cell>
        </row>
        <row r="349">
          <cell r="B349" t="str">
            <v>زيت سمسم 250ميلي</v>
          </cell>
          <cell r="C349" t="str">
            <v>1- اغذية</v>
          </cell>
          <cell r="D349" t="str">
            <v>زيوت</v>
          </cell>
          <cell r="E349" t="str">
            <v>زجاجة</v>
          </cell>
          <cell r="F349">
            <v>29.3</v>
          </cell>
          <cell r="G349">
            <v>10555014</v>
          </cell>
        </row>
        <row r="350">
          <cell r="B350" t="str">
            <v>زيت سمسم 30ميلي</v>
          </cell>
          <cell r="C350" t="str">
            <v>1- اغذية</v>
          </cell>
          <cell r="D350" t="str">
            <v>زيوت</v>
          </cell>
          <cell r="E350" t="str">
            <v>زجاجة</v>
          </cell>
          <cell r="F350">
            <v>4.5</v>
          </cell>
          <cell r="G350">
            <v>49</v>
          </cell>
        </row>
        <row r="351">
          <cell r="B351" t="str">
            <v>زيت سمسم 410ميلي</v>
          </cell>
          <cell r="C351" t="str">
            <v>1- اغذية</v>
          </cell>
          <cell r="D351" t="str">
            <v>زيوت</v>
          </cell>
          <cell r="E351" t="str">
            <v>زجاجة</v>
          </cell>
          <cell r="F351" t="str">
            <v>48.95</v>
          </cell>
          <cell r="G351">
            <v>10555019</v>
          </cell>
        </row>
        <row r="352">
          <cell r="B352" t="str">
            <v>زيت سمسم 500ميلي</v>
          </cell>
          <cell r="C352" t="str">
            <v>1- اغذية</v>
          </cell>
          <cell r="D352" t="str">
            <v>زيوت</v>
          </cell>
          <cell r="E352" t="str">
            <v>زجاجة</v>
          </cell>
          <cell r="F352">
            <v>43.25</v>
          </cell>
          <cell r="G352">
            <v>50</v>
          </cell>
        </row>
        <row r="353">
          <cell r="B353" t="str">
            <v>زيت عباد صني</v>
          </cell>
          <cell r="C353" t="str">
            <v>1- اغذية</v>
          </cell>
          <cell r="D353" t="str">
            <v>زيوت</v>
          </cell>
          <cell r="E353" t="str">
            <v>زجاجة</v>
          </cell>
          <cell r="F353">
            <v>9.08</v>
          </cell>
          <cell r="G353">
            <v>10555008</v>
          </cell>
        </row>
        <row r="354">
          <cell r="B354" t="str">
            <v>زيت عباد كريستال</v>
          </cell>
          <cell r="C354" t="str">
            <v>1- اغذية</v>
          </cell>
          <cell r="D354" t="str">
            <v>زيوت</v>
          </cell>
          <cell r="E354" t="str">
            <v>زجاجة</v>
          </cell>
          <cell r="F354">
            <v>12.21</v>
          </cell>
          <cell r="G354">
            <v>10555011</v>
          </cell>
        </row>
        <row r="355">
          <cell r="B355" t="str">
            <v>زيت فاتورة</v>
          </cell>
          <cell r="C355" t="str">
            <v>1- اغذية</v>
          </cell>
          <cell r="D355" t="str">
            <v>زيوت</v>
          </cell>
          <cell r="E355" t="str">
            <v>زجاجة</v>
          </cell>
          <cell r="F355">
            <v>8.75</v>
          </cell>
          <cell r="G355">
            <v>10555007</v>
          </cell>
        </row>
        <row r="356">
          <cell r="B356" t="str">
            <v>زيت فاتورة (4.50)لتر</v>
          </cell>
          <cell r="C356" t="str">
            <v>1- اغذية</v>
          </cell>
          <cell r="D356" t="str">
            <v>زيوت</v>
          </cell>
          <cell r="E356" t="str">
            <v>لتر</v>
          </cell>
          <cell r="F356">
            <v>43.180999999999997</v>
          </cell>
          <cell r="G356">
            <v>10555020</v>
          </cell>
        </row>
        <row r="357">
          <cell r="B357" t="str">
            <v>زيت فاتورة 3لتر</v>
          </cell>
          <cell r="C357" t="str">
            <v>1- اغذية</v>
          </cell>
          <cell r="D357" t="str">
            <v>زيوت</v>
          </cell>
          <cell r="E357" t="str">
            <v>زجاجة</v>
          </cell>
          <cell r="F357">
            <v>30.99</v>
          </cell>
          <cell r="G357">
            <v>10555012</v>
          </cell>
        </row>
        <row r="358">
          <cell r="B358" t="str">
            <v>زيت نخيل (شورتينج)</v>
          </cell>
          <cell r="C358" t="str">
            <v>1- اغذية</v>
          </cell>
          <cell r="D358" t="str">
            <v>زيوت</v>
          </cell>
          <cell r="E358" t="str">
            <v>زجاجة</v>
          </cell>
          <cell r="F358">
            <v>190</v>
          </cell>
          <cell r="G358">
            <v>10555010</v>
          </cell>
        </row>
        <row r="359">
          <cell r="B359" t="str">
            <v>ليمون ايطاليا</v>
          </cell>
          <cell r="C359" t="str">
            <v>1- اغذية</v>
          </cell>
          <cell r="D359" t="str">
            <v>فواكه</v>
          </cell>
          <cell r="E359" t="str">
            <v>كيلو</v>
          </cell>
          <cell r="F359">
            <v>5</v>
          </cell>
          <cell r="G359">
            <v>10772003</v>
          </cell>
        </row>
        <row r="360">
          <cell r="B360" t="str">
            <v>ليمون بلدى</v>
          </cell>
          <cell r="C360" t="str">
            <v>1- اغذية</v>
          </cell>
          <cell r="D360" t="str">
            <v>فواكه</v>
          </cell>
          <cell r="E360" t="str">
            <v>كيلو</v>
          </cell>
          <cell r="F360">
            <v>6</v>
          </cell>
          <cell r="G360">
            <v>10772002</v>
          </cell>
        </row>
        <row r="361">
          <cell r="B361" t="str">
            <v>بيجل لارج</v>
          </cell>
          <cell r="C361" t="str">
            <v>1- اغذية</v>
          </cell>
          <cell r="D361" t="str">
            <v>مخبوزات</v>
          </cell>
          <cell r="E361" t="str">
            <v>قطعة</v>
          </cell>
          <cell r="F361">
            <v>3</v>
          </cell>
          <cell r="G361">
            <v>10556023</v>
          </cell>
        </row>
        <row r="362">
          <cell r="B362" t="str">
            <v>توست ابيض</v>
          </cell>
          <cell r="C362" t="str">
            <v>1- اغذية</v>
          </cell>
          <cell r="D362" t="str">
            <v>مخبوزات</v>
          </cell>
          <cell r="E362" t="str">
            <v>قالب</v>
          </cell>
          <cell r="F362">
            <v>25</v>
          </cell>
          <cell r="G362">
            <v>10556013</v>
          </cell>
        </row>
        <row r="363">
          <cell r="B363" t="str">
            <v>توست بنى</v>
          </cell>
          <cell r="C363" t="str">
            <v>1- اغذية</v>
          </cell>
          <cell r="D363" t="str">
            <v>مخبوزات</v>
          </cell>
          <cell r="E363" t="str">
            <v>قالب</v>
          </cell>
          <cell r="F363">
            <v>39</v>
          </cell>
          <cell r="G363">
            <v>10556014</v>
          </cell>
        </row>
        <row r="364">
          <cell r="B364" t="str">
            <v>رول برير</v>
          </cell>
          <cell r="C364" t="str">
            <v>1- اغذية</v>
          </cell>
          <cell r="D364" t="str">
            <v>مخبوزات</v>
          </cell>
          <cell r="E364" t="str">
            <v>كيس</v>
          </cell>
          <cell r="F364">
            <v>0.25</v>
          </cell>
          <cell r="G364">
            <v>52</v>
          </cell>
        </row>
        <row r="365">
          <cell r="B365" t="str">
            <v>سبرنج رول</v>
          </cell>
          <cell r="C365" t="str">
            <v>1- اغذية</v>
          </cell>
          <cell r="D365" t="str">
            <v>مخبوزات</v>
          </cell>
          <cell r="E365" t="str">
            <v>كيس</v>
          </cell>
          <cell r="F365">
            <v>10.0625</v>
          </cell>
          <cell r="G365">
            <v>10556010</v>
          </cell>
        </row>
        <row r="366">
          <cell r="B366" t="str">
            <v>سمبوسك جبنة</v>
          </cell>
          <cell r="C366" t="str">
            <v>1- اغذية</v>
          </cell>
          <cell r="D366" t="str">
            <v>مخبوزات</v>
          </cell>
          <cell r="E366" t="str">
            <v>قطعة</v>
          </cell>
          <cell r="F366">
            <v>1.4</v>
          </cell>
          <cell r="G366">
            <v>10885011</v>
          </cell>
        </row>
        <row r="367">
          <cell r="B367" t="str">
            <v>سمبوسك سبانخ</v>
          </cell>
          <cell r="C367" t="str">
            <v>1- اغذية</v>
          </cell>
          <cell r="D367" t="str">
            <v>مخبوزات</v>
          </cell>
          <cell r="E367" t="str">
            <v>قطعة</v>
          </cell>
          <cell r="F367">
            <v>1.5</v>
          </cell>
          <cell r="G367">
            <v>10885012</v>
          </cell>
        </row>
        <row r="368">
          <cell r="B368" t="str">
            <v xml:space="preserve">سمبوسك لحم </v>
          </cell>
          <cell r="C368" t="str">
            <v>1- اغذية</v>
          </cell>
          <cell r="D368" t="str">
            <v>مخبوزات</v>
          </cell>
          <cell r="E368" t="str">
            <v>قطعة</v>
          </cell>
          <cell r="F368">
            <v>2</v>
          </cell>
          <cell r="G368">
            <v>10885010</v>
          </cell>
        </row>
        <row r="369">
          <cell r="B369" t="str">
            <v>عيش بانينى ابيض</v>
          </cell>
          <cell r="C369" t="str">
            <v>1- اغذية</v>
          </cell>
          <cell r="D369" t="str">
            <v>مخبوزات</v>
          </cell>
          <cell r="E369" t="str">
            <v>لقمة</v>
          </cell>
          <cell r="F369">
            <v>1.75</v>
          </cell>
          <cell r="G369">
            <v>10556008</v>
          </cell>
        </row>
        <row r="370">
          <cell r="B370" t="str">
            <v>عيش بانينى بنى</v>
          </cell>
          <cell r="C370" t="str">
            <v>1- اغذية</v>
          </cell>
          <cell r="D370" t="str">
            <v>مخبوزات</v>
          </cell>
          <cell r="E370" t="str">
            <v>لقمة</v>
          </cell>
          <cell r="F370">
            <v>2.75</v>
          </cell>
          <cell r="G370">
            <v>10556009</v>
          </cell>
        </row>
        <row r="371">
          <cell r="B371" t="str">
            <v>عيش برجر</v>
          </cell>
          <cell r="C371" t="str">
            <v>1- اغذية</v>
          </cell>
          <cell r="D371" t="str">
            <v>مخبوزات</v>
          </cell>
          <cell r="E371" t="str">
            <v>عدد</v>
          </cell>
          <cell r="F371">
            <v>1.3</v>
          </cell>
          <cell r="G371">
            <v>10556007</v>
          </cell>
        </row>
        <row r="372">
          <cell r="B372" t="str">
            <v>عيش برجر اطفال</v>
          </cell>
          <cell r="C372" t="str">
            <v>1- اغذية</v>
          </cell>
          <cell r="D372" t="str">
            <v>مخبوزات</v>
          </cell>
          <cell r="E372" t="str">
            <v>كيس</v>
          </cell>
          <cell r="F372">
            <v>6.5</v>
          </cell>
          <cell r="G372">
            <v>306</v>
          </cell>
        </row>
        <row r="373">
          <cell r="B373" t="str">
            <v>عيش برجر جامبو</v>
          </cell>
          <cell r="C373" t="str">
            <v>1- اغذية</v>
          </cell>
          <cell r="D373" t="str">
            <v>مخبوزات</v>
          </cell>
          <cell r="E373" t="str">
            <v>لقمة</v>
          </cell>
          <cell r="F373">
            <v>1.3</v>
          </cell>
          <cell r="G373">
            <v>10556022</v>
          </cell>
        </row>
        <row r="374">
          <cell r="B374" t="str">
            <v>عيش بلدي</v>
          </cell>
          <cell r="C374" t="str">
            <v>1- اغذية</v>
          </cell>
          <cell r="D374" t="str">
            <v>مخبوزات</v>
          </cell>
          <cell r="E374" t="str">
            <v>عدد</v>
          </cell>
          <cell r="F374">
            <v>0.5</v>
          </cell>
          <cell r="G374">
            <v>10556019</v>
          </cell>
        </row>
        <row r="375">
          <cell r="B375" t="str">
            <v>عيش بلدي صغير</v>
          </cell>
          <cell r="C375" t="str">
            <v>1- اغذية</v>
          </cell>
          <cell r="D375" t="str">
            <v>مخبوزات</v>
          </cell>
          <cell r="E375" t="str">
            <v>عدد</v>
          </cell>
          <cell r="F375">
            <v>0.25</v>
          </cell>
          <cell r="G375">
            <v>53</v>
          </cell>
        </row>
        <row r="376">
          <cell r="B376" t="str">
            <v>عيش تورتيلا مخصوص</v>
          </cell>
          <cell r="C376" t="str">
            <v>1- اغذية</v>
          </cell>
          <cell r="D376" t="str">
            <v>مخبوزات</v>
          </cell>
          <cell r="E376" t="str">
            <v>كيس</v>
          </cell>
          <cell r="F376">
            <v>6.5</v>
          </cell>
          <cell r="G376">
            <v>10556004</v>
          </cell>
        </row>
        <row r="377">
          <cell r="B377" t="str">
            <v>عيش فاهيتا</v>
          </cell>
          <cell r="C377" t="str">
            <v>1- اغذية</v>
          </cell>
          <cell r="D377" t="str">
            <v>مخبوزات</v>
          </cell>
          <cell r="E377" t="str">
            <v>كيس</v>
          </cell>
          <cell r="F377">
            <v>4.5</v>
          </cell>
          <cell r="G377">
            <v>10556003</v>
          </cell>
        </row>
        <row r="378">
          <cell r="B378" t="str">
            <v>عيش فرنساوي كبير</v>
          </cell>
          <cell r="C378" t="str">
            <v>1- اغذية</v>
          </cell>
          <cell r="D378" t="str">
            <v>مخبوزات</v>
          </cell>
          <cell r="E378" t="str">
            <v>لقمة</v>
          </cell>
          <cell r="F378">
            <v>14</v>
          </cell>
          <cell r="G378">
            <v>54</v>
          </cell>
        </row>
        <row r="379">
          <cell r="B379" t="str">
            <v>عيش فينا</v>
          </cell>
          <cell r="C379" t="str">
            <v>1- اغذية</v>
          </cell>
          <cell r="D379" t="str">
            <v>مخبوزات</v>
          </cell>
          <cell r="E379" t="str">
            <v>لقمة</v>
          </cell>
          <cell r="F379">
            <v>1.2</v>
          </cell>
          <cell r="G379">
            <v>10556006</v>
          </cell>
        </row>
        <row r="380">
          <cell r="B380" t="str">
            <v>عيش فينا اطفال</v>
          </cell>
          <cell r="C380" t="str">
            <v>1- اغذية</v>
          </cell>
          <cell r="D380" t="str">
            <v>مخبوزات</v>
          </cell>
          <cell r="E380" t="str">
            <v>كيس</v>
          </cell>
          <cell r="F380">
            <v>6.5</v>
          </cell>
          <cell r="G380">
            <v>307</v>
          </cell>
        </row>
        <row r="381">
          <cell r="B381" t="str">
            <v>عيش كورن</v>
          </cell>
          <cell r="C381" t="str">
            <v>1- اغذية</v>
          </cell>
          <cell r="D381" t="str">
            <v>مخبوزات</v>
          </cell>
          <cell r="E381" t="str">
            <v>كيس</v>
          </cell>
          <cell r="F381">
            <v>4.5</v>
          </cell>
          <cell r="G381">
            <v>10556005</v>
          </cell>
        </row>
        <row r="382">
          <cell r="B382" t="str">
            <v>كريتون</v>
          </cell>
          <cell r="C382" t="str">
            <v>1- اغذية</v>
          </cell>
          <cell r="D382" t="str">
            <v>مخبوزات</v>
          </cell>
          <cell r="E382" t="str">
            <v>كيلو</v>
          </cell>
          <cell r="F382">
            <v>31.02</v>
          </cell>
          <cell r="G382">
            <v>211</v>
          </cell>
        </row>
        <row r="383">
          <cell r="B383" t="str">
            <v>صنوبر</v>
          </cell>
          <cell r="C383" t="str">
            <v>1- اغذية</v>
          </cell>
          <cell r="D383" t="str">
            <v>مكسرات</v>
          </cell>
          <cell r="E383" t="str">
            <v>كيلو</v>
          </cell>
          <cell r="F383">
            <v>480</v>
          </cell>
          <cell r="G383">
            <v>10553030</v>
          </cell>
        </row>
        <row r="384">
          <cell r="B384" t="str">
            <v>زبادي عادي صغير</v>
          </cell>
          <cell r="C384" t="str">
            <v>2- مشروبات</v>
          </cell>
          <cell r="D384" t="str">
            <v>الالبان</v>
          </cell>
          <cell r="E384" t="str">
            <v>علبة</v>
          </cell>
          <cell r="F384">
            <v>1.34</v>
          </cell>
          <cell r="G384">
            <v>10443001</v>
          </cell>
        </row>
        <row r="385">
          <cell r="B385" t="str">
            <v>زبدة لورباك</v>
          </cell>
          <cell r="C385" t="str">
            <v>2- مشروبات</v>
          </cell>
          <cell r="D385" t="str">
            <v>الالبان</v>
          </cell>
          <cell r="E385" t="str">
            <v>علبة</v>
          </cell>
          <cell r="F385">
            <v>90</v>
          </cell>
          <cell r="G385">
            <v>10444002</v>
          </cell>
        </row>
        <row r="386">
          <cell r="B386" t="str">
            <v>زبدة لورباك 400جرام</v>
          </cell>
          <cell r="C386" t="str">
            <v>2- مشروبات</v>
          </cell>
          <cell r="D386" t="str">
            <v>الالبان</v>
          </cell>
          <cell r="E386" t="str">
            <v>علبة</v>
          </cell>
          <cell r="F386">
            <v>30.05</v>
          </cell>
          <cell r="G386">
            <v>10444008</v>
          </cell>
        </row>
        <row r="387">
          <cell r="B387" t="str">
            <v>كريم شانتيه ظرف 45. جم</v>
          </cell>
          <cell r="C387" t="str">
            <v>2- مشروبات</v>
          </cell>
          <cell r="D387" t="str">
            <v>الالبان</v>
          </cell>
          <cell r="E387" t="str">
            <v>عدد</v>
          </cell>
          <cell r="F387">
            <v>5.4</v>
          </cell>
          <cell r="G387">
            <v>10442018</v>
          </cell>
        </row>
        <row r="388">
          <cell r="B388" t="str">
            <v>كريم شانتيه علب</v>
          </cell>
          <cell r="C388" t="str">
            <v>2- مشروبات</v>
          </cell>
          <cell r="D388" t="str">
            <v>الالبان</v>
          </cell>
          <cell r="E388" t="str">
            <v>علبة</v>
          </cell>
          <cell r="F388">
            <v>20.573529411764707</v>
          </cell>
          <cell r="G388">
            <v>10442014</v>
          </cell>
        </row>
        <row r="389">
          <cell r="B389" t="str">
            <v>كريمة ريتش جالون 4لتر</v>
          </cell>
          <cell r="C389" t="str">
            <v>2- مشروبات</v>
          </cell>
          <cell r="D389" t="str">
            <v>الالبان</v>
          </cell>
          <cell r="E389" t="str">
            <v>جالون</v>
          </cell>
          <cell r="F389">
            <v>122.5</v>
          </cell>
          <cell r="G389">
            <v>10442011</v>
          </cell>
        </row>
        <row r="390">
          <cell r="B390" t="str">
            <v>كريمة ريتش لتر</v>
          </cell>
          <cell r="C390" t="str">
            <v>2- مشروبات</v>
          </cell>
          <cell r="D390" t="str">
            <v>الالبان</v>
          </cell>
          <cell r="E390" t="str">
            <v>لتر</v>
          </cell>
          <cell r="F390">
            <v>25.75</v>
          </cell>
          <cell r="G390">
            <v>10442019</v>
          </cell>
        </row>
        <row r="391">
          <cell r="B391" t="str">
            <v>كريمة هوبلا</v>
          </cell>
          <cell r="C391" t="str">
            <v>2- مشروبات</v>
          </cell>
          <cell r="D391" t="str">
            <v>الالبان</v>
          </cell>
          <cell r="E391" t="str">
            <v>لتر</v>
          </cell>
          <cell r="F391">
            <v>25.42</v>
          </cell>
          <cell r="G391">
            <v>10442017</v>
          </cell>
        </row>
        <row r="392">
          <cell r="B392" t="str">
            <v>لبن بخيرة 1لتر</v>
          </cell>
          <cell r="C392" t="str">
            <v>2- مشروبات</v>
          </cell>
          <cell r="D392" t="str">
            <v>الالبان</v>
          </cell>
          <cell r="E392" t="str">
            <v>لتر</v>
          </cell>
          <cell r="F392">
            <v>6.4187500000000002</v>
          </cell>
          <cell r="G392">
            <v>10442020</v>
          </cell>
        </row>
        <row r="393">
          <cell r="B393" t="str">
            <v>لبن بودرة</v>
          </cell>
          <cell r="C393" t="str">
            <v>2- مشروبات</v>
          </cell>
          <cell r="D393" t="str">
            <v>الالبان</v>
          </cell>
          <cell r="E393" t="str">
            <v>كيلو</v>
          </cell>
          <cell r="F393">
            <v>39.950000000000003</v>
          </cell>
          <cell r="G393">
            <v>55</v>
          </cell>
        </row>
        <row r="394">
          <cell r="B394" t="str">
            <v>لبن جهينة فوم</v>
          </cell>
          <cell r="C394" t="str">
            <v>2- مشروبات</v>
          </cell>
          <cell r="D394" t="str">
            <v>الالبان</v>
          </cell>
          <cell r="E394" t="str">
            <v>علبة</v>
          </cell>
          <cell r="F394">
            <v>12.61</v>
          </cell>
          <cell r="G394">
            <v>10442015</v>
          </cell>
        </row>
        <row r="395">
          <cell r="B395" t="str">
            <v>لبن جوز هند</v>
          </cell>
          <cell r="C395" t="str">
            <v>2- مشروبات</v>
          </cell>
          <cell r="D395" t="str">
            <v>الالبان</v>
          </cell>
          <cell r="E395" t="str">
            <v>لتر</v>
          </cell>
          <cell r="F395">
            <v>5.65</v>
          </cell>
          <cell r="G395">
            <v>10442009</v>
          </cell>
        </row>
        <row r="396">
          <cell r="B396" t="str">
            <v>لبن خالي الدسم</v>
          </cell>
          <cell r="C396" t="str">
            <v>2- مشروبات</v>
          </cell>
          <cell r="D396" t="str">
            <v>الالبان</v>
          </cell>
          <cell r="E396" t="str">
            <v>لتر</v>
          </cell>
          <cell r="F396">
            <v>8.1843439999999994</v>
          </cell>
          <cell r="G396">
            <v>10442008</v>
          </cell>
        </row>
        <row r="397">
          <cell r="B397" t="str">
            <v>لبن رايب 250جرام</v>
          </cell>
          <cell r="C397" t="str">
            <v>2- مشروبات</v>
          </cell>
          <cell r="D397" t="str">
            <v>الالبان</v>
          </cell>
          <cell r="E397" t="str">
            <v>زجاجة</v>
          </cell>
          <cell r="F397">
            <v>2.625</v>
          </cell>
          <cell r="G397">
            <v>10442013</v>
          </cell>
        </row>
        <row r="398">
          <cell r="B398" t="str">
            <v>لبن مكثف</v>
          </cell>
          <cell r="C398" t="str">
            <v>2- مشروبات</v>
          </cell>
          <cell r="D398" t="str">
            <v>الالبان</v>
          </cell>
          <cell r="E398" t="str">
            <v>لتر</v>
          </cell>
          <cell r="F398">
            <v>13.03</v>
          </cell>
          <cell r="G398">
            <v>10442010</v>
          </cell>
        </row>
        <row r="399">
          <cell r="B399" t="str">
            <v>سكر باكت ابيض اينشتاين</v>
          </cell>
          <cell r="C399" t="str">
            <v>2- مشروبات</v>
          </cell>
          <cell r="D399" t="str">
            <v>بقالة</v>
          </cell>
          <cell r="E399" t="str">
            <v>كيلو</v>
          </cell>
          <cell r="F399">
            <v>8</v>
          </cell>
          <cell r="G399">
            <v>10558006</v>
          </cell>
        </row>
        <row r="400">
          <cell r="B400" t="str">
            <v>سكر باكت بنى اينشتاين</v>
          </cell>
          <cell r="C400" t="str">
            <v>2- مشروبات</v>
          </cell>
          <cell r="D400" t="str">
            <v>بقالة</v>
          </cell>
          <cell r="E400" t="str">
            <v>كيلو</v>
          </cell>
          <cell r="F400">
            <v>23</v>
          </cell>
          <cell r="G400">
            <v>10558007</v>
          </cell>
        </row>
        <row r="401">
          <cell r="B401" t="str">
            <v>سكر باكت دايت اينشتاين</v>
          </cell>
          <cell r="C401" t="str">
            <v>2- مشروبات</v>
          </cell>
          <cell r="D401" t="str">
            <v>بقالة</v>
          </cell>
          <cell r="E401" t="str">
            <v>كيلو</v>
          </cell>
          <cell r="F401">
            <v>16.5</v>
          </cell>
          <cell r="G401">
            <v>10558008</v>
          </cell>
        </row>
        <row r="402">
          <cell r="B402" t="str">
            <v>سكر باكيت ابيض كامبني</v>
          </cell>
          <cell r="C402" t="str">
            <v>2- مشروبات</v>
          </cell>
          <cell r="D402" t="str">
            <v>بقالة</v>
          </cell>
          <cell r="E402" t="str">
            <v>كيلو</v>
          </cell>
          <cell r="F402">
            <v>7</v>
          </cell>
          <cell r="G402">
            <v>10558004</v>
          </cell>
        </row>
        <row r="403">
          <cell r="B403" t="str">
            <v>سكر باكيت ابيض لاميزون</v>
          </cell>
          <cell r="C403" t="str">
            <v>2- مشروبات</v>
          </cell>
          <cell r="D403" t="str">
            <v>بقالة</v>
          </cell>
          <cell r="E403" t="str">
            <v>كيلو</v>
          </cell>
          <cell r="F403">
            <v>7</v>
          </cell>
          <cell r="G403">
            <v>10558005</v>
          </cell>
        </row>
        <row r="404">
          <cell r="B404" t="str">
            <v>سكر باكيت بني كامبني</v>
          </cell>
          <cell r="C404" t="str">
            <v>2- مشروبات</v>
          </cell>
          <cell r="D404" t="str">
            <v>بقالة</v>
          </cell>
          <cell r="E404" t="str">
            <v>كيلو</v>
          </cell>
          <cell r="F404">
            <v>16</v>
          </cell>
          <cell r="G404">
            <v>10558003</v>
          </cell>
        </row>
        <row r="405">
          <cell r="B405" t="str">
            <v xml:space="preserve">سكر بودرة </v>
          </cell>
          <cell r="C405" t="str">
            <v>2- مشروبات</v>
          </cell>
          <cell r="D405" t="str">
            <v>بقالة</v>
          </cell>
          <cell r="E405" t="str">
            <v>كيلو</v>
          </cell>
          <cell r="F405">
            <v>6.5</v>
          </cell>
          <cell r="G405">
            <v>10558011</v>
          </cell>
        </row>
        <row r="406">
          <cell r="B406" t="str">
            <v>سكر دايت بالظرف</v>
          </cell>
          <cell r="C406" t="str">
            <v>2- مشروبات</v>
          </cell>
          <cell r="D406" t="str">
            <v>بقالة</v>
          </cell>
          <cell r="E406" t="str">
            <v>باكت</v>
          </cell>
          <cell r="F406">
            <v>0.11</v>
          </cell>
          <cell r="G406">
            <v>10558012</v>
          </cell>
        </row>
        <row r="407">
          <cell r="B407" t="str">
            <v>سكر دايت علبة (24ظرف)</v>
          </cell>
          <cell r="C407" t="str">
            <v>2- مشروبات</v>
          </cell>
          <cell r="D407" t="str">
            <v>بقالة</v>
          </cell>
          <cell r="E407" t="str">
            <v>علبة</v>
          </cell>
          <cell r="F407">
            <v>3.75</v>
          </cell>
          <cell r="G407">
            <v>10558002</v>
          </cell>
        </row>
        <row r="408">
          <cell r="B408" t="str">
            <v>سكر عادي</v>
          </cell>
          <cell r="C408" t="str">
            <v>2- مشروبات</v>
          </cell>
          <cell r="D408" t="str">
            <v>بقالة</v>
          </cell>
          <cell r="E408" t="str">
            <v>كيلو</v>
          </cell>
          <cell r="F408">
            <v>4.5363945578231295</v>
          </cell>
          <cell r="G408">
            <v>10558001</v>
          </cell>
        </row>
        <row r="409">
          <cell r="B409" t="str">
            <v>عسل ابيض امتنان</v>
          </cell>
          <cell r="C409" t="str">
            <v>2- مشروبات</v>
          </cell>
          <cell r="D409" t="str">
            <v>بقالة</v>
          </cell>
          <cell r="E409" t="str">
            <v>برطمان</v>
          </cell>
          <cell r="F409">
            <v>38.950000000000003</v>
          </cell>
          <cell r="G409">
            <v>56</v>
          </cell>
        </row>
        <row r="410">
          <cell r="B410" t="str">
            <v>عسل ابيض برطمان</v>
          </cell>
          <cell r="C410" t="str">
            <v>2- مشروبات</v>
          </cell>
          <cell r="D410" t="str">
            <v>بقالة</v>
          </cell>
          <cell r="E410" t="str">
            <v>برطمان</v>
          </cell>
          <cell r="F410">
            <v>27</v>
          </cell>
          <cell r="G410">
            <v>10551009</v>
          </cell>
        </row>
        <row r="411">
          <cell r="B411" t="str">
            <v>عسل ابيض برطمان 500ميلى</v>
          </cell>
          <cell r="C411" t="str">
            <v>2- مشروبات</v>
          </cell>
          <cell r="D411" t="str">
            <v>بقالة</v>
          </cell>
          <cell r="E411" t="str">
            <v>برطمان</v>
          </cell>
          <cell r="F411">
            <v>13.15</v>
          </cell>
          <cell r="G411">
            <v>57</v>
          </cell>
        </row>
        <row r="412">
          <cell r="B412" t="str">
            <v>عسل ابيض برطمان اميرة</v>
          </cell>
          <cell r="C412" t="str">
            <v>2- مشروبات</v>
          </cell>
          <cell r="D412" t="str">
            <v>بقالة</v>
          </cell>
          <cell r="E412" t="str">
            <v>برطمان</v>
          </cell>
          <cell r="F412">
            <v>12</v>
          </cell>
          <cell r="G412">
            <v>10557036</v>
          </cell>
        </row>
        <row r="413">
          <cell r="B413" t="str">
            <v>عسل اسود</v>
          </cell>
          <cell r="C413" t="str">
            <v>2- مشروبات</v>
          </cell>
          <cell r="D413" t="str">
            <v>بقالة</v>
          </cell>
          <cell r="E413" t="str">
            <v>كيلو</v>
          </cell>
          <cell r="F413">
            <v>11</v>
          </cell>
          <cell r="G413">
            <v>10551036</v>
          </cell>
        </row>
        <row r="414">
          <cell r="B414" t="str">
            <v>عسل هيرو</v>
          </cell>
          <cell r="C414" t="str">
            <v>2- مشروبات</v>
          </cell>
          <cell r="D414" t="str">
            <v>بقالة</v>
          </cell>
          <cell r="E414" t="str">
            <v>كرتونة</v>
          </cell>
          <cell r="F414">
            <v>257.27999999999997</v>
          </cell>
          <cell r="G414">
            <v>10557030</v>
          </cell>
        </row>
        <row r="415">
          <cell r="B415" t="str">
            <v>علي كافيه</v>
          </cell>
          <cell r="C415" t="str">
            <v>2- مشروبات</v>
          </cell>
          <cell r="D415" t="str">
            <v>بقالة</v>
          </cell>
          <cell r="E415" t="str">
            <v>كيس</v>
          </cell>
          <cell r="F415">
            <v>1.5</v>
          </cell>
          <cell r="G415">
            <v>20551014</v>
          </cell>
        </row>
        <row r="416">
          <cell r="B416" t="str">
            <v>كمبوت اناناس</v>
          </cell>
          <cell r="C416" t="str">
            <v>2- مشروبات</v>
          </cell>
          <cell r="D416" t="str">
            <v>بقالة</v>
          </cell>
          <cell r="E416" t="str">
            <v>علبة</v>
          </cell>
          <cell r="F416">
            <v>11.25</v>
          </cell>
          <cell r="G416">
            <v>10551007</v>
          </cell>
        </row>
        <row r="417">
          <cell r="B417" t="str">
            <v>كمبوت خوخ</v>
          </cell>
          <cell r="C417" t="str">
            <v>2- مشروبات</v>
          </cell>
          <cell r="D417" t="str">
            <v>بقالة</v>
          </cell>
          <cell r="E417" t="str">
            <v>علبة</v>
          </cell>
          <cell r="F417">
            <v>10.83</v>
          </cell>
          <cell r="G417">
            <v>10551008</v>
          </cell>
        </row>
        <row r="418">
          <cell r="B418" t="str">
            <v>كمبوت فواكه</v>
          </cell>
          <cell r="C418" t="str">
            <v>2- مشروبات</v>
          </cell>
          <cell r="D418" t="str">
            <v>بقالة</v>
          </cell>
          <cell r="E418" t="str">
            <v>علبة</v>
          </cell>
          <cell r="F418">
            <v>8.75</v>
          </cell>
          <cell r="G418">
            <v>58</v>
          </cell>
        </row>
        <row r="419">
          <cell r="B419" t="str">
            <v>كورن فليكس</v>
          </cell>
          <cell r="C419" t="str">
            <v>2- مشروبات</v>
          </cell>
          <cell r="D419" t="str">
            <v>بقالة</v>
          </cell>
          <cell r="E419" t="str">
            <v>برطمان</v>
          </cell>
          <cell r="F419">
            <v>14.949999999999996</v>
          </cell>
          <cell r="G419">
            <v>59</v>
          </cell>
        </row>
        <row r="420">
          <cell r="B420" t="str">
            <v>ماتش دايت 200كيس(160جرام)</v>
          </cell>
          <cell r="C420" t="str">
            <v>2- مشروبات</v>
          </cell>
          <cell r="D420" t="str">
            <v>بقالة</v>
          </cell>
          <cell r="E420" t="str">
            <v>علبة</v>
          </cell>
          <cell r="F420">
            <v>47.95</v>
          </cell>
          <cell r="G420">
            <v>60</v>
          </cell>
        </row>
        <row r="421">
          <cell r="B421" t="str">
            <v>ماتش دايت 300كيس(120جرام)</v>
          </cell>
          <cell r="C421" t="str">
            <v>2- مشروبات</v>
          </cell>
          <cell r="D421" t="str">
            <v>بقالة</v>
          </cell>
          <cell r="E421" t="str">
            <v>علبة</v>
          </cell>
          <cell r="F421">
            <v>47.95</v>
          </cell>
          <cell r="G421">
            <v>61</v>
          </cell>
        </row>
        <row r="422">
          <cell r="B422" t="str">
            <v>مربي حلواني تين</v>
          </cell>
          <cell r="C422" t="str">
            <v>2- مشروبات</v>
          </cell>
          <cell r="D422" t="str">
            <v>بقالة</v>
          </cell>
          <cell r="E422" t="str">
            <v>جالون</v>
          </cell>
          <cell r="F422">
            <v>15</v>
          </cell>
          <cell r="G422">
            <v>10557049</v>
          </cell>
        </row>
        <row r="423">
          <cell r="B423" t="str">
            <v>مربي حلواني فراولة</v>
          </cell>
          <cell r="C423" t="str">
            <v>2- مشروبات</v>
          </cell>
          <cell r="D423" t="str">
            <v>بقالة</v>
          </cell>
          <cell r="E423" t="str">
            <v>جالون</v>
          </cell>
          <cell r="F423">
            <v>15</v>
          </cell>
          <cell r="G423">
            <v>10557054</v>
          </cell>
        </row>
        <row r="424">
          <cell r="B424" t="str">
            <v>مربي حلواني مشمش</v>
          </cell>
          <cell r="C424" t="str">
            <v>2- مشروبات</v>
          </cell>
          <cell r="D424" t="str">
            <v>بقالة</v>
          </cell>
          <cell r="E424" t="str">
            <v>جالون</v>
          </cell>
          <cell r="F424">
            <v>15</v>
          </cell>
          <cell r="G424">
            <v>10557053</v>
          </cell>
        </row>
        <row r="425">
          <cell r="B425" t="str">
            <v>مربي فيتراك برطمان 500م</v>
          </cell>
          <cell r="C425" t="str">
            <v>2- مشروبات</v>
          </cell>
          <cell r="D425" t="str">
            <v>بقالة</v>
          </cell>
          <cell r="E425" t="str">
            <v>عدد</v>
          </cell>
          <cell r="F425">
            <v>11.5</v>
          </cell>
          <cell r="G425">
            <v>10557026</v>
          </cell>
        </row>
        <row r="426">
          <cell r="B426" t="str">
            <v>مربي هيرو توت احمر</v>
          </cell>
          <cell r="C426" t="str">
            <v>2- مشروبات</v>
          </cell>
          <cell r="D426" t="str">
            <v>بقالة</v>
          </cell>
          <cell r="E426" t="str">
            <v>كرتونة</v>
          </cell>
          <cell r="F426">
            <v>252</v>
          </cell>
          <cell r="G426">
            <v>10557024</v>
          </cell>
        </row>
        <row r="427">
          <cell r="B427" t="str">
            <v>مربي هيرو تين</v>
          </cell>
          <cell r="C427" t="str">
            <v>2- مشروبات</v>
          </cell>
          <cell r="D427" t="str">
            <v>بقالة</v>
          </cell>
          <cell r="E427" t="str">
            <v>كرتونة</v>
          </cell>
          <cell r="F427">
            <v>236.17500000000001</v>
          </cell>
          <cell r="G427">
            <v>10557027</v>
          </cell>
        </row>
        <row r="428">
          <cell r="B428" t="str">
            <v>مربي هيرو تين ب 850جم</v>
          </cell>
          <cell r="C428" t="str">
            <v>2- مشروبات</v>
          </cell>
          <cell r="D428" t="str">
            <v>بقالة</v>
          </cell>
          <cell r="E428" t="str">
            <v>برطمان</v>
          </cell>
          <cell r="F428">
            <v>8.5500000000000007</v>
          </cell>
          <cell r="G428">
            <v>10557028</v>
          </cell>
        </row>
        <row r="429">
          <cell r="B429" t="str">
            <v>مربي هيرو فراولة</v>
          </cell>
          <cell r="C429" t="str">
            <v>2- مشروبات</v>
          </cell>
          <cell r="D429" t="str">
            <v>بقالة</v>
          </cell>
          <cell r="E429" t="str">
            <v>كرتونة</v>
          </cell>
          <cell r="F429">
            <v>236.17500000000001</v>
          </cell>
          <cell r="G429">
            <v>10557025</v>
          </cell>
        </row>
        <row r="430">
          <cell r="B430" t="str">
            <v>مربي هيرو فراولة ب 850جم</v>
          </cell>
          <cell r="C430" t="str">
            <v>2- مشروبات</v>
          </cell>
          <cell r="D430" t="str">
            <v>بقالة</v>
          </cell>
          <cell r="E430" t="str">
            <v>برطمان</v>
          </cell>
          <cell r="F430">
            <v>8.5500000000000007</v>
          </cell>
          <cell r="G430">
            <v>10557034</v>
          </cell>
        </row>
        <row r="431">
          <cell r="B431" t="str">
            <v>مربي هيرو مشمش</v>
          </cell>
          <cell r="C431" t="str">
            <v>2- مشروبات</v>
          </cell>
          <cell r="D431" t="str">
            <v>بقالة</v>
          </cell>
          <cell r="E431" t="str">
            <v>كرتونة</v>
          </cell>
          <cell r="F431">
            <v>236.17500000000001</v>
          </cell>
          <cell r="G431">
            <v>10557023</v>
          </cell>
        </row>
        <row r="432">
          <cell r="B432" t="str">
            <v>مربي هيرو مشمش ب 850جم</v>
          </cell>
          <cell r="C432" t="str">
            <v>2- مشروبات</v>
          </cell>
          <cell r="D432" t="str">
            <v>بقالة</v>
          </cell>
          <cell r="E432" t="str">
            <v>برطمان</v>
          </cell>
          <cell r="F432">
            <v>8.5500000000000007</v>
          </cell>
          <cell r="G432">
            <v>10557035</v>
          </cell>
        </row>
        <row r="433">
          <cell r="B433" t="str">
            <v>بودر شيكولاتة (شيكارة )</v>
          </cell>
          <cell r="C433" t="str">
            <v>2- مشروبات</v>
          </cell>
          <cell r="D433" t="str">
            <v>بودر</v>
          </cell>
          <cell r="E433" t="str">
            <v>شيكارة 5 ك</v>
          </cell>
          <cell r="F433">
            <v>350</v>
          </cell>
          <cell r="G433">
            <v>20444002</v>
          </cell>
        </row>
        <row r="434">
          <cell r="B434" t="str">
            <v>بودر فانيليا (شيكارة)</v>
          </cell>
          <cell r="C434" t="str">
            <v>2- مشروبات</v>
          </cell>
          <cell r="D434" t="str">
            <v>بودر</v>
          </cell>
          <cell r="E434" t="str">
            <v>شيكارة 5 ك</v>
          </cell>
          <cell r="F434">
            <v>300</v>
          </cell>
          <cell r="G434">
            <v>20444001</v>
          </cell>
        </row>
        <row r="435">
          <cell r="B435" t="str">
            <v>بودر موكا</v>
          </cell>
          <cell r="C435" t="str">
            <v>2- مشروبات</v>
          </cell>
          <cell r="D435" t="str">
            <v>بودر</v>
          </cell>
          <cell r="E435" t="str">
            <v>شيكارة 5 ك</v>
          </cell>
          <cell r="F435">
            <v>300</v>
          </cell>
          <cell r="G435">
            <v>20444003</v>
          </cell>
        </row>
        <row r="436">
          <cell r="B436" t="str">
            <v>هوت شوكلت ظرف</v>
          </cell>
          <cell r="C436" t="str">
            <v>2- مشروبات</v>
          </cell>
          <cell r="D436" t="str">
            <v>بودر</v>
          </cell>
          <cell r="E436" t="str">
            <v>علبة</v>
          </cell>
          <cell r="F436">
            <v>106</v>
          </cell>
          <cell r="G436">
            <v>20444004</v>
          </cell>
        </row>
        <row r="437">
          <cell r="B437" t="str">
            <v>تمر هندى</v>
          </cell>
          <cell r="C437" t="str">
            <v>2- مشروبات</v>
          </cell>
          <cell r="D437" t="str">
            <v>توابل</v>
          </cell>
          <cell r="E437" t="str">
            <v>كيلو</v>
          </cell>
          <cell r="F437">
            <v>20</v>
          </cell>
          <cell r="G437">
            <v>62</v>
          </cell>
        </row>
        <row r="438">
          <cell r="B438" t="str">
            <v>جنزبيل</v>
          </cell>
          <cell r="C438" t="str">
            <v>2- مشروبات</v>
          </cell>
          <cell r="D438" t="str">
            <v>توابل</v>
          </cell>
          <cell r="E438" t="str">
            <v>كيلو</v>
          </cell>
          <cell r="F438">
            <v>32</v>
          </cell>
          <cell r="G438">
            <v>10553010</v>
          </cell>
        </row>
        <row r="439">
          <cell r="B439" t="str">
            <v>خروب بودرة</v>
          </cell>
          <cell r="C439" t="str">
            <v>2- مشروبات</v>
          </cell>
          <cell r="D439" t="str">
            <v>توابل</v>
          </cell>
          <cell r="E439" t="str">
            <v>كيلو</v>
          </cell>
          <cell r="F439">
            <v>24</v>
          </cell>
          <cell r="G439">
            <v>63</v>
          </cell>
        </row>
        <row r="440">
          <cell r="B440" t="str">
            <v>سوبيا بودرة</v>
          </cell>
          <cell r="C440" t="str">
            <v>2- مشروبات</v>
          </cell>
          <cell r="D440" t="str">
            <v>توابل</v>
          </cell>
          <cell r="E440" t="str">
            <v>كيلو</v>
          </cell>
          <cell r="F440">
            <v>24</v>
          </cell>
          <cell r="G440">
            <v>64</v>
          </cell>
        </row>
        <row r="441">
          <cell r="B441" t="str">
            <v>قرفة عيدان</v>
          </cell>
          <cell r="C441" t="str">
            <v>2- مشروبات</v>
          </cell>
          <cell r="D441" t="str">
            <v>توابل</v>
          </cell>
          <cell r="E441" t="str">
            <v>كيلو</v>
          </cell>
          <cell r="F441">
            <v>46</v>
          </cell>
          <cell r="G441">
            <v>10553032</v>
          </cell>
        </row>
        <row r="442">
          <cell r="B442" t="str">
            <v>قرفة ناعمة</v>
          </cell>
          <cell r="C442" t="str">
            <v>2- مشروبات</v>
          </cell>
          <cell r="D442" t="str">
            <v>توابل</v>
          </cell>
          <cell r="E442" t="str">
            <v>كيلو</v>
          </cell>
          <cell r="F442">
            <v>32</v>
          </cell>
          <cell r="G442">
            <v>10553006</v>
          </cell>
        </row>
        <row r="443">
          <cell r="B443" t="str">
            <v>بسكويت اوريو</v>
          </cell>
          <cell r="C443" t="str">
            <v>2- مشروبات</v>
          </cell>
          <cell r="D443" t="str">
            <v>حلويات</v>
          </cell>
          <cell r="E443" t="str">
            <v>باكو</v>
          </cell>
          <cell r="F443">
            <v>9.9749999999999996</v>
          </cell>
          <cell r="G443">
            <v>20662004</v>
          </cell>
        </row>
        <row r="444">
          <cell r="B444" t="str">
            <v>بسكويت اوريو دوبل</v>
          </cell>
          <cell r="C444" t="str">
            <v>2- مشروبات</v>
          </cell>
          <cell r="D444" t="str">
            <v>حلويات</v>
          </cell>
          <cell r="E444" t="str">
            <v>باكو</v>
          </cell>
          <cell r="F444">
            <v>54.45</v>
          </cell>
          <cell r="G444">
            <v>20662006</v>
          </cell>
        </row>
        <row r="445">
          <cell r="B445" t="str">
            <v>بسكويت اوريو علبة</v>
          </cell>
          <cell r="C445" t="str">
            <v>2- مشروبات</v>
          </cell>
          <cell r="D445" t="str">
            <v>حلويات</v>
          </cell>
          <cell r="E445" t="str">
            <v>باكو</v>
          </cell>
          <cell r="F445">
            <v>25.32</v>
          </cell>
          <cell r="G445">
            <v>20662003</v>
          </cell>
        </row>
        <row r="446">
          <cell r="B446" t="str">
            <v>بسكويت اوريو فانيليا</v>
          </cell>
          <cell r="C446" t="str">
            <v>2- مشروبات</v>
          </cell>
          <cell r="D446" t="str">
            <v>حلويات</v>
          </cell>
          <cell r="E446" t="str">
            <v>باكو</v>
          </cell>
          <cell r="F446">
            <v>49.95</v>
          </cell>
          <cell r="G446">
            <v>20662007</v>
          </cell>
        </row>
        <row r="447">
          <cell r="B447" t="str">
            <v>بسكويت بوريو</v>
          </cell>
          <cell r="C447" t="str">
            <v>2- مشروبات</v>
          </cell>
          <cell r="D447" t="str">
            <v>حلويات</v>
          </cell>
          <cell r="E447" t="str">
            <v>علبة</v>
          </cell>
          <cell r="F447">
            <v>10.179999999999998</v>
          </cell>
          <cell r="G447">
            <v>20662002</v>
          </cell>
        </row>
        <row r="448">
          <cell r="B448" t="str">
            <v>بسكويت تراى رافايلو</v>
          </cell>
          <cell r="C448" t="str">
            <v>2- مشروبات</v>
          </cell>
          <cell r="D448" t="str">
            <v>حلويات</v>
          </cell>
          <cell r="E448" t="str">
            <v>علبة</v>
          </cell>
          <cell r="F448">
            <v>34.92</v>
          </cell>
          <cell r="G448">
            <v>20662005</v>
          </cell>
        </row>
        <row r="449">
          <cell r="B449" t="str">
            <v>بسكويت ويفر</v>
          </cell>
          <cell r="C449" t="str">
            <v>2- مشروبات</v>
          </cell>
          <cell r="D449" t="str">
            <v>حلويات</v>
          </cell>
          <cell r="E449" t="str">
            <v>علبة</v>
          </cell>
          <cell r="F449">
            <v>5</v>
          </cell>
          <cell r="G449">
            <v>20662001</v>
          </cell>
        </row>
        <row r="450">
          <cell r="B450" t="str">
            <v>زبدة فول سوداني</v>
          </cell>
          <cell r="C450" t="str">
            <v>2- مشروبات</v>
          </cell>
          <cell r="D450" t="str">
            <v>حلويات</v>
          </cell>
          <cell r="E450" t="str">
            <v>برطمان</v>
          </cell>
          <cell r="F450">
            <v>38.5</v>
          </cell>
          <cell r="G450">
            <v>10444007</v>
          </cell>
        </row>
        <row r="451">
          <cell r="B451" t="str">
            <v>سموزى خوخ سولو</v>
          </cell>
          <cell r="C451" t="str">
            <v>2- مشروبات</v>
          </cell>
          <cell r="D451" t="str">
            <v>حلويات</v>
          </cell>
          <cell r="E451" t="str">
            <v>زجاجة</v>
          </cell>
          <cell r="F451">
            <v>45</v>
          </cell>
          <cell r="G451">
            <v>65</v>
          </cell>
        </row>
        <row r="452">
          <cell r="B452" t="str">
            <v>سموزى فراولة سولو</v>
          </cell>
          <cell r="C452" t="str">
            <v>2- مشروبات</v>
          </cell>
          <cell r="D452" t="str">
            <v>حلويات</v>
          </cell>
          <cell r="E452" t="str">
            <v>زجاجة</v>
          </cell>
          <cell r="F452">
            <v>45</v>
          </cell>
          <cell r="G452">
            <v>66</v>
          </cell>
        </row>
        <row r="453">
          <cell r="B453" t="str">
            <v>سموزى مانجو سولو</v>
          </cell>
          <cell r="C453" t="str">
            <v>2- مشروبات</v>
          </cell>
          <cell r="D453" t="str">
            <v>حلويات</v>
          </cell>
          <cell r="E453" t="str">
            <v>زجاجة</v>
          </cell>
          <cell r="F453">
            <v>45</v>
          </cell>
          <cell r="G453">
            <v>67</v>
          </cell>
        </row>
        <row r="454">
          <cell r="B454" t="str">
            <v xml:space="preserve">شيكولاتة  اكسترتيم </v>
          </cell>
          <cell r="C454" t="str">
            <v>2- مشروبات</v>
          </cell>
          <cell r="D454" t="str">
            <v>حلويات</v>
          </cell>
          <cell r="E454" t="str">
            <v>قالب</v>
          </cell>
          <cell r="F454">
            <v>150</v>
          </cell>
          <cell r="G454">
            <v>68</v>
          </cell>
        </row>
        <row r="455">
          <cell r="B455" t="str">
            <v>شيكولاتة  سنيكرز سودانى</v>
          </cell>
          <cell r="C455" t="str">
            <v>2- مشروبات</v>
          </cell>
          <cell r="D455" t="str">
            <v>حلويات</v>
          </cell>
          <cell r="E455" t="str">
            <v>قطعة</v>
          </cell>
          <cell r="F455">
            <v>3.5</v>
          </cell>
          <cell r="G455">
            <v>20661005</v>
          </cell>
        </row>
        <row r="456">
          <cell r="B456" t="str">
            <v>شيكولاتة اسبرسو</v>
          </cell>
          <cell r="C456" t="str">
            <v>2- مشروبات</v>
          </cell>
          <cell r="D456" t="str">
            <v>حلويات</v>
          </cell>
          <cell r="E456" t="str">
            <v>كيس</v>
          </cell>
          <cell r="F456">
            <v>350</v>
          </cell>
          <cell r="G456">
            <v>20661015</v>
          </cell>
        </row>
        <row r="457">
          <cell r="B457" t="str">
            <v>شيكولاتة افطر ايت</v>
          </cell>
          <cell r="C457" t="str">
            <v>2- مشروبات</v>
          </cell>
          <cell r="D457" t="str">
            <v>حلويات</v>
          </cell>
          <cell r="E457" t="str">
            <v>علبة</v>
          </cell>
          <cell r="F457">
            <v>44.75</v>
          </cell>
          <cell r="G457">
            <v>69</v>
          </cell>
        </row>
        <row r="458">
          <cell r="B458" t="str">
            <v>شيكولاتة بونتي</v>
          </cell>
          <cell r="C458" t="str">
            <v>2- مشروبات</v>
          </cell>
          <cell r="D458" t="str">
            <v>حلويات</v>
          </cell>
          <cell r="E458" t="str">
            <v>قطعة</v>
          </cell>
          <cell r="F458">
            <v>4.67</v>
          </cell>
          <cell r="G458">
            <v>20661003</v>
          </cell>
        </row>
        <row r="459">
          <cell r="B459" t="str">
            <v>شيكولاتة بيضاء (فطائر)</v>
          </cell>
          <cell r="C459" t="str">
            <v>2- مشروبات</v>
          </cell>
          <cell r="D459" t="str">
            <v>حلويات</v>
          </cell>
          <cell r="E459" t="str">
            <v>قالب</v>
          </cell>
          <cell r="F459">
            <v>60</v>
          </cell>
          <cell r="G459">
            <v>20661009</v>
          </cell>
        </row>
        <row r="460">
          <cell r="B460" t="str">
            <v>شيكولاتة ريتر اسبورت 100جرام</v>
          </cell>
          <cell r="C460" t="str">
            <v>2- مشروبات</v>
          </cell>
          <cell r="D460" t="str">
            <v>حلويات</v>
          </cell>
          <cell r="E460" t="str">
            <v>قطعة</v>
          </cell>
          <cell r="F460">
            <v>13.25</v>
          </cell>
          <cell r="G460">
            <v>20661011</v>
          </cell>
        </row>
        <row r="461">
          <cell r="B461" t="str">
            <v>شيكولاتة سادة (فطائر)</v>
          </cell>
          <cell r="C461" t="str">
            <v>2- مشروبات</v>
          </cell>
          <cell r="D461" t="str">
            <v>حلويات</v>
          </cell>
          <cell r="E461" t="str">
            <v>قالب</v>
          </cell>
          <cell r="F461">
            <v>50</v>
          </cell>
          <cell r="G461">
            <v>20661010</v>
          </cell>
        </row>
        <row r="462">
          <cell r="B462" t="str">
            <v>شيكولاتة كيت كات</v>
          </cell>
          <cell r="C462" t="str">
            <v>2- مشروبات</v>
          </cell>
          <cell r="D462" t="str">
            <v>حلويات</v>
          </cell>
          <cell r="E462" t="str">
            <v>قطعة</v>
          </cell>
          <cell r="F462">
            <v>3</v>
          </cell>
          <cell r="G462">
            <v>20661002</v>
          </cell>
        </row>
        <row r="463">
          <cell r="B463" t="str">
            <v>شيكولاتة كيندر</v>
          </cell>
          <cell r="C463" t="str">
            <v>2- مشروبات</v>
          </cell>
          <cell r="D463" t="str">
            <v>حلويات</v>
          </cell>
          <cell r="E463" t="str">
            <v>باكو</v>
          </cell>
          <cell r="F463">
            <v>5</v>
          </cell>
          <cell r="G463">
            <v>20661012</v>
          </cell>
        </row>
        <row r="464">
          <cell r="B464" t="str">
            <v>شيكولاتة مارس</v>
          </cell>
          <cell r="C464" t="str">
            <v>2- مشروبات</v>
          </cell>
          <cell r="D464" t="str">
            <v>حلويات</v>
          </cell>
          <cell r="E464" t="str">
            <v>قطعة</v>
          </cell>
          <cell r="F464">
            <v>3</v>
          </cell>
          <cell r="G464">
            <v>20661001</v>
          </cell>
        </row>
        <row r="465">
          <cell r="B465" t="str">
            <v>شيكولاتة نوتيلا  750 جم</v>
          </cell>
          <cell r="C465" t="str">
            <v>2- مشروبات</v>
          </cell>
          <cell r="D465" t="str">
            <v>حلويات</v>
          </cell>
          <cell r="E465" t="str">
            <v>برطمان</v>
          </cell>
          <cell r="F465">
            <v>50</v>
          </cell>
          <cell r="G465">
            <v>20661004</v>
          </cell>
        </row>
        <row r="466">
          <cell r="B466" t="str">
            <v>شيكولاتة نوتيلا  750 جم نوسا</v>
          </cell>
          <cell r="C466" t="str">
            <v>2- مشروبات</v>
          </cell>
          <cell r="D466" t="str">
            <v>حلويات</v>
          </cell>
          <cell r="E466" t="str">
            <v>برطمان</v>
          </cell>
          <cell r="F466">
            <v>27.44</v>
          </cell>
          <cell r="G466">
            <v>20661008</v>
          </cell>
        </row>
        <row r="467">
          <cell r="B467" t="str">
            <v>شيكولاتة نوتيلا 1كجم نيو كريمة</v>
          </cell>
          <cell r="C467" t="str">
            <v>2- مشروبات</v>
          </cell>
          <cell r="D467" t="str">
            <v>حلويات</v>
          </cell>
          <cell r="E467" t="str">
            <v>جالون</v>
          </cell>
          <cell r="F467">
            <v>31</v>
          </cell>
          <cell r="G467">
            <v>20661007</v>
          </cell>
        </row>
        <row r="468">
          <cell r="B468" t="str">
            <v>شيكولاتة نيوتيلا180جرام</v>
          </cell>
          <cell r="C468" t="str">
            <v>2- مشروبات</v>
          </cell>
          <cell r="D468" t="str">
            <v>حلويات</v>
          </cell>
          <cell r="E468" t="str">
            <v>برطمان</v>
          </cell>
          <cell r="F468">
            <v>13.95</v>
          </cell>
          <cell r="G468">
            <v>70</v>
          </cell>
        </row>
        <row r="469">
          <cell r="B469" t="str">
            <v>شيكولاتة نيوتيلا385جرام</v>
          </cell>
          <cell r="C469" t="str">
            <v>2- مشروبات</v>
          </cell>
          <cell r="D469" t="str">
            <v>حلويات</v>
          </cell>
          <cell r="E469" t="str">
            <v>برطمان</v>
          </cell>
          <cell r="F469">
            <v>23.33</v>
          </cell>
          <cell r="G469">
            <v>71</v>
          </cell>
        </row>
        <row r="470">
          <cell r="B470" t="str">
            <v>شيكولاتة نيوتيلا630جرام</v>
          </cell>
          <cell r="C470" t="str">
            <v>2- مشروبات</v>
          </cell>
          <cell r="D470" t="str">
            <v>حلويات</v>
          </cell>
          <cell r="E470" t="str">
            <v>برطمان</v>
          </cell>
          <cell r="F470">
            <v>42</v>
          </cell>
          <cell r="G470">
            <v>20661013</v>
          </cell>
        </row>
        <row r="471">
          <cell r="B471" t="str">
            <v>نعناع حزمة</v>
          </cell>
          <cell r="C471" t="str">
            <v>2- مشروبات</v>
          </cell>
          <cell r="D471" t="str">
            <v>خضروات</v>
          </cell>
          <cell r="E471" t="str">
            <v>حزمة</v>
          </cell>
          <cell r="F471">
            <v>0.25</v>
          </cell>
          <cell r="G471">
            <v>10662016</v>
          </cell>
        </row>
        <row r="472">
          <cell r="B472" t="str">
            <v xml:space="preserve">توبنج توت </v>
          </cell>
          <cell r="C472" t="str">
            <v>2- مشروبات</v>
          </cell>
          <cell r="D472" t="str">
            <v>سموزى</v>
          </cell>
          <cell r="E472" t="str">
            <v>زجاجة</v>
          </cell>
          <cell r="F472">
            <v>25</v>
          </cell>
          <cell r="G472">
            <v>20442010</v>
          </cell>
        </row>
        <row r="473">
          <cell r="B473" t="str">
            <v>سموزي باشوت فروت بابل 2.5</v>
          </cell>
          <cell r="C473" t="str">
            <v>2- مشروبات</v>
          </cell>
          <cell r="D473" t="str">
            <v>سموزى</v>
          </cell>
          <cell r="E473" t="str">
            <v>جركن</v>
          </cell>
          <cell r="F473">
            <v>172</v>
          </cell>
          <cell r="G473">
            <v>20442014</v>
          </cell>
        </row>
        <row r="474">
          <cell r="B474" t="str">
            <v>سموزي باشون فروت</v>
          </cell>
          <cell r="C474" t="str">
            <v>2- مشروبات</v>
          </cell>
          <cell r="D474" t="str">
            <v>سموزى</v>
          </cell>
          <cell r="E474" t="str">
            <v>زجاجة</v>
          </cell>
          <cell r="F474">
            <v>94.995599999999996</v>
          </cell>
          <cell r="G474">
            <v>20442002</v>
          </cell>
        </row>
        <row r="475">
          <cell r="B475" t="str">
            <v>سموزي بلوبيري بابل 3.2</v>
          </cell>
          <cell r="C475" t="str">
            <v>2- مشروبات</v>
          </cell>
          <cell r="D475" t="str">
            <v>سموزى</v>
          </cell>
          <cell r="E475" t="str">
            <v>جركن</v>
          </cell>
          <cell r="F475">
            <v>172</v>
          </cell>
          <cell r="G475">
            <v>20442012</v>
          </cell>
        </row>
        <row r="476">
          <cell r="B476" t="str">
            <v>سموزي تفاح اخضر 3.2</v>
          </cell>
          <cell r="C476" t="str">
            <v>2- مشروبات</v>
          </cell>
          <cell r="D476" t="str">
            <v>سموزى</v>
          </cell>
          <cell r="E476" t="str">
            <v>جركن</v>
          </cell>
          <cell r="F476">
            <v>172</v>
          </cell>
          <cell r="G476">
            <v>20442015</v>
          </cell>
        </row>
        <row r="477">
          <cell r="B477" t="str">
            <v>سموزي جوز هند</v>
          </cell>
          <cell r="C477" t="str">
            <v>2- مشروبات</v>
          </cell>
          <cell r="D477" t="str">
            <v>سموزى</v>
          </cell>
          <cell r="E477" t="str">
            <v>زجاجة</v>
          </cell>
          <cell r="F477">
            <v>94.995599999999996</v>
          </cell>
          <cell r="G477">
            <v>20442006</v>
          </cell>
        </row>
        <row r="478">
          <cell r="B478" t="str">
            <v>سموزي خوخ</v>
          </cell>
          <cell r="C478" t="str">
            <v>2- مشروبات</v>
          </cell>
          <cell r="D478" t="str">
            <v>سموزى</v>
          </cell>
          <cell r="E478" t="str">
            <v>زجاجة</v>
          </cell>
          <cell r="F478">
            <v>94.995599999999996</v>
          </cell>
          <cell r="G478">
            <v>20442007</v>
          </cell>
        </row>
        <row r="479">
          <cell r="B479" t="str">
            <v>سموزي خوخ2لتر</v>
          </cell>
          <cell r="C479" t="str">
            <v>2- مشروبات</v>
          </cell>
          <cell r="D479" t="str">
            <v>سموزى</v>
          </cell>
          <cell r="E479" t="str">
            <v>زجاجة</v>
          </cell>
          <cell r="F479">
            <v>236.5</v>
          </cell>
          <cell r="G479">
            <v>20442011</v>
          </cell>
        </row>
        <row r="480">
          <cell r="B480" t="str">
            <v>سموزي راسبيري</v>
          </cell>
          <cell r="C480" t="str">
            <v>2- مشروبات</v>
          </cell>
          <cell r="D480" t="str">
            <v>سموزى</v>
          </cell>
          <cell r="E480" t="str">
            <v>زجاجة</v>
          </cell>
          <cell r="F480">
            <v>94.995599999999996</v>
          </cell>
          <cell r="G480">
            <v>20442005</v>
          </cell>
        </row>
        <row r="481">
          <cell r="B481" t="str">
            <v>سموزي راسبيري 2 لتر</v>
          </cell>
          <cell r="C481" t="str">
            <v>2- مشروبات</v>
          </cell>
          <cell r="D481" t="str">
            <v>سموزى</v>
          </cell>
          <cell r="E481" t="str">
            <v>زجاجة</v>
          </cell>
          <cell r="F481">
            <v>236.5</v>
          </cell>
          <cell r="G481">
            <v>20442008</v>
          </cell>
        </row>
        <row r="482">
          <cell r="B482" t="str">
            <v>سموزي ريد بيري</v>
          </cell>
          <cell r="C482" t="str">
            <v>2- مشروبات</v>
          </cell>
          <cell r="D482" t="str">
            <v>سموزى</v>
          </cell>
          <cell r="E482" t="str">
            <v>زجاجة</v>
          </cell>
          <cell r="F482">
            <v>94.995599999999996</v>
          </cell>
          <cell r="G482">
            <v>20442004</v>
          </cell>
        </row>
        <row r="483">
          <cell r="B483" t="str">
            <v>سموزي فراولة</v>
          </cell>
          <cell r="C483" t="str">
            <v>2- مشروبات</v>
          </cell>
          <cell r="D483" t="str">
            <v>سموزى</v>
          </cell>
          <cell r="E483" t="str">
            <v>زجاجة</v>
          </cell>
          <cell r="F483">
            <v>94.995599999999996</v>
          </cell>
          <cell r="G483">
            <v>20442001</v>
          </cell>
        </row>
        <row r="484">
          <cell r="B484" t="str">
            <v>سموزي فراولة بابل 3.2</v>
          </cell>
          <cell r="C484" t="str">
            <v>2- مشروبات</v>
          </cell>
          <cell r="D484" t="str">
            <v>سموزى</v>
          </cell>
          <cell r="E484" t="str">
            <v>جركن</v>
          </cell>
          <cell r="F484">
            <v>172</v>
          </cell>
          <cell r="G484">
            <v>20442013</v>
          </cell>
        </row>
        <row r="485">
          <cell r="B485" t="str">
            <v>سموزي مانجو</v>
          </cell>
          <cell r="C485" t="str">
            <v>2- مشروبات</v>
          </cell>
          <cell r="D485" t="str">
            <v>سموزى</v>
          </cell>
          <cell r="E485" t="str">
            <v>زجاجة</v>
          </cell>
          <cell r="F485">
            <v>94.995599999999996</v>
          </cell>
          <cell r="G485">
            <v>20442003</v>
          </cell>
        </row>
        <row r="486">
          <cell r="B486" t="str">
            <v>سموزي مانجو 2 لتر</v>
          </cell>
          <cell r="C486" t="str">
            <v>2- مشروبات</v>
          </cell>
          <cell r="D486" t="str">
            <v>سموزى</v>
          </cell>
          <cell r="E486" t="str">
            <v>زجاجة</v>
          </cell>
          <cell r="F486">
            <v>242</v>
          </cell>
          <cell r="G486">
            <v>20442009</v>
          </cell>
        </row>
        <row r="487">
          <cell r="B487" t="str">
            <v>اسانس فانليا</v>
          </cell>
          <cell r="C487" t="str">
            <v>2- مشروبات</v>
          </cell>
          <cell r="D487" t="str">
            <v>سيرب</v>
          </cell>
          <cell r="E487" t="str">
            <v>زجاجة</v>
          </cell>
          <cell r="F487">
            <v>13.5</v>
          </cell>
          <cell r="G487">
            <v>72</v>
          </cell>
        </row>
        <row r="488">
          <cell r="B488" t="str">
            <v>سيرب شيكولاتة زجاجة</v>
          </cell>
          <cell r="C488" t="str">
            <v>2- مشروبات</v>
          </cell>
          <cell r="D488" t="str">
            <v>سيرب</v>
          </cell>
          <cell r="E488" t="str">
            <v>زجاجة</v>
          </cell>
          <cell r="F488">
            <v>36.5</v>
          </cell>
          <cell r="G488">
            <v>20441001</v>
          </cell>
        </row>
        <row r="489">
          <cell r="B489" t="str">
            <v>سيرب فراولة</v>
          </cell>
          <cell r="C489" t="str">
            <v>2- مشروبات</v>
          </cell>
          <cell r="D489" t="str">
            <v>سيرب</v>
          </cell>
          <cell r="E489" t="str">
            <v>زجاجة</v>
          </cell>
          <cell r="F489">
            <v>42.5</v>
          </cell>
          <cell r="G489">
            <v>20441002</v>
          </cell>
        </row>
        <row r="490">
          <cell r="B490" t="str">
            <v>سيرب كراميل</v>
          </cell>
          <cell r="C490" t="str">
            <v>2- مشروبات</v>
          </cell>
          <cell r="D490" t="str">
            <v>سيرب</v>
          </cell>
          <cell r="E490" t="str">
            <v>زجاجة</v>
          </cell>
          <cell r="F490">
            <v>50</v>
          </cell>
          <cell r="G490">
            <v>20441003</v>
          </cell>
        </row>
        <row r="491">
          <cell r="B491" t="str">
            <v>مبل سيرب بان كيك</v>
          </cell>
          <cell r="C491" t="str">
            <v>2- مشروبات</v>
          </cell>
          <cell r="D491" t="str">
            <v>سيرب</v>
          </cell>
          <cell r="E491" t="str">
            <v>زجاجة</v>
          </cell>
          <cell r="F491">
            <v>29.05</v>
          </cell>
          <cell r="G491">
            <v>73</v>
          </cell>
        </row>
        <row r="492">
          <cell r="B492" t="str">
            <v xml:space="preserve"> صوص كراميل كيس</v>
          </cell>
          <cell r="C492" t="str">
            <v>2- مشروبات</v>
          </cell>
          <cell r="D492" t="str">
            <v>صوصات</v>
          </cell>
          <cell r="E492" t="str">
            <v>كيس</v>
          </cell>
          <cell r="F492">
            <v>25</v>
          </cell>
          <cell r="G492">
            <v>20443006</v>
          </cell>
        </row>
        <row r="493">
          <cell r="B493" t="str">
            <v>صوص دارك</v>
          </cell>
          <cell r="C493" t="str">
            <v>2- مشروبات</v>
          </cell>
          <cell r="D493" t="str">
            <v>صوصات</v>
          </cell>
          <cell r="E493" t="str">
            <v>زجاجة</v>
          </cell>
          <cell r="F493">
            <v>120</v>
          </cell>
          <cell r="G493">
            <v>20443003</v>
          </cell>
        </row>
        <row r="494">
          <cell r="B494" t="str">
            <v>صوص دارك دافينشي</v>
          </cell>
          <cell r="C494" t="str">
            <v>2- مشروبات</v>
          </cell>
          <cell r="D494" t="str">
            <v>صوصات</v>
          </cell>
          <cell r="E494" t="str">
            <v>جالون</v>
          </cell>
          <cell r="F494">
            <v>137.995</v>
          </cell>
          <cell r="G494">
            <v>20443008</v>
          </cell>
        </row>
        <row r="495">
          <cell r="B495" t="str">
            <v>صوص دارك زجاجة</v>
          </cell>
          <cell r="C495" t="str">
            <v>2- مشروبات</v>
          </cell>
          <cell r="D495" t="str">
            <v>صوصات</v>
          </cell>
          <cell r="E495" t="str">
            <v>زجاجة</v>
          </cell>
          <cell r="F495">
            <v>45</v>
          </cell>
          <cell r="G495">
            <v>20443007</v>
          </cell>
        </row>
        <row r="496">
          <cell r="B496" t="str">
            <v>صوص دارك كيس</v>
          </cell>
          <cell r="C496" t="str">
            <v>2- مشروبات</v>
          </cell>
          <cell r="D496" t="str">
            <v>صوصات</v>
          </cell>
          <cell r="E496" t="str">
            <v>كيس</v>
          </cell>
          <cell r="F496">
            <v>25</v>
          </cell>
          <cell r="G496">
            <v>20443005</v>
          </cell>
        </row>
        <row r="497">
          <cell r="B497" t="str">
            <v xml:space="preserve">صوص شكولاته </v>
          </cell>
          <cell r="C497" t="str">
            <v>2- مشروبات</v>
          </cell>
          <cell r="D497" t="str">
            <v>صوصات</v>
          </cell>
          <cell r="E497" t="str">
            <v>علبة</v>
          </cell>
          <cell r="F497">
            <v>31.5</v>
          </cell>
          <cell r="G497">
            <v>74</v>
          </cell>
        </row>
        <row r="498">
          <cell r="B498" t="str">
            <v>صوص كراميل</v>
          </cell>
          <cell r="C498" t="str">
            <v>2- مشروبات</v>
          </cell>
          <cell r="D498" t="str">
            <v>صوصات</v>
          </cell>
          <cell r="E498" t="str">
            <v>زجاجة</v>
          </cell>
          <cell r="F498">
            <v>135</v>
          </cell>
          <cell r="G498">
            <v>20443002</v>
          </cell>
        </row>
        <row r="499">
          <cell r="B499" t="str">
            <v>صوص كراميل دافينشي</v>
          </cell>
          <cell r="C499" t="str">
            <v>2- مشروبات</v>
          </cell>
          <cell r="D499" t="str">
            <v>صوصات</v>
          </cell>
          <cell r="E499" t="str">
            <v>جالون</v>
          </cell>
          <cell r="F499">
            <v>137.995</v>
          </cell>
          <cell r="G499">
            <v>20443010</v>
          </cell>
        </row>
        <row r="500">
          <cell r="B500" t="str">
            <v>صوص وايت دافينشي</v>
          </cell>
          <cell r="C500" t="str">
            <v>2- مشروبات</v>
          </cell>
          <cell r="D500" t="str">
            <v>صوصات</v>
          </cell>
          <cell r="E500" t="str">
            <v>جالون</v>
          </cell>
          <cell r="F500">
            <v>137.995</v>
          </cell>
          <cell r="G500">
            <v>20443009</v>
          </cell>
        </row>
        <row r="501">
          <cell r="B501" t="str">
            <v>صوص وايت شوكلت</v>
          </cell>
          <cell r="C501" t="str">
            <v>2- مشروبات</v>
          </cell>
          <cell r="D501" t="str">
            <v>صوصات</v>
          </cell>
          <cell r="E501" t="str">
            <v>زجاجة</v>
          </cell>
          <cell r="F501">
            <v>135</v>
          </cell>
          <cell r="G501">
            <v>20443001</v>
          </cell>
        </row>
        <row r="502">
          <cell r="B502" t="str">
            <v>ايس كريم جرانيتا تفاح جلوبال 10لتر</v>
          </cell>
          <cell r="C502" t="str">
            <v>2- مشروبات</v>
          </cell>
          <cell r="D502" t="str">
            <v>عصائر</v>
          </cell>
          <cell r="E502" t="str">
            <v>جالون</v>
          </cell>
          <cell r="F502">
            <v>150</v>
          </cell>
          <cell r="G502">
            <v>75</v>
          </cell>
        </row>
        <row r="503">
          <cell r="B503" t="str">
            <v>ايس كريم جرانيتا توت جلوبال 10لتر</v>
          </cell>
          <cell r="C503" t="str">
            <v>2- مشروبات</v>
          </cell>
          <cell r="D503" t="str">
            <v>عصائر</v>
          </cell>
          <cell r="E503" t="str">
            <v>جالون</v>
          </cell>
          <cell r="F503">
            <v>150</v>
          </cell>
          <cell r="G503">
            <v>76</v>
          </cell>
        </row>
        <row r="504">
          <cell r="B504" t="str">
            <v>شربات رمان</v>
          </cell>
          <cell r="C504" t="str">
            <v>2- مشروبات</v>
          </cell>
          <cell r="D504" t="str">
            <v>عصائر</v>
          </cell>
          <cell r="E504" t="str">
            <v>زجاجة</v>
          </cell>
          <cell r="F504">
            <v>15</v>
          </cell>
          <cell r="G504">
            <v>20331009</v>
          </cell>
        </row>
        <row r="505">
          <cell r="B505" t="str">
            <v>شربات قمر الدين</v>
          </cell>
          <cell r="C505" t="str">
            <v>2- مشروبات</v>
          </cell>
          <cell r="D505" t="str">
            <v>عصائر</v>
          </cell>
          <cell r="E505" t="str">
            <v>زجاجة</v>
          </cell>
          <cell r="F505">
            <v>11.95</v>
          </cell>
          <cell r="G505">
            <v>77</v>
          </cell>
        </row>
        <row r="506">
          <cell r="B506" t="str">
            <v>شربات مانجو</v>
          </cell>
          <cell r="C506" t="str">
            <v>2- مشروبات</v>
          </cell>
          <cell r="D506" t="str">
            <v>عصائر</v>
          </cell>
          <cell r="E506" t="str">
            <v>زجاجة</v>
          </cell>
          <cell r="F506">
            <v>10</v>
          </cell>
          <cell r="G506">
            <v>78</v>
          </cell>
        </row>
        <row r="507">
          <cell r="B507" t="str">
            <v>شربات نعناع</v>
          </cell>
          <cell r="C507" t="str">
            <v>2- مشروبات</v>
          </cell>
          <cell r="D507" t="str">
            <v>عصائر</v>
          </cell>
          <cell r="E507" t="str">
            <v>زجاجة</v>
          </cell>
          <cell r="F507">
            <v>10</v>
          </cell>
          <cell r="G507">
            <v>20331010</v>
          </cell>
        </row>
        <row r="508">
          <cell r="B508" t="str">
            <v>عصائر برتقال فريش</v>
          </cell>
          <cell r="C508" t="str">
            <v>2- مشروبات</v>
          </cell>
          <cell r="D508" t="str">
            <v>عصائر</v>
          </cell>
          <cell r="E508" t="str">
            <v>جركن</v>
          </cell>
          <cell r="F508">
            <v>19</v>
          </cell>
          <cell r="G508">
            <v>20332001</v>
          </cell>
        </row>
        <row r="509">
          <cell r="B509" t="str">
            <v>عصائر جوافة فريش</v>
          </cell>
          <cell r="C509" t="str">
            <v>2- مشروبات</v>
          </cell>
          <cell r="D509" t="str">
            <v>عصائر</v>
          </cell>
          <cell r="E509" t="str">
            <v>جركن</v>
          </cell>
          <cell r="F509">
            <v>12</v>
          </cell>
          <cell r="G509">
            <v>20332003</v>
          </cell>
        </row>
        <row r="510">
          <cell r="B510" t="str">
            <v>عصائر جوافة فريش 330ميلى</v>
          </cell>
          <cell r="C510" t="str">
            <v>2- مشروبات</v>
          </cell>
          <cell r="D510" t="str">
            <v>عصائر</v>
          </cell>
          <cell r="E510" t="str">
            <v>زجاجة</v>
          </cell>
          <cell r="F510">
            <v>3.5</v>
          </cell>
          <cell r="G510">
            <v>20332015</v>
          </cell>
        </row>
        <row r="511">
          <cell r="B511" t="str">
            <v>عصائر جوافة فريش 330ميلى</v>
          </cell>
          <cell r="C511" t="str">
            <v>2- مشروبات</v>
          </cell>
          <cell r="D511" t="str">
            <v>عصائر</v>
          </cell>
          <cell r="E511" t="str">
            <v>زجاجة</v>
          </cell>
          <cell r="F511">
            <v>3.5</v>
          </cell>
          <cell r="G511">
            <v>20332015</v>
          </cell>
        </row>
        <row r="512">
          <cell r="B512" t="str">
            <v>عصائر رومان</v>
          </cell>
          <cell r="C512" t="str">
            <v>2- مشروبات</v>
          </cell>
          <cell r="D512" t="str">
            <v>عصائر</v>
          </cell>
          <cell r="E512" t="str">
            <v>زجاجة</v>
          </cell>
          <cell r="F512">
            <v>17</v>
          </cell>
          <cell r="G512">
            <v>20332013</v>
          </cell>
        </row>
        <row r="513">
          <cell r="B513" t="str">
            <v>عصائر فراولة فريش</v>
          </cell>
          <cell r="C513" t="str">
            <v>2- مشروبات</v>
          </cell>
          <cell r="D513" t="str">
            <v>عصائر</v>
          </cell>
          <cell r="E513" t="str">
            <v>جركن</v>
          </cell>
          <cell r="F513">
            <v>15</v>
          </cell>
          <cell r="G513">
            <v>20332004</v>
          </cell>
        </row>
        <row r="514">
          <cell r="B514" t="str">
            <v>عصائر فراولة فريش 330ميلى</v>
          </cell>
          <cell r="C514" t="str">
            <v>2- مشروبات</v>
          </cell>
          <cell r="D514" t="str">
            <v>عصائر</v>
          </cell>
          <cell r="E514" t="str">
            <v>زجاجة</v>
          </cell>
          <cell r="F514">
            <v>3.5</v>
          </cell>
          <cell r="G514">
            <v>20332016</v>
          </cell>
        </row>
        <row r="515">
          <cell r="B515" t="str">
            <v>عصائر فراولة فريش 330ميلى</v>
          </cell>
          <cell r="C515" t="str">
            <v>2- مشروبات</v>
          </cell>
          <cell r="D515" t="str">
            <v>عصائر</v>
          </cell>
          <cell r="E515" t="str">
            <v>زجاجة</v>
          </cell>
          <cell r="F515">
            <v>3.5</v>
          </cell>
          <cell r="G515">
            <v>20332016</v>
          </cell>
        </row>
        <row r="516">
          <cell r="B516" t="str">
            <v>عصائر مانجو فريش</v>
          </cell>
          <cell r="C516" t="str">
            <v>2- مشروبات</v>
          </cell>
          <cell r="D516" t="str">
            <v>عصائر</v>
          </cell>
          <cell r="E516" t="str">
            <v>جركن</v>
          </cell>
          <cell r="F516">
            <v>20</v>
          </cell>
          <cell r="G516">
            <v>20332002</v>
          </cell>
        </row>
        <row r="517">
          <cell r="B517" t="str">
            <v>عصائر مانجو فريش 330ميلى</v>
          </cell>
          <cell r="C517" t="str">
            <v>2- مشروبات</v>
          </cell>
          <cell r="D517" t="str">
            <v>عصائر</v>
          </cell>
          <cell r="E517" t="str">
            <v>زجاجة</v>
          </cell>
          <cell r="F517">
            <v>4</v>
          </cell>
          <cell r="G517">
            <v>20332014</v>
          </cell>
        </row>
        <row r="518">
          <cell r="B518" t="str">
            <v>عصائر مانجو فريش 330ميلى</v>
          </cell>
          <cell r="C518" t="str">
            <v>2- مشروبات</v>
          </cell>
          <cell r="D518" t="str">
            <v>عصائر</v>
          </cell>
          <cell r="E518" t="str">
            <v>زجاجة</v>
          </cell>
          <cell r="F518">
            <v>4</v>
          </cell>
          <cell r="G518">
            <v>20332014</v>
          </cell>
        </row>
        <row r="519">
          <cell r="B519" t="str">
            <v>عصائر موز فريش</v>
          </cell>
          <cell r="C519" t="str">
            <v>2- مشروبات</v>
          </cell>
          <cell r="D519" t="str">
            <v>عصائر</v>
          </cell>
          <cell r="E519" t="str">
            <v>جركن</v>
          </cell>
          <cell r="F519">
            <v>18</v>
          </cell>
          <cell r="G519">
            <v>266</v>
          </cell>
        </row>
        <row r="520">
          <cell r="B520" t="str">
            <v>عصائر يوسفى فريش 330ميلى</v>
          </cell>
          <cell r="C520" t="str">
            <v>2- مشروبات</v>
          </cell>
          <cell r="D520" t="str">
            <v>عصائر</v>
          </cell>
          <cell r="E520" t="str">
            <v>زجاجة</v>
          </cell>
          <cell r="F520">
            <v>3.5</v>
          </cell>
          <cell r="G520">
            <v>20332017</v>
          </cell>
        </row>
        <row r="521">
          <cell r="B521" t="str">
            <v>عصائر يوسفى فريش 330ميلى</v>
          </cell>
          <cell r="C521" t="str">
            <v>2- مشروبات</v>
          </cell>
          <cell r="D521" t="str">
            <v>عصائر</v>
          </cell>
          <cell r="E521" t="str">
            <v>زجاجة</v>
          </cell>
          <cell r="F521">
            <v>3.5</v>
          </cell>
          <cell r="G521">
            <v>20332017</v>
          </cell>
        </row>
        <row r="522">
          <cell r="B522" t="str">
            <v>عصائر يوسفي فريش</v>
          </cell>
          <cell r="C522" t="str">
            <v>2- مشروبات</v>
          </cell>
          <cell r="D522" t="str">
            <v>عصائر</v>
          </cell>
          <cell r="E522" t="str">
            <v>جركن</v>
          </cell>
          <cell r="F522">
            <v>20</v>
          </cell>
          <cell r="G522">
            <v>20332012</v>
          </cell>
        </row>
        <row r="523">
          <cell r="B523" t="str">
            <v>عصير اناناس</v>
          </cell>
          <cell r="C523" t="str">
            <v>2- مشروبات</v>
          </cell>
          <cell r="D523" t="str">
            <v>عصائر</v>
          </cell>
          <cell r="E523" t="str">
            <v>لتر</v>
          </cell>
          <cell r="F523">
            <v>5.8</v>
          </cell>
          <cell r="G523">
            <v>20331002</v>
          </cell>
        </row>
        <row r="524">
          <cell r="B524" t="str">
            <v>عصير بلح باللبن</v>
          </cell>
          <cell r="C524" t="str">
            <v>2- مشروبات</v>
          </cell>
          <cell r="D524" t="str">
            <v>عصائر</v>
          </cell>
          <cell r="E524" t="str">
            <v>جركن 2لتر</v>
          </cell>
          <cell r="F524">
            <v>18</v>
          </cell>
          <cell r="G524">
            <v>20332007</v>
          </cell>
        </row>
        <row r="525">
          <cell r="B525" t="str">
            <v>عصير بينا كولادا</v>
          </cell>
          <cell r="C525" t="str">
            <v>2- مشروبات</v>
          </cell>
          <cell r="D525" t="str">
            <v>عصائر</v>
          </cell>
          <cell r="E525" t="str">
            <v>لتر</v>
          </cell>
          <cell r="F525">
            <v>5.7</v>
          </cell>
          <cell r="G525">
            <v>20331004</v>
          </cell>
        </row>
        <row r="526">
          <cell r="B526" t="str">
            <v>عصير تفاح</v>
          </cell>
          <cell r="C526" t="str">
            <v>2- مشروبات</v>
          </cell>
          <cell r="D526" t="str">
            <v>عصائر</v>
          </cell>
          <cell r="E526" t="str">
            <v>لتر</v>
          </cell>
          <cell r="F526">
            <v>5.8</v>
          </cell>
          <cell r="G526">
            <v>20331003</v>
          </cell>
        </row>
        <row r="527">
          <cell r="B527" t="str">
            <v>عصير تمر هندى</v>
          </cell>
          <cell r="C527" t="str">
            <v>2- مشروبات</v>
          </cell>
          <cell r="D527" t="str">
            <v>عصائر</v>
          </cell>
          <cell r="E527" t="str">
            <v>جركن 2لتر</v>
          </cell>
          <cell r="F527">
            <v>12</v>
          </cell>
          <cell r="G527">
            <v>20332008</v>
          </cell>
        </row>
        <row r="528">
          <cell r="B528" t="str">
            <v>عصير توت سيزر1 لتر</v>
          </cell>
          <cell r="C528" t="str">
            <v>2- مشروبات</v>
          </cell>
          <cell r="D528" t="str">
            <v>عصائر</v>
          </cell>
          <cell r="E528" t="str">
            <v>لتر</v>
          </cell>
          <cell r="F528">
            <v>16.962</v>
          </cell>
          <cell r="G528">
            <v>20331006</v>
          </cell>
        </row>
        <row r="529">
          <cell r="B529" t="str">
            <v>عصير توت سيزر1.800 لتر</v>
          </cell>
          <cell r="C529" t="str">
            <v>2- مشروبات</v>
          </cell>
          <cell r="D529" t="str">
            <v>عصائر</v>
          </cell>
          <cell r="E529" t="str">
            <v>لتر</v>
          </cell>
          <cell r="F529">
            <v>31.4925</v>
          </cell>
          <cell r="G529">
            <v>20331012</v>
          </cell>
        </row>
        <row r="530">
          <cell r="B530" t="str">
            <v>عصير جهينة 200ميلى</v>
          </cell>
          <cell r="C530" t="str">
            <v>2- مشروبات</v>
          </cell>
          <cell r="D530" t="str">
            <v>عصائر</v>
          </cell>
          <cell r="E530" t="str">
            <v>لتر</v>
          </cell>
          <cell r="F530">
            <v>60</v>
          </cell>
          <cell r="G530">
            <v>79</v>
          </cell>
        </row>
        <row r="531">
          <cell r="B531" t="str">
            <v>عصير خروب</v>
          </cell>
          <cell r="C531" t="str">
            <v>2- مشروبات</v>
          </cell>
          <cell r="D531" t="str">
            <v>عصائر</v>
          </cell>
          <cell r="E531" t="str">
            <v>جركن 2لتر</v>
          </cell>
          <cell r="F531">
            <v>13</v>
          </cell>
          <cell r="G531">
            <v>20332009</v>
          </cell>
        </row>
        <row r="532">
          <cell r="B532" t="str">
            <v>عصير خوخ</v>
          </cell>
          <cell r="C532" t="str">
            <v>2- مشروبات</v>
          </cell>
          <cell r="D532" t="str">
            <v>عصائر</v>
          </cell>
          <cell r="E532" t="str">
            <v>زجاجة</v>
          </cell>
          <cell r="F532">
            <v>15.1</v>
          </cell>
          <cell r="G532">
            <v>20331005</v>
          </cell>
        </row>
        <row r="533">
          <cell r="B533" t="str">
            <v>عصير خوخ اورجينال</v>
          </cell>
          <cell r="C533" t="str">
            <v>2- مشروبات</v>
          </cell>
          <cell r="D533" t="str">
            <v>عصائر</v>
          </cell>
          <cell r="E533" t="str">
            <v>زجاجة</v>
          </cell>
          <cell r="F533">
            <v>5.416666666666667</v>
          </cell>
          <cell r="G533">
            <v>20331014</v>
          </cell>
        </row>
        <row r="534">
          <cell r="B534" t="str">
            <v>عصير خوخ اورجينال1.400لتر</v>
          </cell>
          <cell r="C534" t="str">
            <v>2- مشروبات</v>
          </cell>
          <cell r="D534" t="str">
            <v>عصائر</v>
          </cell>
          <cell r="E534" t="str">
            <v>زجاجة</v>
          </cell>
          <cell r="F534">
            <v>8.17</v>
          </cell>
          <cell r="G534">
            <v>20331015</v>
          </cell>
        </row>
        <row r="535">
          <cell r="B535" t="str">
            <v>عصير دوم باللبن</v>
          </cell>
          <cell r="C535" t="str">
            <v>2- مشروبات</v>
          </cell>
          <cell r="D535" t="str">
            <v>عصائر</v>
          </cell>
          <cell r="E535" t="str">
            <v>جركن 2لتر</v>
          </cell>
          <cell r="F535">
            <v>13</v>
          </cell>
          <cell r="G535">
            <v>20332005</v>
          </cell>
        </row>
        <row r="536">
          <cell r="B536" t="str">
            <v>عصير راني</v>
          </cell>
          <cell r="C536" t="str">
            <v>2- مشروبات</v>
          </cell>
          <cell r="D536" t="str">
            <v>عصائر</v>
          </cell>
          <cell r="E536" t="str">
            <v>كانز</v>
          </cell>
          <cell r="F536">
            <v>2.25</v>
          </cell>
          <cell r="G536">
            <v>20331013</v>
          </cell>
        </row>
        <row r="537">
          <cell r="B537" t="str">
            <v>عصير سوبيا</v>
          </cell>
          <cell r="C537" t="str">
            <v>2- مشروبات</v>
          </cell>
          <cell r="D537" t="str">
            <v>عصائر</v>
          </cell>
          <cell r="E537" t="str">
            <v>جركن 2لتر</v>
          </cell>
          <cell r="F537">
            <v>12</v>
          </cell>
          <cell r="G537">
            <v>20332010</v>
          </cell>
        </row>
        <row r="538">
          <cell r="B538" t="str">
            <v>عصير طماطم</v>
          </cell>
          <cell r="C538" t="str">
            <v>2- مشروبات</v>
          </cell>
          <cell r="D538" t="str">
            <v>عصائر</v>
          </cell>
          <cell r="E538" t="str">
            <v>لتر</v>
          </cell>
          <cell r="F538">
            <v>12.84</v>
          </cell>
          <cell r="G538">
            <v>20331001</v>
          </cell>
        </row>
        <row r="539">
          <cell r="B539" t="str">
            <v>عصير عنب</v>
          </cell>
          <cell r="C539" t="str">
            <v>2- مشروبات</v>
          </cell>
          <cell r="D539" t="str">
            <v>عصائر</v>
          </cell>
          <cell r="E539" t="str">
            <v>زجاجة</v>
          </cell>
          <cell r="F539">
            <v>9.75</v>
          </cell>
          <cell r="G539">
            <v>20331008</v>
          </cell>
        </row>
        <row r="540">
          <cell r="B540" t="str">
            <v>عصير فرجلو 200م بست</v>
          </cell>
          <cell r="C540" t="str">
            <v>2- مشروبات</v>
          </cell>
          <cell r="D540" t="str">
            <v>عصائر</v>
          </cell>
          <cell r="E540" t="str">
            <v>عدد</v>
          </cell>
          <cell r="F540">
            <v>1</v>
          </cell>
          <cell r="G540">
            <v>80</v>
          </cell>
        </row>
        <row r="541">
          <cell r="B541" t="str">
            <v>عصير فرجلو 200م زجاج</v>
          </cell>
          <cell r="C541" t="str">
            <v>2- مشروبات</v>
          </cell>
          <cell r="D541" t="str">
            <v>عصائر</v>
          </cell>
          <cell r="E541" t="str">
            <v>زجاجة</v>
          </cell>
          <cell r="F541">
            <v>1.1499999999999999</v>
          </cell>
          <cell r="G541">
            <v>81</v>
          </cell>
        </row>
        <row r="542">
          <cell r="B542" t="str">
            <v>عصير قمر الدين</v>
          </cell>
          <cell r="C542" t="str">
            <v>2- مشروبات</v>
          </cell>
          <cell r="D542" t="str">
            <v>عصائر</v>
          </cell>
          <cell r="E542" t="str">
            <v>جركن 2لتر</v>
          </cell>
          <cell r="F542">
            <v>32</v>
          </cell>
          <cell r="G542">
            <v>20332006</v>
          </cell>
        </row>
        <row r="543">
          <cell r="B543" t="str">
            <v>عصير كركادية</v>
          </cell>
          <cell r="C543" t="str">
            <v>2- مشروبات</v>
          </cell>
          <cell r="D543" t="str">
            <v>عصائر</v>
          </cell>
          <cell r="E543" t="str">
            <v>جركن 2لتر</v>
          </cell>
          <cell r="F543">
            <v>12</v>
          </cell>
          <cell r="G543">
            <v>20332011</v>
          </cell>
        </row>
        <row r="544">
          <cell r="B544" t="str">
            <v>فليفر امارتو</v>
          </cell>
          <cell r="C544" t="str">
            <v>2- مشروبات</v>
          </cell>
          <cell r="D544" t="str">
            <v>فليفر</v>
          </cell>
          <cell r="E544" t="str">
            <v>زجاجة</v>
          </cell>
          <cell r="F544">
            <v>50</v>
          </cell>
          <cell r="G544">
            <v>82</v>
          </cell>
        </row>
        <row r="545">
          <cell r="B545" t="str">
            <v>فليفر ايرش كريم</v>
          </cell>
          <cell r="C545" t="str">
            <v>2- مشروبات</v>
          </cell>
          <cell r="D545" t="str">
            <v>فليفر</v>
          </cell>
          <cell r="E545" t="str">
            <v>زجاجة</v>
          </cell>
          <cell r="F545">
            <v>50</v>
          </cell>
          <cell r="G545">
            <v>20441022</v>
          </cell>
        </row>
        <row r="546">
          <cell r="B546" t="str">
            <v>فليفر ايرش كريم750ميلى</v>
          </cell>
          <cell r="C546" t="str">
            <v>2- مشروبات</v>
          </cell>
          <cell r="D546" t="str">
            <v>فليفر</v>
          </cell>
          <cell r="E546" t="str">
            <v>زجاجة</v>
          </cell>
          <cell r="F546">
            <v>37.5</v>
          </cell>
          <cell r="G546">
            <v>20441040</v>
          </cell>
        </row>
        <row r="547">
          <cell r="B547" t="str">
            <v>فليفر باشوت فروت بابل 2.5</v>
          </cell>
          <cell r="C547" t="str">
            <v>2- مشروبات</v>
          </cell>
          <cell r="D547" t="str">
            <v>فليفر</v>
          </cell>
          <cell r="E547" t="str">
            <v>جركن</v>
          </cell>
          <cell r="F547">
            <v>150</v>
          </cell>
          <cell r="G547">
            <v>254</v>
          </cell>
        </row>
        <row r="548">
          <cell r="B548" t="str">
            <v>فليفر برتقال</v>
          </cell>
          <cell r="C548" t="str">
            <v>2- مشروبات</v>
          </cell>
          <cell r="D548" t="str">
            <v>فليفر</v>
          </cell>
          <cell r="E548" t="str">
            <v>زجاجة</v>
          </cell>
          <cell r="F548">
            <v>50</v>
          </cell>
          <cell r="G548">
            <v>83</v>
          </cell>
        </row>
        <row r="549">
          <cell r="B549" t="str">
            <v>فليفر بطيخ</v>
          </cell>
          <cell r="C549" t="str">
            <v>2- مشروبات</v>
          </cell>
          <cell r="D549" t="str">
            <v>فليفر</v>
          </cell>
          <cell r="E549" t="str">
            <v>زجاجة</v>
          </cell>
          <cell r="F549">
            <v>50</v>
          </cell>
          <cell r="G549">
            <v>20441012</v>
          </cell>
        </row>
        <row r="550">
          <cell r="B550" t="str">
            <v>فليفر بطيخ بابل 2.5</v>
          </cell>
          <cell r="C550" t="str">
            <v>2- مشروبات</v>
          </cell>
          <cell r="D550" t="str">
            <v>فليفر</v>
          </cell>
          <cell r="E550" t="str">
            <v>جركن</v>
          </cell>
          <cell r="F550">
            <v>217</v>
          </cell>
          <cell r="G550">
            <v>20441042</v>
          </cell>
        </row>
        <row r="551">
          <cell r="B551" t="str">
            <v>فليفر بطيخ750ميلى</v>
          </cell>
          <cell r="C551" t="str">
            <v>2- مشروبات</v>
          </cell>
          <cell r="D551" t="str">
            <v>فليفر</v>
          </cell>
          <cell r="E551" t="str">
            <v>زجاجة</v>
          </cell>
          <cell r="F551">
            <v>37.5</v>
          </cell>
          <cell r="G551">
            <v>20441038</v>
          </cell>
        </row>
        <row r="552">
          <cell r="B552" t="str">
            <v xml:space="preserve">فليفر بلاك بيري </v>
          </cell>
          <cell r="C552" t="str">
            <v>2- مشروبات</v>
          </cell>
          <cell r="D552" t="str">
            <v>فليفر</v>
          </cell>
          <cell r="E552" t="str">
            <v>زجاجة</v>
          </cell>
          <cell r="F552">
            <v>50</v>
          </cell>
          <cell r="G552">
            <v>20441019</v>
          </cell>
        </row>
        <row r="553">
          <cell r="B553" t="str">
            <v>فليفر بلاك بيري 750ميلي</v>
          </cell>
          <cell r="C553" t="str">
            <v>2- مشروبات</v>
          </cell>
          <cell r="D553" t="str">
            <v>فليفر</v>
          </cell>
          <cell r="E553" t="str">
            <v>زجاجة</v>
          </cell>
          <cell r="F553">
            <v>37.5</v>
          </cell>
          <cell r="G553">
            <v>20441028</v>
          </cell>
        </row>
        <row r="554">
          <cell r="B554" t="str">
            <v>فليفر بلو كركاو</v>
          </cell>
          <cell r="C554" t="str">
            <v>2- مشروبات</v>
          </cell>
          <cell r="D554" t="str">
            <v>فليفر</v>
          </cell>
          <cell r="E554" t="str">
            <v>زجاجة</v>
          </cell>
          <cell r="F554">
            <v>50</v>
          </cell>
          <cell r="G554">
            <v>20441027</v>
          </cell>
        </row>
        <row r="555">
          <cell r="B555" t="str">
            <v>فليفر بلو كركاو 750ميلى</v>
          </cell>
          <cell r="C555" t="str">
            <v>2- مشروبات</v>
          </cell>
          <cell r="D555" t="str">
            <v>فليفر</v>
          </cell>
          <cell r="E555" t="str">
            <v>زجاجة</v>
          </cell>
          <cell r="F555">
            <v>37.5</v>
          </cell>
          <cell r="G555">
            <v>20441037</v>
          </cell>
        </row>
        <row r="556">
          <cell r="B556" t="str">
            <v>فليفر بلوبيري بابل 2.5</v>
          </cell>
          <cell r="C556" t="str">
            <v>2- مشروبات</v>
          </cell>
          <cell r="D556" t="str">
            <v>فليفر</v>
          </cell>
          <cell r="E556" t="str">
            <v>جركن</v>
          </cell>
          <cell r="F556">
            <v>185</v>
          </cell>
          <cell r="G556">
            <v>20441043</v>
          </cell>
        </row>
        <row r="557">
          <cell r="B557" t="str">
            <v>فليفر بندق</v>
          </cell>
          <cell r="C557" t="str">
            <v>2- مشروبات</v>
          </cell>
          <cell r="D557" t="str">
            <v>فليفر</v>
          </cell>
          <cell r="E557" t="str">
            <v>زجاجة</v>
          </cell>
          <cell r="F557">
            <v>50</v>
          </cell>
          <cell r="G557">
            <v>20441023</v>
          </cell>
        </row>
        <row r="558">
          <cell r="B558" t="str">
            <v>فليفر بندق 750ميلى</v>
          </cell>
          <cell r="C558" t="str">
            <v>2- مشروبات</v>
          </cell>
          <cell r="D558" t="str">
            <v>فليفر</v>
          </cell>
          <cell r="E558" t="str">
            <v>زجاجة</v>
          </cell>
          <cell r="F558">
            <v>37.5</v>
          </cell>
          <cell r="G558">
            <v>20441011</v>
          </cell>
        </row>
        <row r="559">
          <cell r="B559" t="str">
            <v>فليفر تفاح بابل 2.5</v>
          </cell>
          <cell r="C559" t="str">
            <v>2- مشروبات</v>
          </cell>
          <cell r="D559" t="str">
            <v>فليفر</v>
          </cell>
          <cell r="E559" t="str">
            <v>جركن</v>
          </cell>
          <cell r="F559">
            <v>170</v>
          </cell>
          <cell r="G559">
            <v>20441044</v>
          </cell>
        </row>
        <row r="560">
          <cell r="B560" t="str">
            <v>فليفر جوز هند</v>
          </cell>
          <cell r="C560" t="str">
            <v>2- مشروبات</v>
          </cell>
          <cell r="D560" t="str">
            <v>فليفر</v>
          </cell>
          <cell r="E560" t="str">
            <v>زجاجة</v>
          </cell>
          <cell r="F560">
            <v>50</v>
          </cell>
          <cell r="G560">
            <v>20441009</v>
          </cell>
        </row>
        <row r="561">
          <cell r="B561" t="str">
            <v>فليفر جوز هند750ميلى</v>
          </cell>
          <cell r="C561" t="str">
            <v>2- مشروبات</v>
          </cell>
          <cell r="D561" t="str">
            <v>فليفر</v>
          </cell>
          <cell r="E561" t="str">
            <v>زجاجة</v>
          </cell>
          <cell r="F561">
            <v>37.5</v>
          </cell>
          <cell r="G561">
            <v>20441029</v>
          </cell>
        </row>
        <row r="562">
          <cell r="B562" t="str">
            <v>فليفر خوخ</v>
          </cell>
          <cell r="C562" t="str">
            <v>2- مشروبات</v>
          </cell>
          <cell r="D562" t="str">
            <v>فليفر</v>
          </cell>
          <cell r="E562" t="str">
            <v>زجاجة</v>
          </cell>
          <cell r="F562">
            <v>50</v>
          </cell>
          <cell r="G562">
            <v>20441007</v>
          </cell>
        </row>
        <row r="563">
          <cell r="B563" t="str">
            <v>فليفر خوخ بابل 2.5</v>
          </cell>
          <cell r="C563" t="str">
            <v>2- مشروبات</v>
          </cell>
          <cell r="D563" t="str">
            <v>فليفر</v>
          </cell>
          <cell r="E563" t="str">
            <v>جركن</v>
          </cell>
          <cell r="F563">
            <v>150</v>
          </cell>
          <cell r="G563">
            <v>255</v>
          </cell>
        </row>
        <row r="564">
          <cell r="B564" t="str">
            <v xml:space="preserve">فليفر راسبري </v>
          </cell>
          <cell r="C564" t="str">
            <v>2- مشروبات</v>
          </cell>
          <cell r="D564" t="str">
            <v>فليفر</v>
          </cell>
          <cell r="E564" t="str">
            <v>زجاجة</v>
          </cell>
          <cell r="F564">
            <v>50</v>
          </cell>
          <cell r="G564">
            <v>20441020</v>
          </cell>
        </row>
        <row r="565">
          <cell r="B565" t="str">
            <v>فليفر راسبري750ميلى</v>
          </cell>
          <cell r="C565" t="str">
            <v>2- مشروبات</v>
          </cell>
          <cell r="D565" t="str">
            <v>فليفر</v>
          </cell>
          <cell r="E565" t="str">
            <v>زجاجة</v>
          </cell>
          <cell r="F565">
            <v>37.5</v>
          </cell>
          <cell r="G565">
            <v>20441034</v>
          </cell>
        </row>
        <row r="566">
          <cell r="B566" t="str">
            <v>فليفر شاي لاتيه</v>
          </cell>
          <cell r="C566" t="str">
            <v>2- مشروبات</v>
          </cell>
          <cell r="D566" t="str">
            <v>فليفر</v>
          </cell>
          <cell r="E566" t="str">
            <v>زجاجة</v>
          </cell>
          <cell r="F566">
            <v>52</v>
          </cell>
          <cell r="G566">
            <v>20441018</v>
          </cell>
        </row>
        <row r="567">
          <cell r="B567" t="str">
            <v>فليفر فانيليا</v>
          </cell>
          <cell r="C567" t="str">
            <v>2- مشروبات</v>
          </cell>
          <cell r="D567" t="str">
            <v>فليفر</v>
          </cell>
          <cell r="E567" t="str">
            <v>زجاجة</v>
          </cell>
          <cell r="F567">
            <v>50</v>
          </cell>
          <cell r="G567">
            <v>20441024</v>
          </cell>
        </row>
        <row r="568">
          <cell r="B568" t="str">
            <v>فليفر فانيليا2.50لتر</v>
          </cell>
          <cell r="C568" t="str">
            <v>2- مشروبات</v>
          </cell>
          <cell r="D568" t="str">
            <v>فليفر</v>
          </cell>
          <cell r="E568" t="str">
            <v>زجاجة</v>
          </cell>
          <cell r="F568">
            <v>195</v>
          </cell>
          <cell r="G568">
            <v>20441041</v>
          </cell>
        </row>
        <row r="569">
          <cell r="B569" t="str">
            <v>فليفر فانيليا750ميلى</v>
          </cell>
          <cell r="C569" t="str">
            <v>2- مشروبات</v>
          </cell>
          <cell r="D569" t="str">
            <v>فليفر</v>
          </cell>
          <cell r="E569" t="str">
            <v>زجاجة</v>
          </cell>
          <cell r="F569">
            <v>37.5</v>
          </cell>
          <cell r="G569">
            <v>20441033</v>
          </cell>
        </row>
        <row r="570">
          <cell r="B570" t="str">
            <v>فليفر فراولة</v>
          </cell>
          <cell r="C570" t="str">
            <v>2- مشروبات</v>
          </cell>
          <cell r="D570" t="str">
            <v>فليفر</v>
          </cell>
          <cell r="E570" t="str">
            <v>زجاجة</v>
          </cell>
          <cell r="F570">
            <v>50</v>
          </cell>
          <cell r="G570">
            <v>20441005</v>
          </cell>
        </row>
        <row r="571">
          <cell r="B571" t="str">
            <v>فليفر فراولة بابل 2.5</v>
          </cell>
          <cell r="C571" t="str">
            <v>2- مشروبات</v>
          </cell>
          <cell r="D571" t="str">
            <v>فليفر</v>
          </cell>
          <cell r="E571" t="str">
            <v>جركن</v>
          </cell>
          <cell r="F571">
            <v>150</v>
          </cell>
          <cell r="G571">
            <v>253</v>
          </cell>
        </row>
        <row r="572">
          <cell r="B572" t="str">
            <v>فليفر قرفة</v>
          </cell>
          <cell r="C572" t="str">
            <v>2- مشروبات</v>
          </cell>
          <cell r="D572" t="str">
            <v>فليفر</v>
          </cell>
          <cell r="E572" t="str">
            <v>زجاجة</v>
          </cell>
          <cell r="F572">
            <v>50</v>
          </cell>
          <cell r="G572">
            <v>20441008</v>
          </cell>
        </row>
        <row r="573">
          <cell r="B573" t="str">
            <v>فليفر كرامبري</v>
          </cell>
          <cell r="C573" t="str">
            <v>2- مشروبات</v>
          </cell>
          <cell r="D573" t="str">
            <v>فليفر</v>
          </cell>
          <cell r="E573" t="str">
            <v>زجاجة</v>
          </cell>
          <cell r="F573">
            <v>50</v>
          </cell>
          <cell r="G573">
            <v>20441021</v>
          </cell>
        </row>
        <row r="574">
          <cell r="B574" t="str">
            <v>فليفر كراميل</v>
          </cell>
          <cell r="C574" t="str">
            <v>2- مشروبات</v>
          </cell>
          <cell r="D574" t="str">
            <v>فليفر</v>
          </cell>
          <cell r="E574" t="str">
            <v>زجاجة</v>
          </cell>
          <cell r="F574">
            <v>50</v>
          </cell>
          <cell r="G574">
            <v>20441016</v>
          </cell>
        </row>
        <row r="575">
          <cell r="B575" t="str">
            <v>فليفر كراميل750ميلى</v>
          </cell>
          <cell r="C575" t="str">
            <v>2- مشروبات</v>
          </cell>
          <cell r="D575" t="str">
            <v>فليفر</v>
          </cell>
          <cell r="E575" t="str">
            <v>زجاجة</v>
          </cell>
          <cell r="F575">
            <v>37.5</v>
          </cell>
          <cell r="G575">
            <v>20441035</v>
          </cell>
        </row>
        <row r="576">
          <cell r="B576" t="str">
            <v>فليفر كريز</v>
          </cell>
          <cell r="C576" t="str">
            <v>2- مشروبات</v>
          </cell>
          <cell r="D576" t="str">
            <v>فليفر</v>
          </cell>
          <cell r="E576" t="str">
            <v>زجاجة</v>
          </cell>
          <cell r="F576">
            <v>50</v>
          </cell>
          <cell r="G576">
            <v>20441031</v>
          </cell>
        </row>
        <row r="577">
          <cell r="B577" t="str">
            <v>فليفر كريز 750ميلى</v>
          </cell>
          <cell r="C577" t="str">
            <v>2- مشروبات</v>
          </cell>
          <cell r="D577" t="str">
            <v>فليفر</v>
          </cell>
          <cell r="E577" t="str">
            <v>زجاجة</v>
          </cell>
          <cell r="F577">
            <v>37.5</v>
          </cell>
          <cell r="G577">
            <v>20441010</v>
          </cell>
        </row>
        <row r="578">
          <cell r="B578" t="str">
            <v>فليفر كيوي</v>
          </cell>
          <cell r="C578" t="str">
            <v>2- مشروبات</v>
          </cell>
          <cell r="D578" t="str">
            <v>فليفر</v>
          </cell>
          <cell r="E578" t="str">
            <v>زجاجة</v>
          </cell>
          <cell r="F578">
            <v>50</v>
          </cell>
          <cell r="G578">
            <v>20441025</v>
          </cell>
        </row>
        <row r="579">
          <cell r="B579" t="str">
            <v>فليفر كيوي750ميلى</v>
          </cell>
          <cell r="C579" t="str">
            <v>2- مشروبات</v>
          </cell>
          <cell r="D579" t="str">
            <v>فليفر</v>
          </cell>
          <cell r="E579" t="str">
            <v>زجاجة</v>
          </cell>
          <cell r="F579">
            <v>37.5</v>
          </cell>
          <cell r="G579">
            <v>20441036</v>
          </cell>
        </row>
        <row r="580">
          <cell r="B580" t="str">
            <v>فليفر لبان</v>
          </cell>
          <cell r="C580" t="str">
            <v>2- مشروبات</v>
          </cell>
          <cell r="D580" t="str">
            <v>فليفر</v>
          </cell>
          <cell r="E580" t="str">
            <v>زجاجة</v>
          </cell>
          <cell r="F580">
            <v>50</v>
          </cell>
          <cell r="G580">
            <v>20441026</v>
          </cell>
        </row>
        <row r="581">
          <cell r="B581" t="str">
            <v>فليفر لبان750ميلى</v>
          </cell>
          <cell r="C581" t="str">
            <v>2- مشروبات</v>
          </cell>
          <cell r="D581" t="str">
            <v>فليفر</v>
          </cell>
          <cell r="E581" t="str">
            <v>زجاجة</v>
          </cell>
          <cell r="F581">
            <v>37.5</v>
          </cell>
          <cell r="G581">
            <v>20441039</v>
          </cell>
        </row>
        <row r="582">
          <cell r="B582" t="str">
            <v>فليفر مكس بيرى</v>
          </cell>
          <cell r="C582" t="str">
            <v>2- مشروبات</v>
          </cell>
          <cell r="D582" t="str">
            <v>فليفر</v>
          </cell>
          <cell r="E582" t="str">
            <v>زجاجة</v>
          </cell>
          <cell r="F582">
            <v>50</v>
          </cell>
          <cell r="G582">
            <v>84</v>
          </cell>
        </row>
        <row r="583">
          <cell r="B583" t="str">
            <v>فليفر ميكس فروت</v>
          </cell>
          <cell r="C583" t="str">
            <v>2- مشروبات</v>
          </cell>
          <cell r="D583" t="str">
            <v>فليفر</v>
          </cell>
          <cell r="E583" t="str">
            <v>زجاجة</v>
          </cell>
          <cell r="F583">
            <v>50</v>
          </cell>
          <cell r="G583">
            <v>85</v>
          </cell>
        </row>
        <row r="584">
          <cell r="B584" t="str">
            <v>فليفر نعناع</v>
          </cell>
          <cell r="C584" t="str">
            <v>2- مشروبات</v>
          </cell>
          <cell r="D584" t="str">
            <v>فليفر</v>
          </cell>
          <cell r="E584" t="str">
            <v>زجاجة</v>
          </cell>
          <cell r="F584">
            <v>50</v>
          </cell>
          <cell r="G584">
            <v>20441030</v>
          </cell>
        </row>
        <row r="585">
          <cell r="B585" t="str">
            <v>فليفر نعناع750ميلى</v>
          </cell>
          <cell r="C585" t="str">
            <v>2- مشروبات</v>
          </cell>
          <cell r="D585" t="str">
            <v>فليفر</v>
          </cell>
          <cell r="E585" t="str">
            <v>زجاجة</v>
          </cell>
          <cell r="F585">
            <v>37.5</v>
          </cell>
          <cell r="G585">
            <v>20441006</v>
          </cell>
        </row>
        <row r="586">
          <cell r="B586" t="str">
            <v>افوكادو</v>
          </cell>
          <cell r="C586" t="str">
            <v>2- مشروبات</v>
          </cell>
          <cell r="D586" t="str">
            <v>فواكه</v>
          </cell>
          <cell r="E586" t="str">
            <v>كيلو</v>
          </cell>
          <cell r="F586">
            <v>22</v>
          </cell>
          <cell r="G586">
            <v>10772016</v>
          </cell>
        </row>
        <row r="587">
          <cell r="B587" t="str">
            <v>اناناس فريش</v>
          </cell>
          <cell r="C587" t="str">
            <v>2- مشروبات</v>
          </cell>
          <cell r="D587" t="str">
            <v>فواكه</v>
          </cell>
          <cell r="E587" t="str">
            <v>عدد</v>
          </cell>
          <cell r="F587">
            <v>15</v>
          </cell>
          <cell r="G587">
            <v>10772017</v>
          </cell>
        </row>
        <row r="588">
          <cell r="B588" t="str">
            <v>برتقال بلدي</v>
          </cell>
          <cell r="C588" t="str">
            <v>2- مشروبات</v>
          </cell>
          <cell r="D588" t="str">
            <v>فواكه</v>
          </cell>
          <cell r="E588" t="str">
            <v>كيلو</v>
          </cell>
          <cell r="F588">
            <v>2</v>
          </cell>
          <cell r="G588">
            <v>10772005</v>
          </cell>
        </row>
        <row r="589">
          <cell r="B589" t="str">
            <v>برقوق مستورد</v>
          </cell>
          <cell r="C589" t="str">
            <v>2- مشروبات</v>
          </cell>
          <cell r="D589" t="str">
            <v>فواكه</v>
          </cell>
          <cell r="E589" t="str">
            <v>كيلو</v>
          </cell>
          <cell r="F589">
            <v>15</v>
          </cell>
          <cell r="G589">
            <v>10772021</v>
          </cell>
        </row>
        <row r="590">
          <cell r="B590" t="str">
            <v>بطيخ</v>
          </cell>
          <cell r="C590" t="str">
            <v>2- مشروبات</v>
          </cell>
          <cell r="D590" t="str">
            <v>فواكه</v>
          </cell>
          <cell r="E590" t="str">
            <v>كيلو</v>
          </cell>
          <cell r="F590">
            <v>4</v>
          </cell>
          <cell r="G590">
            <v>10772008</v>
          </cell>
        </row>
        <row r="591">
          <cell r="B591" t="str">
            <v>بلح</v>
          </cell>
          <cell r="C591" t="str">
            <v>2- مشروبات</v>
          </cell>
          <cell r="D591" t="str">
            <v>فواكه</v>
          </cell>
          <cell r="E591" t="str">
            <v>كيلو</v>
          </cell>
          <cell r="F591">
            <v>12</v>
          </cell>
          <cell r="G591">
            <v>10772014</v>
          </cell>
        </row>
        <row r="592">
          <cell r="B592" t="str">
            <v>تفاح احمر</v>
          </cell>
          <cell r="C592" t="str">
            <v>2- مشروبات</v>
          </cell>
          <cell r="D592" t="str">
            <v>فواكه</v>
          </cell>
          <cell r="E592" t="str">
            <v>كيلو</v>
          </cell>
          <cell r="F592">
            <v>12</v>
          </cell>
          <cell r="G592">
            <v>10772004</v>
          </cell>
        </row>
        <row r="593">
          <cell r="B593" t="str">
            <v>تفاح اخضر امريكى</v>
          </cell>
          <cell r="C593" t="str">
            <v>2- مشروبات</v>
          </cell>
          <cell r="D593" t="str">
            <v>فواكه</v>
          </cell>
          <cell r="E593" t="str">
            <v>كيلو</v>
          </cell>
          <cell r="F593">
            <v>12</v>
          </cell>
          <cell r="G593">
            <v>10772009</v>
          </cell>
        </row>
        <row r="594">
          <cell r="B594" t="str">
            <v>خوخ فريش</v>
          </cell>
          <cell r="C594" t="str">
            <v>2- مشروبات</v>
          </cell>
          <cell r="D594" t="str">
            <v>فواكه</v>
          </cell>
          <cell r="E594" t="str">
            <v>كيلو</v>
          </cell>
          <cell r="F594">
            <v>6</v>
          </cell>
          <cell r="G594">
            <v>10772010</v>
          </cell>
        </row>
        <row r="595">
          <cell r="B595" t="str">
            <v>عنب فريش</v>
          </cell>
          <cell r="C595" t="str">
            <v>2- مشروبات</v>
          </cell>
          <cell r="D595" t="str">
            <v>فواكه</v>
          </cell>
          <cell r="E595" t="str">
            <v>كيلو</v>
          </cell>
          <cell r="F595">
            <v>7</v>
          </cell>
          <cell r="G595">
            <v>10772019</v>
          </cell>
        </row>
        <row r="596">
          <cell r="B596" t="str">
            <v>فراولة فريش</v>
          </cell>
          <cell r="C596" t="str">
            <v>2- مشروبات</v>
          </cell>
          <cell r="D596" t="str">
            <v>فواكه</v>
          </cell>
          <cell r="E596" t="str">
            <v>كيلو</v>
          </cell>
          <cell r="F596">
            <v>8</v>
          </cell>
          <cell r="G596">
            <v>10772007</v>
          </cell>
        </row>
        <row r="597">
          <cell r="B597" t="str">
            <v>كريز احمر</v>
          </cell>
          <cell r="C597" t="str">
            <v>2- مشروبات</v>
          </cell>
          <cell r="D597" t="str">
            <v>فواكه</v>
          </cell>
          <cell r="E597" t="str">
            <v>كيلو</v>
          </cell>
          <cell r="F597">
            <v>48</v>
          </cell>
          <cell r="G597">
            <v>10772013</v>
          </cell>
        </row>
        <row r="598">
          <cell r="B598" t="str">
            <v>كريز معلب</v>
          </cell>
          <cell r="C598" t="str">
            <v>2- مشروبات</v>
          </cell>
          <cell r="D598" t="str">
            <v>فواكه</v>
          </cell>
          <cell r="E598" t="str">
            <v>علبة</v>
          </cell>
          <cell r="F598">
            <v>13.9</v>
          </cell>
          <cell r="G598">
            <v>88</v>
          </cell>
        </row>
        <row r="599">
          <cell r="B599" t="str">
            <v>كنتالوب</v>
          </cell>
          <cell r="C599" t="str">
            <v>2- مشروبات</v>
          </cell>
          <cell r="D599" t="str">
            <v>فواكه</v>
          </cell>
          <cell r="E599" t="str">
            <v>كيلو</v>
          </cell>
          <cell r="F599">
            <v>4.5</v>
          </cell>
          <cell r="G599">
            <v>10772011</v>
          </cell>
        </row>
        <row r="600">
          <cell r="B600" t="str">
            <v>كيوى</v>
          </cell>
          <cell r="C600" t="str">
            <v>2- مشروبات</v>
          </cell>
          <cell r="D600" t="str">
            <v>فواكه</v>
          </cell>
          <cell r="E600" t="str">
            <v>عدد</v>
          </cell>
          <cell r="F600">
            <v>1.5</v>
          </cell>
          <cell r="G600">
            <v>10772001</v>
          </cell>
        </row>
        <row r="601">
          <cell r="B601" t="str">
            <v>مانجو فريش</v>
          </cell>
          <cell r="C601" t="str">
            <v>2- مشروبات</v>
          </cell>
          <cell r="D601" t="str">
            <v>فواكه</v>
          </cell>
          <cell r="E601" t="str">
            <v>كيلو</v>
          </cell>
          <cell r="F601">
            <v>7.5</v>
          </cell>
          <cell r="G601">
            <v>10772020</v>
          </cell>
        </row>
        <row r="602">
          <cell r="B602" t="str">
            <v>مشمش فريش</v>
          </cell>
          <cell r="C602" t="str">
            <v>2- مشروبات</v>
          </cell>
          <cell r="D602" t="str">
            <v>فواكه</v>
          </cell>
          <cell r="E602" t="str">
            <v>كيلو</v>
          </cell>
          <cell r="F602">
            <v>5</v>
          </cell>
          <cell r="G602">
            <v>10772018</v>
          </cell>
        </row>
        <row r="603">
          <cell r="B603" t="str">
            <v>موز بلدي</v>
          </cell>
          <cell r="C603" t="str">
            <v>2- مشروبات</v>
          </cell>
          <cell r="D603" t="str">
            <v>فواكه</v>
          </cell>
          <cell r="E603" t="str">
            <v>كيلو</v>
          </cell>
          <cell r="F603">
            <v>5</v>
          </cell>
          <cell r="G603">
            <v>10772012</v>
          </cell>
        </row>
        <row r="604">
          <cell r="B604" t="str">
            <v>موز مستورد</v>
          </cell>
          <cell r="C604" t="str">
            <v>2- مشروبات</v>
          </cell>
          <cell r="D604" t="str">
            <v>فواكه</v>
          </cell>
          <cell r="E604" t="str">
            <v>كيلو</v>
          </cell>
          <cell r="F604">
            <v>12</v>
          </cell>
          <cell r="G604">
            <v>10772006</v>
          </cell>
        </row>
        <row r="605">
          <cell r="B605" t="str">
            <v>يوسفى فريش</v>
          </cell>
          <cell r="C605" t="str">
            <v>2- مشروبات</v>
          </cell>
          <cell r="D605" t="str">
            <v>فواكه</v>
          </cell>
          <cell r="E605" t="str">
            <v>كيلو</v>
          </cell>
          <cell r="F605">
            <v>3</v>
          </cell>
          <cell r="G605">
            <v>89</v>
          </cell>
        </row>
        <row r="606">
          <cell r="B606" t="str">
            <v>بن اسبرسوا اينشتاين</v>
          </cell>
          <cell r="C606" t="str">
            <v>2- مشروبات</v>
          </cell>
          <cell r="D606" t="str">
            <v>مشروبات ساخنة</v>
          </cell>
          <cell r="E606" t="str">
            <v>كيلو</v>
          </cell>
          <cell r="F606">
            <v>199.5</v>
          </cell>
          <cell r="G606">
            <v>250</v>
          </cell>
        </row>
        <row r="607">
          <cell r="B607" t="str">
            <v>بن اسبرسوا شاهين عادى</v>
          </cell>
          <cell r="C607" t="str">
            <v>2- مشروبات</v>
          </cell>
          <cell r="D607" t="str">
            <v>مشروبات ساخنة</v>
          </cell>
          <cell r="E607" t="str">
            <v>كيلو</v>
          </cell>
          <cell r="F607">
            <v>90</v>
          </cell>
          <cell r="G607">
            <v>20551008</v>
          </cell>
        </row>
        <row r="608">
          <cell r="B608" t="str">
            <v>بن اسبرسوا شاهين كريمة</v>
          </cell>
          <cell r="C608" t="str">
            <v>2- مشروبات</v>
          </cell>
          <cell r="D608" t="str">
            <v>مشروبات ساخنة</v>
          </cell>
          <cell r="E608" t="str">
            <v>كيلو</v>
          </cell>
          <cell r="F608">
            <v>102</v>
          </cell>
          <cell r="G608">
            <v>20551015</v>
          </cell>
        </row>
        <row r="609">
          <cell r="B609" t="str">
            <v>بن اسبرسوا لمبر جيني</v>
          </cell>
          <cell r="C609" t="str">
            <v>2- مشروبات</v>
          </cell>
          <cell r="D609" t="str">
            <v>مشروبات ساخنة</v>
          </cell>
          <cell r="E609" t="str">
            <v>كيلو</v>
          </cell>
          <cell r="F609">
            <v>200</v>
          </cell>
          <cell r="G609">
            <v>20551018</v>
          </cell>
        </row>
        <row r="610">
          <cell r="B610" t="str">
            <v>بن اسبرسوا(اي كافية)</v>
          </cell>
          <cell r="C610" t="str">
            <v>2- مشروبات</v>
          </cell>
          <cell r="D610" t="str">
            <v>مشروبات ساخنة</v>
          </cell>
          <cell r="E610" t="str">
            <v>كيلو</v>
          </cell>
          <cell r="F610">
            <v>135</v>
          </cell>
          <cell r="G610">
            <v>20551022</v>
          </cell>
        </row>
        <row r="611">
          <cell r="B611" t="str">
            <v>بن اسبرسوا(بي كافية)</v>
          </cell>
          <cell r="C611" t="str">
            <v>2- مشروبات</v>
          </cell>
          <cell r="D611" t="str">
            <v>مشروبات ساخنة</v>
          </cell>
          <cell r="E611" t="str">
            <v>كيلو</v>
          </cell>
          <cell r="F611">
            <v>135</v>
          </cell>
          <cell r="G611">
            <v>20551020</v>
          </cell>
        </row>
        <row r="612">
          <cell r="B612" t="str">
            <v>بن اسبرسوا(ترابوس)</v>
          </cell>
          <cell r="C612" t="str">
            <v>2- مشروبات</v>
          </cell>
          <cell r="D612" t="str">
            <v>مشروبات ساخنة</v>
          </cell>
          <cell r="E612" t="str">
            <v>كيلو</v>
          </cell>
          <cell r="F612">
            <v>180</v>
          </cell>
          <cell r="G612">
            <v>20551021</v>
          </cell>
        </row>
        <row r="613">
          <cell r="B613" t="str">
            <v>بن اسبرسوا(روستيرز)</v>
          </cell>
          <cell r="C613" t="str">
            <v>2- مشروبات</v>
          </cell>
          <cell r="D613" t="str">
            <v>مشروبات ساخنة</v>
          </cell>
          <cell r="E613" t="str">
            <v>كيلو</v>
          </cell>
          <cell r="F613">
            <v>55.02</v>
          </cell>
          <cell r="G613">
            <v>90</v>
          </cell>
        </row>
        <row r="614">
          <cell r="B614" t="str">
            <v>بن اسبرسوا(زي كافية)</v>
          </cell>
          <cell r="C614" t="str">
            <v>2- مشروبات</v>
          </cell>
          <cell r="D614" t="str">
            <v>مشروبات ساخنة</v>
          </cell>
          <cell r="E614" t="str">
            <v>كيلو</v>
          </cell>
          <cell r="F614">
            <v>140</v>
          </cell>
          <cell r="G614" t="str">
            <v>20551019</v>
          </cell>
        </row>
        <row r="615">
          <cell r="B615" t="str">
            <v>بن العميد</v>
          </cell>
          <cell r="C615" t="str">
            <v>2- مشروبات</v>
          </cell>
          <cell r="D615" t="str">
            <v>مشروبات ساخنة</v>
          </cell>
          <cell r="E615" t="str">
            <v>كيلو</v>
          </cell>
          <cell r="F615">
            <v>118</v>
          </cell>
          <cell r="G615">
            <v>20551005</v>
          </cell>
        </row>
        <row r="616">
          <cell r="B616" t="str">
            <v>بن إيلى</v>
          </cell>
          <cell r="C616" t="str">
            <v>2- مشروبات</v>
          </cell>
          <cell r="D616" t="str">
            <v>مشروبات ساخنة</v>
          </cell>
          <cell r="E616" t="str">
            <v>كيلو</v>
          </cell>
          <cell r="F616">
            <v>261.45</v>
          </cell>
          <cell r="G616">
            <v>20551004</v>
          </cell>
        </row>
        <row r="617">
          <cell r="B617" t="str">
            <v>بن دى كافية اينشتاين</v>
          </cell>
          <cell r="C617" t="str">
            <v>2- مشروبات</v>
          </cell>
          <cell r="D617" t="str">
            <v>مشروبات ساخنة</v>
          </cell>
          <cell r="E617" t="str">
            <v>كيلو</v>
          </cell>
          <cell r="F617">
            <v>199.5</v>
          </cell>
          <cell r="G617">
            <v>20551012</v>
          </cell>
        </row>
        <row r="618">
          <cell r="B618" t="str">
            <v>بن شاهين سادة</v>
          </cell>
          <cell r="C618" t="str">
            <v>2- مشروبات</v>
          </cell>
          <cell r="D618" t="str">
            <v>مشروبات ساخنة</v>
          </cell>
          <cell r="E618" t="str">
            <v>كيلو</v>
          </cell>
          <cell r="F618">
            <v>72</v>
          </cell>
          <cell r="G618">
            <v>20551006</v>
          </cell>
        </row>
        <row r="619">
          <cell r="B619" t="str">
            <v>بن شاهين محوج</v>
          </cell>
          <cell r="C619" t="str">
            <v>2- مشروبات</v>
          </cell>
          <cell r="D619" t="str">
            <v>مشروبات ساخنة</v>
          </cell>
          <cell r="E619" t="str">
            <v>كيلو</v>
          </cell>
          <cell r="F619">
            <v>84</v>
          </cell>
          <cell r="G619">
            <v>20551007</v>
          </cell>
        </row>
        <row r="620">
          <cell r="B620" t="str">
            <v>بن كمباني اتينس رمادى</v>
          </cell>
          <cell r="C620" t="str">
            <v>2- مشروبات</v>
          </cell>
          <cell r="D620" t="str">
            <v>مشروبات ساخنة</v>
          </cell>
          <cell r="E620" t="str">
            <v>كيلو</v>
          </cell>
          <cell r="F620">
            <v>240</v>
          </cell>
          <cell r="G620">
            <v>20551003</v>
          </cell>
        </row>
        <row r="621">
          <cell r="B621" t="str">
            <v>بن كمباني استرونج احمر</v>
          </cell>
          <cell r="C621" t="str">
            <v>2- مشروبات</v>
          </cell>
          <cell r="D621" t="str">
            <v>مشروبات ساخنة</v>
          </cell>
          <cell r="E621" t="str">
            <v>كيلو</v>
          </cell>
          <cell r="F621">
            <v>240</v>
          </cell>
          <cell r="G621">
            <v>20551001</v>
          </cell>
        </row>
        <row r="622">
          <cell r="B622" t="str">
            <v>بن كمباني ريجولار اخضر</v>
          </cell>
          <cell r="C622" t="str">
            <v>2- مشروبات</v>
          </cell>
          <cell r="D622" t="str">
            <v>مشروبات ساخنة</v>
          </cell>
          <cell r="E622" t="str">
            <v>كيلو</v>
          </cell>
          <cell r="F622">
            <v>252</v>
          </cell>
          <cell r="G622">
            <v>20551002</v>
          </cell>
        </row>
        <row r="623">
          <cell r="B623" t="str">
            <v>بن لافازا</v>
          </cell>
          <cell r="C623" t="str">
            <v>2- مشروبات</v>
          </cell>
          <cell r="D623" t="str">
            <v>مشروبات ساخنة</v>
          </cell>
          <cell r="E623" t="str">
            <v>كيلو</v>
          </cell>
          <cell r="F623">
            <v>160</v>
          </cell>
          <cell r="G623">
            <v>20551010</v>
          </cell>
        </row>
        <row r="624">
          <cell r="B624" t="str">
            <v>تابيوكا</v>
          </cell>
          <cell r="C624" t="str">
            <v>2- مشروبات</v>
          </cell>
          <cell r="D624" t="str">
            <v>مشروبات ساخنة</v>
          </cell>
          <cell r="E624" t="str">
            <v>كيلو</v>
          </cell>
          <cell r="F624">
            <v>124</v>
          </cell>
          <cell r="G624">
            <v>262</v>
          </cell>
        </row>
        <row r="625">
          <cell r="B625" t="str">
            <v>سحلب سحلبينا</v>
          </cell>
          <cell r="C625" t="str">
            <v>2- مشروبات</v>
          </cell>
          <cell r="D625" t="str">
            <v>مشروبات ساخنة</v>
          </cell>
          <cell r="E625" t="str">
            <v>باكو</v>
          </cell>
          <cell r="F625">
            <v>6.5</v>
          </cell>
          <cell r="G625">
            <v>20552018</v>
          </cell>
        </row>
        <row r="626">
          <cell r="B626" t="str">
            <v>شاي ابيض</v>
          </cell>
          <cell r="C626" t="str">
            <v>2- مشروبات</v>
          </cell>
          <cell r="D626" t="str">
            <v>مشروبات ساخنة</v>
          </cell>
          <cell r="E626" t="str">
            <v>علبة</v>
          </cell>
          <cell r="F626">
            <v>49</v>
          </cell>
          <cell r="G626">
            <v>20552013</v>
          </cell>
        </row>
        <row r="627">
          <cell r="B627" t="str">
            <v>شاي اخضر بالليمون</v>
          </cell>
          <cell r="C627" t="str">
            <v>2- مشروبات</v>
          </cell>
          <cell r="D627" t="str">
            <v>مشروبات ساخنة</v>
          </cell>
          <cell r="E627" t="str">
            <v>علبة</v>
          </cell>
          <cell r="F627">
            <v>11.25</v>
          </cell>
          <cell r="G627">
            <v>20552006</v>
          </cell>
        </row>
        <row r="628">
          <cell r="B628" t="str">
            <v>شاي اخضر بالنعناع</v>
          </cell>
          <cell r="C628" t="str">
            <v>2- مشروبات</v>
          </cell>
          <cell r="D628" t="str">
            <v>مشروبات ساخنة</v>
          </cell>
          <cell r="E628" t="str">
            <v>علبة</v>
          </cell>
          <cell r="F628">
            <v>20</v>
          </cell>
          <cell r="G628">
            <v>20552007</v>
          </cell>
        </row>
        <row r="629">
          <cell r="B629" t="str">
            <v>شاي اخضر نقي</v>
          </cell>
          <cell r="C629" t="str">
            <v>2- مشروبات</v>
          </cell>
          <cell r="D629" t="str">
            <v>مشروبات ساخنة</v>
          </cell>
          <cell r="E629" t="str">
            <v>علبة</v>
          </cell>
          <cell r="F629">
            <v>20</v>
          </cell>
          <cell r="G629">
            <v>20552005</v>
          </cell>
        </row>
        <row r="630">
          <cell r="B630" t="str">
            <v>شاي العروسة .250جرام</v>
          </cell>
          <cell r="C630" t="str">
            <v>2- مشروبات</v>
          </cell>
          <cell r="D630" t="str">
            <v>مشروبات ساخنة</v>
          </cell>
          <cell r="E630" t="str">
            <v>باكو</v>
          </cell>
          <cell r="F630">
            <v>7.88</v>
          </cell>
          <cell r="G630">
            <v>20552002</v>
          </cell>
        </row>
        <row r="631">
          <cell r="B631" t="str">
            <v>شاي العروسة 40جرام</v>
          </cell>
          <cell r="C631" t="str">
            <v>2- مشروبات</v>
          </cell>
          <cell r="D631" t="str">
            <v>مشروبات ساخنة</v>
          </cell>
          <cell r="E631" t="str">
            <v>باكو</v>
          </cell>
          <cell r="F631">
            <v>1.3333333333333333</v>
          </cell>
          <cell r="G631">
            <v>20552021</v>
          </cell>
        </row>
        <row r="632">
          <cell r="B632" t="str">
            <v>شاي الكوزى اخضر نعناع25ظرف</v>
          </cell>
          <cell r="C632" t="str">
            <v>2- مشروبات</v>
          </cell>
          <cell r="D632" t="str">
            <v>مشروبات ساخنة</v>
          </cell>
          <cell r="E632" t="str">
            <v>علبة</v>
          </cell>
          <cell r="F632">
            <v>14.5</v>
          </cell>
          <cell r="G632">
            <v>20552025</v>
          </cell>
        </row>
        <row r="633">
          <cell r="B633" t="str">
            <v>شاي الكوزى اخضرنقى100ظرف</v>
          </cell>
          <cell r="C633" t="str">
            <v>2- مشروبات</v>
          </cell>
          <cell r="D633" t="str">
            <v>مشروبات ساخنة</v>
          </cell>
          <cell r="E633" t="str">
            <v>علبة</v>
          </cell>
          <cell r="F633">
            <v>20</v>
          </cell>
          <cell r="G633">
            <v>20552024</v>
          </cell>
        </row>
        <row r="634">
          <cell r="B634" t="str">
            <v>شاي الكوزى اسود100ظرف بريك فاست</v>
          </cell>
          <cell r="C634" t="str">
            <v>2- مشروبات</v>
          </cell>
          <cell r="D634" t="str">
            <v>مشروبات ساخنة</v>
          </cell>
          <cell r="E634" t="str">
            <v>علبة</v>
          </cell>
          <cell r="F634">
            <v>20</v>
          </cell>
          <cell r="G634">
            <v>20552023</v>
          </cell>
        </row>
        <row r="635">
          <cell r="B635" t="str">
            <v>شاي الكوزى ايرل جراي 25 ظرف</v>
          </cell>
          <cell r="C635" t="str">
            <v>2- مشروبات</v>
          </cell>
          <cell r="D635" t="str">
            <v>مشروبات ساخنة</v>
          </cell>
          <cell r="E635" t="str">
            <v>علبة</v>
          </cell>
          <cell r="F635">
            <v>14.5</v>
          </cell>
          <cell r="G635">
            <v>20552026</v>
          </cell>
        </row>
        <row r="636">
          <cell r="B636" t="str">
            <v>شاي الكوزى خوخ25ظرف</v>
          </cell>
          <cell r="C636" t="str">
            <v>2- مشروبات</v>
          </cell>
          <cell r="D636" t="str">
            <v>مشروبات ساخنة</v>
          </cell>
          <cell r="E636" t="str">
            <v>علبة</v>
          </cell>
          <cell r="F636">
            <v>14.5</v>
          </cell>
          <cell r="G636">
            <v>20552027</v>
          </cell>
        </row>
        <row r="637">
          <cell r="B637" t="str">
            <v>شاي اوراق الربيع</v>
          </cell>
          <cell r="C637" t="str">
            <v>2- مشروبات</v>
          </cell>
          <cell r="D637" t="str">
            <v>مشروبات ساخنة</v>
          </cell>
          <cell r="E637" t="str">
            <v>علبة</v>
          </cell>
          <cell r="F637">
            <v>40</v>
          </cell>
          <cell r="G637">
            <v>265</v>
          </cell>
        </row>
        <row r="638">
          <cell r="B638" t="str">
            <v>شاي ايرل جراي (50 فتلة )</v>
          </cell>
          <cell r="C638" t="str">
            <v>2- مشروبات</v>
          </cell>
          <cell r="D638" t="str">
            <v>مشروبات ساخنة</v>
          </cell>
          <cell r="E638" t="str">
            <v>علبة</v>
          </cell>
          <cell r="F638">
            <v>25.5</v>
          </cell>
          <cell r="G638">
            <v>20552001</v>
          </cell>
        </row>
        <row r="639">
          <cell r="B639" t="str">
            <v>شاي ايرل جراي 25 فتلة</v>
          </cell>
          <cell r="C639" t="str">
            <v>2- مشروبات</v>
          </cell>
          <cell r="D639" t="str">
            <v>مشروبات ساخنة</v>
          </cell>
          <cell r="E639" t="str">
            <v>علبة</v>
          </cell>
          <cell r="F639">
            <v>15</v>
          </cell>
          <cell r="G639">
            <v>20552010</v>
          </cell>
        </row>
        <row r="640">
          <cell r="B640" t="str">
            <v>شاي بالليمون</v>
          </cell>
          <cell r="C640" t="str">
            <v>2- مشروبات</v>
          </cell>
          <cell r="D640" t="str">
            <v>مشروبات ساخنة</v>
          </cell>
          <cell r="E640" t="str">
            <v>علبة</v>
          </cell>
          <cell r="F640">
            <v>15</v>
          </cell>
          <cell r="G640">
            <v>20552012</v>
          </cell>
        </row>
        <row r="641">
          <cell r="B641" t="str">
            <v>شاي بالياسمين</v>
          </cell>
          <cell r="C641" t="str">
            <v>2- مشروبات</v>
          </cell>
          <cell r="D641" t="str">
            <v>مشروبات ساخنة</v>
          </cell>
          <cell r="E641" t="str">
            <v>علبة</v>
          </cell>
          <cell r="F641">
            <v>15</v>
          </cell>
          <cell r="G641">
            <v>20552011</v>
          </cell>
        </row>
        <row r="642">
          <cell r="B642" t="str">
            <v>شاي بريكفست 25باكيت</v>
          </cell>
          <cell r="C642" t="str">
            <v>2- مشروبات</v>
          </cell>
          <cell r="D642" t="str">
            <v>مشروبات ساخنة</v>
          </cell>
          <cell r="E642" t="str">
            <v>علبة</v>
          </cell>
          <cell r="F642">
            <v>20</v>
          </cell>
          <cell r="G642">
            <v>20552008</v>
          </cell>
        </row>
        <row r="643">
          <cell r="B643" t="str">
            <v>شاي بريكفست 50باكيت</v>
          </cell>
          <cell r="C643" t="str">
            <v>2- مشروبات</v>
          </cell>
          <cell r="D643" t="str">
            <v>مشروبات ساخنة</v>
          </cell>
          <cell r="E643" t="str">
            <v>علبة</v>
          </cell>
          <cell r="F643">
            <v>23</v>
          </cell>
          <cell r="G643">
            <v>20552009</v>
          </cell>
        </row>
        <row r="644">
          <cell r="B644" t="str">
            <v>شاي ليبتون</v>
          </cell>
          <cell r="C644" t="str">
            <v>2- مشروبات</v>
          </cell>
          <cell r="D644" t="str">
            <v>مشروبات ساخنة</v>
          </cell>
          <cell r="E644" t="str">
            <v>علبة</v>
          </cell>
          <cell r="F644">
            <v>15</v>
          </cell>
          <cell r="G644">
            <v>20552003</v>
          </cell>
        </row>
        <row r="645">
          <cell r="B645" t="str">
            <v>شاي ليبتون اخضر</v>
          </cell>
          <cell r="C645" t="str">
            <v>2- مشروبات</v>
          </cell>
          <cell r="D645" t="str">
            <v>مشروبات ساخنة</v>
          </cell>
          <cell r="E645" t="str">
            <v>علبة</v>
          </cell>
          <cell r="F645">
            <v>21.5</v>
          </cell>
          <cell r="G645">
            <v>20552004</v>
          </cell>
        </row>
        <row r="646">
          <cell r="B646" t="str">
            <v>كركديه 12 فتلة</v>
          </cell>
          <cell r="C646" t="str">
            <v>2- مشروبات</v>
          </cell>
          <cell r="D646" t="str">
            <v>مشروبات ساخنة</v>
          </cell>
          <cell r="E646" t="str">
            <v>علبة</v>
          </cell>
          <cell r="F646">
            <v>3.42</v>
          </cell>
          <cell r="G646">
            <v>20552017</v>
          </cell>
        </row>
        <row r="647">
          <cell r="B647" t="str">
            <v>كركديه 20 فتلة</v>
          </cell>
          <cell r="C647" t="str">
            <v>2- مشروبات</v>
          </cell>
          <cell r="D647" t="str">
            <v>مشروبات ساخنة</v>
          </cell>
          <cell r="E647" t="str">
            <v>علبة</v>
          </cell>
          <cell r="F647">
            <v>5</v>
          </cell>
          <cell r="G647">
            <v>20552028</v>
          </cell>
        </row>
        <row r="648">
          <cell r="B648" t="str">
            <v>كركديه 50 فتلة</v>
          </cell>
          <cell r="C648" t="str">
            <v>2- مشروبات</v>
          </cell>
          <cell r="D648" t="str">
            <v>مشروبات ساخنة</v>
          </cell>
          <cell r="E648" t="str">
            <v>علبة</v>
          </cell>
          <cell r="F648">
            <v>12</v>
          </cell>
          <cell r="G648">
            <v>92</v>
          </cell>
        </row>
        <row r="649">
          <cell r="B649" t="str">
            <v>نسكافية 2*1</v>
          </cell>
          <cell r="C649" t="str">
            <v>2- مشروبات</v>
          </cell>
          <cell r="D649" t="str">
            <v>مشروبات ساخنة</v>
          </cell>
          <cell r="E649" t="str">
            <v>علبة</v>
          </cell>
          <cell r="F649">
            <v>13</v>
          </cell>
          <cell r="G649">
            <v>93</v>
          </cell>
        </row>
        <row r="650">
          <cell r="B650" t="str">
            <v>نسكافية 3*1</v>
          </cell>
          <cell r="C650" t="str">
            <v>2- مشروبات</v>
          </cell>
          <cell r="D650" t="str">
            <v>مشروبات ساخنة</v>
          </cell>
          <cell r="E650" t="str">
            <v>علبة</v>
          </cell>
          <cell r="F650">
            <v>13</v>
          </cell>
          <cell r="G650">
            <v>94</v>
          </cell>
        </row>
        <row r="651">
          <cell r="B651" t="str">
            <v>نسكافيه برطمان</v>
          </cell>
          <cell r="C651" t="str">
            <v>2- مشروبات</v>
          </cell>
          <cell r="D651" t="str">
            <v>مشروبات ساخنة</v>
          </cell>
          <cell r="E651" t="str">
            <v>علبة</v>
          </cell>
          <cell r="F651">
            <v>40</v>
          </cell>
          <cell r="G651">
            <v>20553002</v>
          </cell>
        </row>
        <row r="652">
          <cell r="B652" t="str">
            <v>نسكافيه علبة</v>
          </cell>
          <cell r="C652" t="str">
            <v>2- مشروبات</v>
          </cell>
          <cell r="D652" t="str">
            <v>مشروبات ساخنة</v>
          </cell>
          <cell r="E652" t="str">
            <v>علبة</v>
          </cell>
          <cell r="F652">
            <v>10.5</v>
          </cell>
          <cell r="G652">
            <v>20553001</v>
          </cell>
        </row>
        <row r="653">
          <cell r="B653" t="str">
            <v>نسكويك</v>
          </cell>
          <cell r="C653" t="str">
            <v>2- مشروبات</v>
          </cell>
          <cell r="D653" t="str">
            <v>مشروبات ساخنة</v>
          </cell>
          <cell r="E653" t="str">
            <v>علبة</v>
          </cell>
          <cell r="F653">
            <v>15</v>
          </cell>
          <cell r="G653">
            <v>20553003</v>
          </cell>
        </row>
        <row r="654">
          <cell r="B654" t="str">
            <v>نعناع باكت 12 فتلة</v>
          </cell>
          <cell r="C654" t="str">
            <v>2- مشروبات</v>
          </cell>
          <cell r="D654" t="str">
            <v>مشروبات ساخنة</v>
          </cell>
          <cell r="E654" t="str">
            <v>علبة</v>
          </cell>
          <cell r="F654">
            <v>3.42</v>
          </cell>
          <cell r="G654">
            <v>20552016</v>
          </cell>
        </row>
        <row r="655">
          <cell r="B655" t="str">
            <v>نعناع باكت 20 فتلة</v>
          </cell>
          <cell r="C655" t="str">
            <v>2- مشروبات</v>
          </cell>
          <cell r="D655" t="str">
            <v>مشروبات ساخنة</v>
          </cell>
          <cell r="E655" t="str">
            <v>علبة</v>
          </cell>
          <cell r="F655">
            <v>5</v>
          </cell>
          <cell r="G655">
            <v>20552020</v>
          </cell>
        </row>
        <row r="656">
          <cell r="B656" t="str">
            <v>نعناع باكت 50 فتلة</v>
          </cell>
          <cell r="C656" t="str">
            <v>2- مشروبات</v>
          </cell>
          <cell r="D656" t="str">
            <v>مشروبات ساخنة</v>
          </cell>
          <cell r="E656" t="str">
            <v>علبة</v>
          </cell>
          <cell r="F656">
            <v>12</v>
          </cell>
          <cell r="G656">
            <v>95</v>
          </cell>
        </row>
        <row r="657">
          <cell r="B657" t="str">
            <v>ينسون باكت 12 فتلة</v>
          </cell>
          <cell r="C657" t="str">
            <v>2- مشروبات</v>
          </cell>
          <cell r="D657" t="str">
            <v>مشروبات ساخنة</v>
          </cell>
          <cell r="E657" t="str">
            <v>علبة</v>
          </cell>
          <cell r="F657">
            <v>3.42</v>
          </cell>
          <cell r="G657">
            <v>20552022</v>
          </cell>
        </row>
        <row r="658">
          <cell r="B658" t="str">
            <v>ينسون باكت 20 فتلة</v>
          </cell>
          <cell r="C658" t="str">
            <v>2- مشروبات</v>
          </cell>
          <cell r="D658" t="str">
            <v>مشروبات ساخنة</v>
          </cell>
          <cell r="E658" t="str">
            <v>علبة</v>
          </cell>
          <cell r="F658">
            <v>6.45</v>
          </cell>
          <cell r="G658">
            <v>20552014</v>
          </cell>
        </row>
        <row r="659">
          <cell r="B659" t="str">
            <v>ينسون باكت 50 فتلة</v>
          </cell>
          <cell r="C659" t="str">
            <v>2- مشروبات</v>
          </cell>
          <cell r="D659" t="str">
            <v>مشروبات ساخنة</v>
          </cell>
          <cell r="E659" t="str">
            <v>علبة</v>
          </cell>
          <cell r="F659">
            <v>12</v>
          </cell>
          <cell r="G659">
            <v>20552019</v>
          </cell>
        </row>
        <row r="660">
          <cell r="B660" t="str">
            <v>مشتريات مشروبات متنوعة</v>
          </cell>
          <cell r="C660" t="str">
            <v>2- مشروبات</v>
          </cell>
          <cell r="D660" t="str">
            <v>مشروبات متنوعة</v>
          </cell>
          <cell r="E660" t="str">
            <v>قيمة</v>
          </cell>
          <cell r="F660">
            <v>1</v>
          </cell>
          <cell r="G660">
            <v>96</v>
          </cell>
        </row>
        <row r="661">
          <cell r="B661" t="str">
            <v>بندق</v>
          </cell>
          <cell r="C661" t="str">
            <v>2- مشروبات</v>
          </cell>
          <cell r="D661" t="str">
            <v>مكسرات</v>
          </cell>
          <cell r="E661" t="str">
            <v>كيلو</v>
          </cell>
          <cell r="F661">
            <v>150</v>
          </cell>
          <cell r="G661">
            <v>10559001</v>
          </cell>
        </row>
        <row r="662">
          <cell r="B662" t="str">
            <v>جوز هند</v>
          </cell>
          <cell r="C662" t="str">
            <v>2- مشروبات</v>
          </cell>
          <cell r="D662" t="str">
            <v>مكسرات</v>
          </cell>
          <cell r="E662" t="str">
            <v>كيلو</v>
          </cell>
          <cell r="F662">
            <v>32</v>
          </cell>
          <cell r="G662">
            <v>10559003</v>
          </cell>
        </row>
        <row r="663">
          <cell r="B663" t="str">
            <v>زبيب</v>
          </cell>
          <cell r="C663" t="str">
            <v>2- مشروبات</v>
          </cell>
          <cell r="D663" t="str">
            <v>مكسرات</v>
          </cell>
          <cell r="E663" t="str">
            <v>كيلو</v>
          </cell>
          <cell r="F663">
            <v>28</v>
          </cell>
          <cell r="G663">
            <v>10559004</v>
          </cell>
        </row>
        <row r="664">
          <cell r="B664" t="str">
            <v>سوداني</v>
          </cell>
          <cell r="C664" t="str">
            <v>2- مشروبات</v>
          </cell>
          <cell r="D664" t="str">
            <v>مكسرات</v>
          </cell>
          <cell r="E664" t="str">
            <v>كيلو</v>
          </cell>
          <cell r="F664">
            <v>24</v>
          </cell>
          <cell r="G664">
            <v>10559006</v>
          </cell>
        </row>
        <row r="665">
          <cell r="B665" t="str">
            <v>عين جمل مقشر</v>
          </cell>
          <cell r="C665" t="str">
            <v>2- مشروبات</v>
          </cell>
          <cell r="D665" t="str">
            <v>مكسرات</v>
          </cell>
          <cell r="E665" t="str">
            <v>كيلو</v>
          </cell>
          <cell r="F665">
            <v>116</v>
          </cell>
          <cell r="G665">
            <v>10559008</v>
          </cell>
        </row>
        <row r="666">
          <cell r="B666" t="str">
            <v>فستق</v>
          </cell>
          <cell r="C666" t="str">
            <v>2- مشروبات</v>
          </cell>
          <cell r="D666" t="str">
            <v>مكسرات</v>
          </cell>
          <cell r="E666" t="str">
            <v>كيلو</v>
          </cell>
          <cell r="F666">
            <v>190</v>
          </cell>
          <cell r="G666">
            <v>10559005</v>
          </cell>
        </row>
        <row r="667">
          <cell r="B667" t="str">
            <v>كاجو ابيض</v>
          </cell>
          <cell r="C667" t="str">
            <v>2- مشروبات</v>
          </cell>
          <cell r="D667" t="str">
            <v>مكسرات</v>
          </cell>
          <cell r="E667" t="str">
            <v>كيلو</v>
          </cell>
          <cell r="F667">
            <v>20.010000000000002</v>
          </cell>
          <cell r="G667">
            <v>10559007</v>
          </cell>
        </row>
        <row r="668">
          <cell r="B668" t="str">
            <v>لوز</v>
          </cell>
          <cell r="C668" t="str">
            <v>2- مشروبات</v>
          </cell>
          <cell r="D668" t="str">
            <v>مكسرات</v>
          </cell>
          <cell r="E668" t="str">
            <v>كيلو</v>
          </cell>
          <cell r="F668">
            <v>115</v>
          </cell>
          <cell r="G668">
            <v>10559002</v>
          </cell>
        </row>
        <row r="669">
          <cell r="B669" t="str">
            <v>امستيل كانز</v>
          </cell>
          <cell r="C669" t="str">
            <v>2- مشروبات</v>
          </cell>
          <cell r="D669" t="str">
            <v>مياه غازية</v>
          </cell>
          <cell r="E669" t="str">
            <v>كانز</v>
          </cell>
          <cell r="F669">
            <v>3.38</v>
          </cell>
          <cell r="G669">
            <v>20227006</v>
          </cell>
        </row>
        <row r="670">
          <cell r="B670" t="str">
            <v>ايس تي كانز</v>
          </cell>
          <cell r="C670" t="str">
            <v>2- مشروبات</v>
          </cell>
          <cell r="D670" t="str">
            <v>مياه غازية</v>
          </cell>
          <cell r="E670" t="str">
            <v>كانز</v>
          </cell>
          <cell r="F670">
            <v>4.38</v>
          </cell>
          <cell r="G670">
            <v>20227005</v>
          </cell>
        </row>
        <row r="671">
          <cell r="B671" t="str">
            <v>باور وات</v>
          </cell>
          <cell r="C671" t="str">
            <v>2- مشروبات</v>
          </cell>
          <cell r="D671" t="str">
            <v>مياه غازية</v>
          </cell>
          <cell r="E671" t="str">
            <v>كانز</v>
          </cell>
          <cell r="F671">
            <v>7.708333333333333</v>
          </cell>
          <cell r="G671">
            <v>97</v>
          </cell>
        </row>
        <row r="672">
          <cell r="B672" t="str">
            <v>بريل كانز</v>
          </cell>
          <cell r="C672" t="str">
            <v>2- مشروبات</v>
          </cell>
          <cell r="D672" t="str">
            <v>مياه غازية</v>
          </cell>
          <cell r="E672" t="str">
            <v>كانز</v>
          </cell>
          <cell r="F672">
            <v>2.9166666666666665</v>
          </cell>
          <cell r="G672">
            <v>20227004</v>
          </cell>
        </row>
        <row r="673">
          <cell r="B673" t="str">
            <v>بور هورس</v>
          </cell>
          <cell r="C673" t="str">
            <v>2- مشروبات</v>
          </cell>
          <cell r="D673" t="str">
            <v>مياه غازية</v>
          </cell>
          <cell r="E673" t="str">
            <v>كانز</v>
          </cell>
          <cell r="F673">
            <v>12</v>
          </cell>
          <cell r="G673">
            <v>20227001</v>
          </cell>
        </row>
        <row r="674">
          <cell r="B674" t="str">
            <v>بيبسى دايت</v>
          </cell>
          <cell r="C674" t="str">
            <v>2- مشروبات</v>
          </cell>
          <cell r="D674" t="str">
            <v>مياه غازية</v>
          </cell>
          <cell r="E674" t="str">
            <v>كانز</v>
          </cell>
          <cell r="F674">
            <v>2.9583333333333335</v>
          </cell>
          <cell r="G674">
            <v>20221002</v>
          </cell>
        </row>
        <row r="675">
          <cell r="B675" t="str">
            <v>بيبسى عادى</v>
          </cell>
          <cell r="C675" t="str">
            <v>2- مشروبات</v>
          </cell>
          <cell r="D675" t="str">
            <v>مياه غازية</v>
          </cell>
          <cell r="E675" t="str">
            <v>كانز</v>
          </cell>
          <cell r="F675">
            <v>2.5625</v>
          </cell>
          <cell r="G675">
            <v>20221001</v>
          </cell>
        </row>
        <row r="676">
          <cell r="B676" t="str">
            <v>تروبيكان</v>
          </cell>
          <cell r="C676" t="str">
            <v>2- مشروبات</v>
          </cell>
          <cell r="D676" t="str">
            <v>مياه غازية</v>
          </cell>
          <cell r="E676" t="str">
            <v>زجاجة</v>
          </cell>
          <cell r="F676">
            <v>2.6</v>
          </cell>
          <cell r="G676">
            <v>98</v>
          </cell>
        </row>
        <row r="677">
          <cell r="B677" t="str">
            <v xml:space="preserve">جالون مياه </v>
          </cell>
          <cell r="C677" t="str">
            <v>2- مشروبات</v>
          </cell>
          <cell r="D677" t="str">
            <v>مياه غازية</v>
          </cell>
          <cell r="E677" t="str">
            <v>جالون</v>
          </cell>
          <cell r="F677">
            <v>26</v>
          </cell>
          <cell r="G677">
            <v>99</v>
          </cell>
        </row>
        <row r="678">
          <cell r="B678" t="str">
            <v>ريد بول</v>
          </cell>
          <cell r="C678" t="str">
            <v>2- مشروبات</v>
          </cell>
          <cell r="D678" t="str">
            <v>مياه غازية</v>
          </cell>
          <cell r="E678" t="str">
            <v>كانز</v>
          </cell>
          <cell r="F678">
            <v>10.833349999999999</v>
          </cell>
          <cell r="G678">
            <v>20227003</v>
          </cell>
        </row>
        <row r="679">
          <cell r="B679" t="str">
            <v>سبرايت</v>
          </cell>
          <cell r="C679" t="str">
            <v>2- مشروبات</v>
          </cell>
          <cell r="D679" t="str">
            <v>مياه غازية</v>
          </cell>
          <cell r="E679" t="str">
            <v>كانز</v>
          </cell>
          <cell r="F679">
            <v>2.5499999999999998</v>
          </cell>
          <cell r="G679">
            <v>20222004</v>
          </cell>
        </row>
        <row r="680">
          <cell r="B680" t="str">
            <v>سبرايت زيرو</v>
          </cell>
          <cell r="C680" t="str">
            <v>2- مشروبات</v>
          </cell>
          <cell r="D680" t="str">
            <v>مياه غازية</v>
          </cell>
          <cell r="E680" t="str">
            <v>كانز</v>
          </cell>
          <cell r="F680">
            <v>2.5499999999999998</v>
          </cell>
          <cell r="G680">
            <v>20222005</v>
          </cell>
        </row>
        <row r="681">
          <cell r="B681" t="str">
            <v>سفن دايت</v>
          </cell>
          <cell r="C681" t="str">
            <v>2- مشروبات</v>
          </cell>
          <cell r="D681" t="str">
            <v>مياه غازية</v>
          </cell>
          <cell r="E681" t="str">
            <v>كانز</v>
          </cell>
          <cell r="F681">
            <v>2.9583333333333335</v>
          </cell>
          <cell r="G681">
            <v>20221004</v>
          </cell>
        </row>
        <row r="682">
          <cell r="B682" t="str">
            <v>سفن عادى</v>
          </cell>
          <cell r="C682" t="str">
            <v>2- مشروبات</v>
          </cell>
          <cell r="D682" t="str">
            <v>مياه غازية</v>
          </cell>
          <cell r="E682" t="str">
            <v>كانز</v>
          </cell>
          <cell r="F682">
            <v>2.5625</v>
          </cell>
          <cell r="G682">
            <v>20221003</v>
          </cell>
        </row>
        <row r="683">
          <cell r="B683" t="str">
            <v>سوفت درنك</v>
          </cell>
          <cell r="C683" t="str">
            <v>2- مشروبات</v>
          </cell>
          <cell r="D683" t="str">
            <v>مياه غازية</v>
          </cell>
          <cell r="E683" t="str">
            <v>كانز</v>
          </cell>
          <cell r="F683">
            <v>2.5499999999999998</v>
          </cell>
          <cell r="G683">
            <v>100</v>
          </cell>
        </row>
        <row r="684">
          <cell r="B684" t="str">
            <v>شويبس جولد اناناس كانز</v>
          </cell>
          <cell r="C684" t="str">
            <v>2- مشروبات</v>
          </cell>
          <cell r="D684" t="str">
            <v>مياه غازية</v>
          </cell>
          <cell r="E684" t="str">
            <v>كانز</v>
          </cell>
          <cell r="F684">
            <v>2.57</v>
          </cell>
          <cell r="G684">
            <v>20223002</v>
          </cell>
        </row>
        <row r="685">
          <cell r="B685" t="str">
            <v>شويبس جولد تروبيكال</v>
          </cell>
          <cell r="C685" t="str">
            <v>2- مشروبات</v>
          </cell>
          <cell r="D685" t="str">
            <v>مياه غازية</v>
          </cell>
          <cell r="E685" t="str">
            <v>كانز</v>
          </cell>
          <cell r="F685">
            <v>2.5499999999999998</v>
          </cell>
          <cell r="G685">
            <v>101</v>
          </cell>
        </row>
        <row r="686">
          <cell r="B686" t="str">
            <v>شويبس جولد تفاح كانز</v>
          </cell>
          <cell r="C686" t="str">
            <v>2- مشروبات</v>
          </cell>
          <cell r="D686" t="str">
            <v>مياه غازية</v>
          </cell>
          <cell r="E686" t="str">
            <v>كانز</v>
          </cell>
          <cell r="F686">
            <v>2.5499999999999998</v>
          </cell>
          <cell r="G686">
            <v>20223001</v>
          </cell>
        </row>
        <row r="687">
          <cell r="B687" t="str">
            <v>شويبس جولد خوخ كانز</v>
          </cell>
          <cell r="C687" t="str">
            <v>2- مشروبات</v>
          </cell>
          <cell r="D687" t="str">
            <v>مياه غازية</v>
          </cell>
          <cell r="E687" t="str">
            <v>كانز</v>
          </cell>
          <cell r="F687">
            <v>2.57</v>
          </cell>
          <cell r="G687">
            <v>20223004</v>
          </cell>
        </row>
        <row r="688">
          <cell r="B688" t="str">
            <v>شويبس جولد يوسفى كانز</v>
          </cell>
          <cell r="C688" t="str">
            <v>2- مشروبات</v>
          </cell>
          <cell r="D688" t="str">
            <v>مياه غازية</v>
          </cell>
          <cell r="E688" t="str">
            <v>كانز</v>
          </cell>
          <cell r="F688">
            <v>2.5499999999999998</v>
          </cell>
          <cell r="G688">
            <v>20223003</v>
          </cell>
        </row>
        <row r="689">
          <cell r="B689" t="str">
            <v xml:space="preserve">صودا </v>
          </cell>
          <cell r="C689" t="str">
            <v>2- مشروبات</v>
          </cell>
          <cell r="D689" t="str">
            <v>مياه غازية</v>
          </cell>
          <cell r="E689" t="str">
            <v>كانز</v>
          </cell>
          <cell r="F689">
            <v>6</v>
          </cell>
          <cell r="G689">
            <v>102</v>
          </cell>
        </row>
        <row r="690">
          <cell r="B690" t="str">
            <v>فانتا برتقال</v>
          </cell>
          <cell r="C690" t="str">
            <v>2- مشروبات</v>
          </cell>
          <cell r="D690" t="str">
            <v>مياه غازية</v>
          </cell>
          <cell r="E690" t="str">
            <v>كانز</v>
          </cell>
          <cell r="F690">
            <v>2.5499999999999998</v>
          </cell>
          <cell r="G690">
            <v>20222006</v>
          </cell>
        </row>
        <row r="691">
          <cell r="B691" t="str">
            <v>فانتا تفاح اخضر</v>
          </cell>
          <cell r="C691" t="str">
            <v>2- مشروبات</v>
          </cell>
          <cell r="D691" t="str">
            <v>مياه غازية</v>
          </cell>
          <cell r="E691" t="str">
            <v>زجاجة</v>
          </cell>
          <cell r="F691">
            <v>2.5499999999999998</v>
          </cell>
          <cell r="G691">
            <v>20222007</v>
          </cell>
        </row>
        <row r="692">
          <cell r="B692" t="str">
            <v>فريز اناناس</v>
          </cell>
          <cell r="C692" t="str">
            <v>2- مشروبات</v>
          </cell>
          <cell r="D692" t="str">
            <v>مياه غازية</v>
          </cell>
          <cell r="E692" t="str">
            <v>زجاجة</v>
          </cell>
          <cell r="F692">
            <v>6.2747000000000002</v>
          </cell>
          <cell r="G692">
            <v>20225003</v>
          </cell>
        </row>
        <row r="693">
          <cell r="B693" t="str">
            <v>فريز بلو هاواى</v>
          </cell>
          <cell r="C693" t="str">
            <v>2- مشروبات</v>
          </cell>
          <cell r="D693" t="str">
            <v>مياه غازية</v>
          </cell>
          <cell r="E693" t="str">
            <v>زجاجة</v>
          </cell>
          <cell r="F693">
            <v>6.2747000000000002</v>
          </cell>
          <cell r="G693">
            <v>20225001</v>
          </cell>
        </row>
        <row r="694">
          <cell r="B694" t="str">
            <v>فريز تفاح</v>
          </cell>
          <cell r="C694" t="str">
            <v>2- مشروبات</v>
          </cell>
          <cell r="D694" t="str">
            <v>مياه غازية</v>
          </cell>
          <cell r="E694" t="str">
            <v>زجاجة</v>
          </cell>
          <cell r="F694">
            <v>6.2747000000000002</v>
          </cell>
          <cell r="G694">
            <v>20225006</v>
          </cell>
        </row>
        <row r="695">
          <cell r="B695" t="str">
            <v>فريز خوخ</v>
          </cell>
          <cell r="C695" t="str">
            <v>2- مشروبات</v>
          </cell>
          <cell r="D695" t="str">
            <v>مياه غازية</v>
          </cell>
          <cell r="E695" t="str">
            <v>زجاجة</v>
          </cell>
          <cell r="F695">
            <v>6.2747000000000002</v>
          </cell>
          <cell r="G695">
            <v>20225002</v>
          </cell>
        </row>
        <row r="696">
          <cell r="B696" t="str">
            <v>فريز رومان</v>
          </cell>
          <cell r="C696" t="str">
            <v>2- مشروبات</v>
          </cell>
          <cell r="D696" t="str">
            <v>مياه غازية</v>
          </cell>
          <cell r="E696" t="str">
            <v>زجاجة</v>
          </cell>
          <cell r="F696">
            <v>6.2747000000000002</v>
          </cell>
          <cell r="G696">
            <v>20225007</v>
          </cell>
        </row>
        <row r="697">
          <cell r="B697" t="str">
            <v>فريز فراولة</v>
          </cell>
          <cell r="C697" t="str">
            <v>2- مشروبات</v>
          </cell>
          <cell r="D697" t="str">
            <v>مياه غازية</v>
          </cell>
          <cell r="E697" t="str">
            <v>زجاجة</v>
          </cell>
          <cell r="F697">
            <v>6.2747000000000002</v>
          </cell>
          <cell r="G697">
            <v>20225004</v>
          </cell>
        </row>
        <row r="698">
          <cell r="B698" t="str">
            <v>فريز كيوى</v>
          </cell>
          <cell r="C698" t="str">
            <v>2- مشروبات</v>
          </cell>
          <cell r="D698" t="str">
            <v>مياه غازية</v>
          </cell>
          <cell r="E698" t="str">
            <v>زجاجة</v>
          </cell>
          <cell r="F698">
            <v>6.2747000000000002</v>
          </cell>
          <cell r="G698">
            <v>20225005</v>
          </cell>
        </row>
        <row r="699">
          <cell r="B699" t="str">
            <v>فيروز اناناس</v>
          </cell>
          <cell r="C699" t="str">
            <v>2- مشروبات</v>
          </cell>
          <cell r="D699" t="str">
            <v>مياه غازية</v>
          </cell>
          <cell r="E699" t="str">
            <v>زجاجة</v>
          </cell>
          <cell r="F699">
            <v>2.72</v>
          </cell>
          <cell r="G699">
            <v>20226002</v>
          </cell>
        </row>
        <row r="700">
          <cell r="B700" t="str">
            <v>فيروز تفاح</v>
          </cell>
          <cell r="C700" t="str">
            <v>2- مشروبات</v>
          </cell>
          <cell r="D700" t="str">
            <v>مياه غازية</v>
          </cell>
          <cell r="E700" t="str">
            <v>زجاجة</v>
          </cell>
          <cell r="F700">
            <v>2.72</v>
          </cell>
          <cell r="G700">
            <v>20226001</v>
          </cell>
        </row>
        <row r="701">
          <cell r="B701" t="str">
            <v>فيروز كوكتيل</v>
          </cell>
          <cell r="C701" t="str">
            <v>2- مشروبات</v>
          </cell>
          <cell r="D701" t="str">
            <v>مياه غازية</v>
          </cell>
          <cell r="E701" t="str">
            <v>زجاجة</v>
          </cell>
          <cell r="F701">
            <v>2.72</v>
          </cell>
          <cell r="G701">
            <v>20226003</v>
          </cell>
        </row>
        <row r="702">
          <cell r="B702" t="str">
            <v>كلوستار</v>
          </cell>
          <cell r="C702" t="str">
            <v>2- مشروبات</v>
          </cell>
          <cell r="D702" t="str">
            <v>مياه غازية</v>
          </cell>
          <cell r="E702" t="str">
            <v>زجاجة</v>
          </cell>
          <cell r="F702">
            <v>7</v>
          </cell>
          <cell r="G702">
            <v>20227002</v>
          </cell>
        </row>
        <row r="703">
          <cell r="B703" t="str">
            <v>كولا دايت</v>
          </cell>
          <cell r="C703" t="str">
            <v>2- مشروبات</v>
          </cell>
          <cell r="D703" t="str">
            <v>مياه غازية</v>
          </cell>
          <cell r="E703" t="str">
            <v>كانز</v>
          </cell>
          <cell r="F703">
            <v>2.5499999999999998</v>
          </cell>
          <cell r="G703">
            <v>20222003</v>
          </cell>
        </row>
        <row r="704">
          <cell r="B704" t="str">
            <v>كولا زيرو</v>
          </cell>
          <cell r="C704" t="str">
            <v>2- مشروبات</v>
          </cell>
          <cell r="D704" t="str">
            <v>مياه غازية</v>
          </cell>
          <cell r="E704" t="str">
            <v>كانز</v>
          </cell>
          <cell r="F704">
            <v>2.5499999999999998</v>
          </cell>
          <cell r="G704">
            <v>20222002</v>
          </cell>
        </row>
        <row r="705">
          <cell r="B705" t="str">
            <v>كولا عادى</v>
          </cell>
          <cell r="C705" t="str">
            <v>2- مشروبات</v>
          </cell>
          <cell r="D705" t="str">
            <v>مياه غازية</v>
          </cell>
          <cell r="E705" t="str">
            <v>كانز</v>
          </cell>
          <cell r="F705">
            <v>2.5499999999999998</v>
          </cell>
          <cell r="G705">
            <v>20222001</v>
          </cell>
        </row>
        <row r="706">
          <cell r="B706" t="str">
            <v>كولا فوركيدز</v>
          </cell>
          <cell r="C706" t="str">
            <v>2- مشروبات</v>
          </cell>
          <cell r="D706" t="str">
            <v>مياه غازية</v>
          </cell>
          <cell r="E706" t="str">
            <v>كانز</v>
          </cell>
          <cell r="F706">
            <v>4.5</v>
          </cell>
          <cell r="G706">
            <v>20222008</v>
          </cell>
        </row>
        <row r="707">
          <cell r="B707" t="str">
            <v>مشروب الطاقة لمبرجيني</v>
          </cell>
          <cell r="C707" t="str">
            <v>2- مشروبات</v>
          </cell>
          <cell r="D707" t="str">
            <v>مياه غازية</v>
          </cell>
          <cell r="E707" t="str">
            <v>كانز</v>
          </cell>
          <cell r="F707">
            <v>10.48</v>
          </cell>
          <cell r="G707">
            <v>20227007</v>
          </cell>
        </row>
        <row r="708">
          <cell r="B708" t="str">
            <v>موسى تفاح</v>
          </cell>
          <cell r="C708" t="str">
            <v>2- مشروبات</v>
          </cell>
          <cell r="D708" t="str">
            <v>مياه غازية</v>
          </cell>
          <cell r="E708" t="str">
            <v>زجاجة</v>
          </cell>
          <cell r="F708">
            <v>5.75</v>
          </cell>
          <cell r="G708">
            <v>20224006</v>
          </cell>
        </row>
        <row r="709">
          <cell r="B709" t="str">
            <v>موسى توت برى</v>
          </cell>
          <cell r="C709" t="str">
            <v>2- مشروبات</v>
          </cell>
          <cell r="D709" t="str">
            <v>مياه غازية</v>
          </cell>
          <cell r="E709" t="str">
            <v>زجاجة</v>
          </cell>
          <cell r="F709">
            <v>5.75</v>
          </cell>
          <cell r="G709">
            <v>20224007</v>
          </cell>
        </row>
        <row r="710">
          <cell r="B710" t="str">
            <v>موسى خوخ</v>
          </cell>
          <cell r="C710" t="str">
            <v>2- مشروبات</v>
          </cell>
          <cell r="D710" t="str">
            <v>مياه غازية</v>
          </cell>
          <cell r="E710" t="str">
            <v>زجاجة</v>
          </cell>
          <cell r="F710">
            <v>5.75</v>
          </cell>
          <cell r="G710">
            <v>20224001</v>
          </cell>
        </row>
        <row r="711">
          <cell r="B711" t="str">
            <v>موسى رمان</v>
          </cell>
          <cell r="C711" t="str">
            <v>2- مشروبات</v>
          </cell>
          <cell r="D711" t="str">
            <v>مياه غازية</v>
          </cell>
          <cell r="E711" t="str">
            <v>زجاجة</v>
          </cell>
          <cell r="F711">
            <v>5.75</v>
          </cell>
          <cell r="G711">
            <v>20224008</v>
          </cell>
        </row>
        <row r="712">
          <cell r="B712" t="str">
            <v>موسى شاى اخضر</v>
          </cell>
          <cell r="C712" t="str">
            <v>2- مشروبات</v>
          </cell>
          <cell r="D712" t="str">
            <v>مياه غازية</v>
          </cell>
          <cell r="E712" t="str">
            <v>زجاجة</v>
          </cell>
          <cell r="F712">
            <v>5.75</v>
          </cell>
          <cell r="G712">
            <v>20224003</v>
          </cell>
        </row>
        <row r="713">
          <cell r="B713" t="str">
            <v>موسى شعير</v>
          </cell>
          <cell r="C713" t="str">
            <v>2- مشروبات</v>
          </cell>
          <cell r="D713" t="str">
            <v>مياه غازية</v>
          </cell>
          <cell r="E713" t="str">
            <v>زجاجة</v>
          </cell>
          <cell r="F713">
            <v>5.75</v>
          </cell>
          <cell r="G713">
            <v>20224005</v>
          </cell>
        </row>
        <row r="714">
          <cell r="B714" t="str">
            <v>موسى فراولة</v>
          </cell>
          <cell r="C714" t="str">
            <v>2- مشروبات</v>
          </cell>
          <cell r="D714" t="str">
            <v>مياه غازية</v>
          </cell>
          <cell r="E714" t="str">
            <v>زجاجة</v>
          </cell>
          <cell r="F714">
            <v>5.75</v>
          </cell>
          <cell r="G714">
            <v>20224002</v>
          </cell>
        </row>
        <row r="715">
          <cell r="B715" t="str">
            <v>موسى كلاسيك</v>
          </cell>
          <cell r="C715" t="str">
            <v>2- مشروبات</v>
          </cell>
          <cell r="D715" t="str">
            <v>مياه غازية</v>
          </cell>
          <cell r="E715" t="str">
            <v>زجاجة</v>
          </cell>
          <cell r="F715">
            <v>5.75</v>
          </cell>
          <cell r="G715">
            <v>20224004</v>
          </cell>
        </row>
        <row r="716">
          <cell r="B716" t="str">
            <v>موسى نعناع</v>
          </cell>
          <cell r="C716" t="str">
            <v>2- مشروبات</v>
          </cell>
          <cell r="D716" t="str">
            <v>مياه غازية</v>
          </cell>
          <cell r="E716" t="str">
            <v>زجاجة</v>
          </cell>
          <cell r="F716">
            <v>5.75</v>
          </cell>
          <cell r="G716">
            <v>103</v>
          </cell>
        </row>
        <row r="717">
          <cell r="B717" t="str">
            <v>مياة إفيان صغيرة</v>
          </cell>
          <cell r="C717" t="str">
            <v>2- مشروبات</v>
          </cell>
          <cell r="D717" t="str">
            <v>مياه غازية</v>
          </cell>
          <cell r="E717" t="str">
            <v>زجاجة</v>
          </cell>
          <cell r="F717">
            <v>5.8</v>
          </cell>
          <cell r="G717">
            <v>20111002</v>
          </cell>
        </row>
        <row r="718">
          <cell r="B718" t="str">
            <v>مياة إفيان كبيرة</v>
          </cell>
          <cell r="C718" t="str">
            <v>2- مشروبات</v>
          </cell>
          <cell r="D718" t="str">
            <v>مياه غازية</v>
          </cell>
          <cell r="E718" t="str">
            <v>زجاجة</v>
          </cell>
          <cell r="F718">
            <v>10.9</v>
          </cell>
          <cell r="G718">
            <v>20111001</v>
          </cell>
        </row>
        <row r="719">
          <cell r="B719" t="str">
            <v>مياة بادوا</v>
          </cell>
          <cell r="C719" t="str">
            <v>2- مشروبات</v>
          </cell>
          <cell r="D719" t="str">
            <v>مياه غازية</v>
          </cell>
          <cell r="E719" t="str">
            <v>زجاجة</v>
          </cell>
          <cell r="F719">
            <v>7.75</v>
          </cell>
          <cell r="G719">
            <v>20115001</v>
          </cell>
        </row>
        <row r="720">
          <cell r="B720" t="str">
            <v>مياة تونك</v>
          </cell>
          <cell r="C720" t="str">
            <v>2- مشروبات</v>
          </cell>
          <cell r="D720" t="str">
            <v>مياه غازية</v>
          </cell>
          <cell r="E720" t="str">
            <v>زجاجة</v>
          </cell>
          <cell r="F720">
            <v>19.03846153846154</v>
          </cell>
          <cell r="G720">
            <v>20115003</v>
          </cell>
        </row>
        <row r="721">
          <cell r="B721" t="str">
            <v>مياة فوارة</v>
          </cell>
          <cell r="C721" t="str">
            <v>2- مشروبات</v>
          </cell>
          <cell r="D721" t="str">
            <v>مياه غازية</v>
          </cell>
          <cell r="E721" t="str">
            <v>زجاجة</v>
          </cell>
          <cell r="F721">
            <v>6.67</v>
          </cell>
          <cell r="G721">
            <v>20115002</v>
          </cell>
        </row>
        <row r="722">
          <cell r="B722" t="str">
            <v>مياه سان بليجرينور</v>
          </cell>
          <cell r="C722" t="str">
            <v>2- مشروبات</v>
          </cell>
          <cell r="D722" t="str">
            <v>مياه غازية</v>
          </cell>
          <cell r="E722" t="str">
            <v>زجاجة</v>
          </cell>
          <cell r="F722">
            <v>8.125</v>
          </cell>
          <cell r="G722">
            <v>20115004</v>
          </cell>
        </row>
        <row r="723">
          <cell r="B723" t="str">
            <v>مياه معدنية صغير</v>
          </cell>
          <cell r="C723" t="str">
            <v>2- مشروبات</v>
          </cell>
          <cell r="D723" t="str">
            <v>مياه غازية</v>
          </cell>
          <cell r="E723" t="str">
            <v>زجاجة</v>
          </cell>
          <cell r="F723">
            <v>1.3</v>
          </cell>
          <cell r="G723">
            <v>20113002</v>
          </cell>
        </row>
        <row r="724">
          <cell r="B724" t="str">
            <v>مياه معدنية كبير</v>
          </cell>
          <cell r="C724" t="str">
            <v>2- مشروبات</v>
          </cell>
          <cell r="D724" t="str">
            <v>مياه غازية</v>
          </cell>
          <cell r="E724" t="str">
            <v>زجاجة</v>
          </cell>
          <cell r="F724">
            <v>2.17</v>
          </cell>
          <cell r="G724">
            <v>20113001</v>
          </cell>
        </row>
        <row r="725">
          <cell r="B725" t="str">
            <v>ميرندا اناناس</v>
          </cell>
          <cell r="C725" t="str">
            <v>2- مشروبات</v>
          </cell>
          <cell r="D725" t="str">
            <v>مياه غازية</v>
          </cell>
          <cell r="E725" t="str">
            <v>كانز</v>
          </cell>
          <cell r="F725">
            <v>2.5499999999999998</v>
          </cell>
          <cell r="G725">
            <v>20221009</v>
          </cell>
        </row>
        <row r="726">
          <cell r="B726" t="str">
            <v>ميرندا برتقال</v>
          </cell>
          <cell r="C726" t="str">
            <v>2- مشروبات</v>
          </cell>
          <cell r="D726" t="str">
            <v>مياه غازية</v>
          </cell>
          <cell r="E726" t="str">
            <v>كانز</v>
          </cell>
          <cell r="F726">
            <v>2.5625</v>
          </cell>
          <cell r="G726">
            <v>20221005</v>
          </cell>
        </row>
        <row r="727">
          <cell r="B727" t="str">
            <v>ميرندا تفاح</v>
          </cell>
          <cell r="C727" t="str">
            <v>2- مشروبات</v>
          </cell>
          <cell r="D727" t="str">
            <v>مياه غازية</v>
          </cell>
          <cell r="E727" t="str">
            <v>كانز</v>
          </cell>
          <cell r="F727">
            <v>2.5625</v>
          </cell>
          <cell r="G727">
            <v>20221007</v>
          </cell>
        </row>
        <row r="728">
          <cell r="B728" t="str">
            <v>ميرندا يوسفى</v>
          </cell>
          <cell r="C728" t="str">
            <v>2- مشروبات</v>
          </cell>
          <cell r="D728" t="str">
            <v>مياه غازية</v>
          </cell>
          <cell r="E728" t="str">
            <v>كانز</v>
          </cell>
          <cell r="F728">
            <v>2.5499999999999998</v>
          </cell>
          <cell r="G728">
            <v>20221006</v>
          </cell>
        </row>
        <row r="729">
          <cell r="B729" t="str">
            <v>بسبوسة</v>
          </cell>
          <cell r="C729" t="str">
            <v>3- ديزرت</v>
          </cell>
          <cell r="D729" t="str">
            <v>حلويات شرقية</v>
          </cell>
          <cell r="E729" t="str">
            <v>كيلو</v>
          </cell>
          <cell r="F729">
            <v>22.5</v>
          </cell>
          <cell r="G729">
            <v>104</v>
          </cell>
        </row>
        <row r="730">
          <cell r="B730" t="str">
            <v>حلويات شرقية</v>
          </cell>
          <cell r="C730" t="str">
            <v>3- ديزرت</v>
          </cell>
          <cell r="D730" t="str">
            <v>حلويات شرقية</v>
          </cell>
          <cell r="E730" t="str">
            <v>كيلو</v>
          </cell>
          <cell r="F730">
            <v>22.5</v>
          </cell>
          <cell r="G730">
            <v>105</v>
          </cell>
        </row>
        <row r="731">
          <cell r="B731" t="str">
            <v>كنافة</v>
          </cell>
          <cell r="C731" t="str">
            <v>3- ديزرت</v>
          </cell>
          <cell r="D731" t="str">
            <v>حلويات شرقية</v>
          </cell>
          <cell r="E731" t="str">
            <v>كيلو</v>
          </cell>
          <cell r="F731">
            <v>14</v>
          </cell>
          <cell r="G731">
            <v>106</v>
          </cell>
        </row>
        <row r="732">
          <cell r="B732" t="str">
            <v>اكليير</v>
          </cell>
          <cell r="C732" t="str">
            <v>3- ديزرت</v>
          </cell>
          <cell r="D732" t="str">
            <v>حلويات غربية</v>
          </cell>
          <cell r="E732" t="str">
            <v>قطعة</v>
          </cell>
          <cell r="F732">
            <v>7</v>
          </cell>
          <cell r="G732">
            <v>107</v>
          </cell>
        </row>
        <row r="733">
          <cell r="B733" t="str">
            <v>باباه</v>
          </cell>
          <cell r="C733" t="str">
            <v>3- ديزرت</v>
          </cell>
          <cell r="D733" t="str">
            <v>حلويات غربية</v>
          </cell>
          <cell r="E733" t="str">
            <v>قطعة</v>
          </cell>
          <cell r="F733">
            <v>8</v>
          </cell>
          <cell r="G733">
            <v>108</v>
          </cell>
        </row>
        <row r="734">
          <cell r="B734" t="str">
            <v>براونيز</v>
          </cell>
          <cell r="C734" t="str">
            <v>3- ديزرت</v>
          </cell>
          <cell r="D734" t="str">
            <v>حلويات غربية</v>
          </cell>
          <cell r="E734" t="str">
            <v>قطعة</v>
          </cell>
          <cell r="F734">
            <v>8</v>
          </cell>
          <cell r="G734">
            <v>10557003</v>
          </cell>
        </row>
        <row r="735">
          <cell r="B735" t="str">
            <v>براونيز8*8</v>
          </cell>
          <cell r="C735" t="str">
            <v>3- ديزرت</v>
          </cell>
          <cell r="D735" t="str">
            <v>حلويات غربية</v>
          </cell>
          <cell r="E735" t="str">
            <v>قطعة</v>
          </cell>
          <cell r="F735">
            <v>5</v>
          </cell>
          <cell r="G735">
            <v>109</v>
          </cell>
        </row>
        <row r="736">
          <cell r="B736" t="str">
            <v>بيراونيز بالبندق</v>
          </cell>
          <cell r="C736" t="str">
            <v>3- ديزرت</v>
          </cell>
          <cell r="D736" t="str">
            <v>حلويات غربية</v>
          </cell>
          <cell r="E736" t="str">
            <v>قطعة</v>
          </cell>
          <cell r="F736">
            <v>5.5</v>
          </cell>
          <cell r="G736">
            <v>10557007</v>
          </cell>
        </row>
        <row r="737">
          <cell r="B737" t="str">
            <v>بيراونيز شيكولاتة</v>
          </cell>
          <cell r="C737" t="str">
            <v>3- ديزرت</v>
          </cell>
          <cell r="D737" t="str">
            <v>حلويات غربية</v>
          </cell>
          <cell r="E737" t="str">
            <v>قطعة</v>
          </cell>
          <cell r="F737">
            <v>5.95</v>
          </cell>
          <cell r="G737">
            <v>10557006</v>
          </cell>
        </row>
        <row r="738">
          <cell r="B738" t="str">
            <v>تارت ابل</v>
          </cell>
          <cell r="C738" t="str">
            <v>3- ديزرت</v>
          </cell>
          <cell r="D738" t="str">
            <v>حلويات غربية</v>
          </cell>
          <cell r="E738" t="str">
            <v>قطعة</v>
          </cell>
          <cell r="F738">
            <v>8.75</v>
          </cell>
          <cell r="G738">
            <v>10557004</v>
          </cell>
        </row>
        <row r="739">
          <cell r="B739" t="str">
            <v>تارت برتقال</v>
          </cell>
          <cell r="C739" t="str">
            <v>3- ديزرت</v>
          </cell>
          <cell r="D739" t="str">
            <v>حلويات غربية</v>
          </cell>
          <cell r="E739" t="str">
            <v>قطعة</v>
          </cell>
          <cell r="F739">
            <v>7.5</v>
          </cell>
          <cell r="G739">
            <v>110</v>
          </cell>
        </row>
        <row r="740">
          <cell r="B740" t="str">
            <v>تارت بلح</v>
          </cell>
          <cell r="C740" t="str">
            <v>3- ديزرت</v>
          </cell>
          <cell r="D740" t="str">
            <v>حلويات غربية</v>
          </cell>
          <cell r="E740" t="str">
            <v>قطعة</v>
          </cell>
          <cell r="F740">
            <v>8.75</v>
          </cell>
          <cell r="G740">
            <v>10557022</v>
          </cell>
        </row>
        <row r="741">
          <cell r="B741" t="str">
            <v>تارت بلح شوكلت</v>
          </cell>
          <cell r="C741" t="str">
            <v>3- ديزرت</v>
          </cell>
          <cell r="D741" t="str">
            <v>حلويات غربية</v>
          </cell>
          <cell r="E741" t="str">
            <v>قطعة</v>
          </cell>
          <cell r="F741">
            <v>11</v>
          </cell>
          <cell r="G741">
            <v>10557037</v>
          </cell>
        </row>
        <row r="742">
          <cell r="B742" t="str">
            <v>تارت تويكس</v>
          </cell>
          <cell r="C742" t="str">
            <v>3- ديزرت</v>
          </cell>
          <cell r="D742" t="str">
            <v>حلويات غربية</v>
          </cell>
          <cell r="E742" t="str">
            <v>قطعة</v>
          </cell>
          <cell r="F742">
            <v>13.75</v>
          </cell>
          <cell r="G742">
            <v>10557031</v>
          </cell>
        </row>
        <row r="743">
          <cell r="B743" t="str">
            <v>تارت جزر</v>
          </cell>
          <cell r="C743" t="str">
            <v>3- ديزرت</v>
          </cell>
          <cell r="D743" t="str">
            <v>حلويات غربية</v>
          </cell>
          <cell r="E743" t="str">
            <v>قطعة</v>
          </cell>
          <cell r="F743">
            <v>8</v>
          </cell>
          <cell r="G743">
            <v>111</v>
          </cell>
        </row>
        <row r="744">
          <cell r="B744" t="str">
            <v>تارت سوفيل شيكولاتة</v>
          </cell>
          <cell r="C744" t="str">
            <v>3- ديزرت</v>
          </cell>
          <cell r="D744" t="str">
            <v>حلويات غربية</v>
          </cell>
          <cell r="E744" t="str">
            <v>قطعة</v>
          </cell>
          <cell r="F744">
            <v>16</v>
          </cell>
          <cell r="G744">
            <v>10557038</v>
          </cell>
        </row>
        <row r="745">
          <cell r="B745" t="str">
            <v>تارت عين جمل</v>
          </cell>
          <cell r="C745" t="str">
            <v>3- ديزرت</v>
          </cell>
          <cell r="D745" t="str">
            <v>حلويات غربية</v>
          </cell>
          <cell r="E745" t="str">
            <v>قطعة</v>
          </cell>
          <cell r="F745">
            <v>9</v>
          </cell>
          <cell r="G745">
            <v>112</v>
          </cell>
        </row>
        <row r="746">
          <cell r="B746" t="str">
            <v>تارت فادج</v>
          </cell>
          <cell r="C746" t="str">
            <v>3- ديزرت</v>
          </cell>
          <cell r="D746" t="str">
            <v>حلويات غربية</v>
          </cell>
          <cell r="E746" t="str">
            <v>قطعة</v>
          </cell>
          <cell r="F746">
            <v>7.5</v>
          </cell>
          <cell r="G746">
            <v>10557015</v>
          </cell>
        </row>
        <row r="747">
          <cell r="B747" t="str">
            <v>تارت فراولة</v>
          </cell>
          <cell r="C747" t="str">
            <v>3- ديزرت</v>
          </cell>
          <cell r="D747" t="str">
            <v>حلويات غربية</v>
          </cell>
          <cell r="E747" t="str">
            <v>قطعة</v>
          </cell>
          <cell r="F747">
            <v>10</v>
          </cell>
          <cell r="G747">
            <v>10557018</v>
          </cell>
        </row>
        <row r="748">
          <cell r="B748" t="str">
            <v>تارت فروت دي بسكو</v>
          </cell>
          <cell r="C748" t="str">
            <v>3- ديزرت</v>
          </cell>
          <cell r="D748" t="str">
            <v>حلويات غربية</v>
          </cell>
          <cell r="E748" t="str">
            <v>قطعة</v>
          </cell>
          <cell r="F748">
            <v>16</v>
          </cell>
          <cell r="G748">
            <v>113</v>
          </cell>
        </row>
        <row r="749">
          <cell r="B749" t="str">
            <v>تارت فواكه</v>
          </cell>
          <cell r="C749" t="str">
            <v>3- ديزرت</v>
          </cell>
          <cell r="D749" t="str">
            <v>حلويات غربية</v>
          </cell>
          <cell r="E749" t="str">
            <v>قطعة</v>
          </cell>
          <cell r="F749">
            <v>9</v>
          </cell>
          <cell r="G749">
            <v>114</v>
          </cell>
        </row>
        <row r="750">
          <cell r="B750" t="str">
            <v>تارت كوبا بريل</v>
          </cell>
          <cell r="C750" t="str">
            <v>3- ديزرت</v>
          </cell>
          <cell r="D750" t="str">
            <v>حلويات غربية</v>
          </cell>
          <cell r="E750" t="str">
            <v>قطعة</v>
          </cell>
          <cell r="F750">
            <v>19</v>
          </cell>
          <cell r="G750">
            <v>10557040</v>
          </cell>
        </row>
        <row r="751">
          <cell r="B751" t="str">
            <v>تارت كويكس</v>
          </cell>
          <cell r="C751" t="str">
            <v>3- ديزرت</v>
          </cell>
          <cell r="D751" t="str">
            <v>حلويات غربية</v>
          </cell>
          <cell r="E751" t="str">
            <v>قطعة</v>
          </cell>
          <cell r="F751">
            <v>11</v>
          </cell>
          <cell r="G751">
            <v>115</v>
          </cell>
        </row>
        <row r="752">
          <cell r="B752" t="str">
            <v>تارت كيندر</v>
          </cell>
          <cell r="C752" t="str">
            <v>3- ديزرت</v>
          </cell>
          <cell r="D752" t="str">
            <v>حلويات غربية</v>
          </cell>
          <cell r="E752" t="str">
            <v>قطعة</v>
          </cell>
          <cell r="F752">
            <v>10</v>
          </cell>
          <cell r="G752">
            <v>116</v>
          </cell>
        </row>
        <row r="753">
          <cell r="B753" t="str">
            <v>تارت ليدام</v>
          </cell>
          <cell r="C753" t="str">
            <v>3- ديزرت</v>
          </cell>
          <cell r="D753" t="str">
            <v>حلويات غربية</v>
          </cell>
          <cell r="E753" t="str">
            <v>قطعة</v>
          </cell>
          <cell r="F753">
            <v>30</v>
          </cell>
          <cell r="G753">
            <v>117</v>
          </cell>
        </row>
        <row r="754">
          <cell r="B754" t="str">
            <v>تارت مارس</v>
          </cell>
          <cell r="C754" t="str">
            <v>3- ديزرت</v>
          </cell>
          <cell r="D754" t="str">
            <v>حلويات غربية</v>
          </cell>
          <cell r="E754" t="str">
            <v>قطعة</v>
          </cell>
          <cell r="F754">
            <v>7.5</v>
          </cell>
          <cell r="G754">
            <v>10557021</v>
          </cell>
        </row>
        <row r="755">
          <cell r="B755" t="str">
            <v>تارت ماليزر</v>
          </cell>
          <cell r="C755" t="str">
            <v>3- ديزرت</v>
          </cell>
          <cell r="D755" t="str">
            <v>حلويات غربية</v>
          </cell>
          <cell r="E755" t="str">
            <v>قطعة</v>
          </cell>
          <cell r="F755">
            <v>10</v>
          </cell>
          <cell r="G755">
            <v>118</v>
          </cell>
        </row>
        <row r="756">
          <cell r="B756" t="str">
            <v>تارت مانجو</v>
          </cell>
          <cell r="C756" t="str">
            <v>3- ديزرت</v>
          </cell>
          <cell r="D756" t="str">
            <v>حلويات غربية</v>
          </cell>
          <cell r="E756" t="str">
            <v>قطعة</v>
          </cell>
          <cell r="F756">
            <v>9</v>
          </cell>
          <cell r="G756">
            <v>10557009</v>
          </cell>
        </row>
        <row r="757">
          <cell r="B757" t="str">
            <v>تارت نوتيلا</v>
          </cell>
          <cell r="C757" t="str">
            <v>3- ديزرت</v>
          </cell>
          <cell r="D757" t="str">
            <v>حلويات غربية</v>
          </cell>
          <cell r="E757" t="str">
            <v>قطعة</v>
          </cell>
          <cell r="F757">
            <v>18</v>
          </cell>
          <cell r="G757">
            <v>10557039</v>
          </cell>
        </row>
        <row r="758">
          <cell r="B758" t="str">
            <v>تشيز كيك  بلوبيرى</v>
          </cell>
          <cell r="C758" t="str">
            <v>3- ديزرت</v>
          </cell>
          <cell r="D758" t="str">
            <v>حلويات غربية</v>
          </cell>
          <cell r="E758" t="str">
            <v>قطعة</v>
          </cell>
          <cell r="F758">
            <v>11</v>
          </cell>
          <cell r="G758">
            <v>10557012</v>
          </cell>
        </row>
        <row r="759">
          <cell r="B759" t="str">
            <v>تشيز كيك امريكى</v>
          </cell>
          <cell r="C759" t="str">
            <v>3- ديزرت</v>
          </cell>
          <cell r="D759" t="str">
            <v>حلويات غربية</v>
          </cell>
          <cell r="E759" t="str">
            <v>قطعة</v>
          </cell>
          <cell r="F759">
            <v>11</v>
          </cell>
          <cell r="G759">
            <v>10557011</v>
          </cell>
        </row>
        <row r="760">
          <cell r="B760" t="str">
            <v>تشيز كيك توت</v>
          </cell>
          <cell r="C760" t="str">
            <v>3- ديزرت</v>
          </cell>
          <cell r="D760" t="str">
            <v>حلويات غربية</v>
          </cell>
          <cell r="E760" t="str">
            <v>قطعة</v>
          </cell>
          <cell r="F760">
            <v>3.5</v>
          </cell>
          <cell r="G760">
            <v>10557014</v>
          </cell>
        </row>
        <row r="761">
          <cell r="B761" t="str">
            <v>تشيز كيك سادة</v>
          </cell>
          <cell r="C761" t="str">
            <v>3- ديزرت</v>
          </cell>
          <cell r="D761" t="str">
            <v>حلويات غربية</v>
          </cell>
          <cell r="E761" t="str">
            <v>قطعة</v>
          </cell>
          <cell r="F761">
            <v>10</v>
          </cell>
          <cell r="G761">
            <v>10557013</v>
          </cell>
        </row>
        <row r="762">
          <cell r="B762" t="str">
            <v>تشيز كيك شوكلت</v>
          </cell>
          <cell r="C762" t="str">
            <v>3- ديزرت</v>
          </cell>
          <cell r="D762" t="str">
            <v>حلويات غربية</v>
          </cell>
          <cell r="E762" t="str">
            <v>قطعة</v>
          </cell>
          <cell r="F762">
            <v>10</v>
          </cell>
          <cell r="G762">
            <v>119</v>
          </cell>
        </row>
        <row r="763">
          <cell r="B763" t="str">
            <v>تشيز كيك فراولة</v>
          </cell>
          <cell r="C763" t="str">
            <v>3- ديزرت</v>
          </cell>
          <cell r="D763" t="str">
            <v>حلويات غربية</v>
          </cell>
          <cell r="E763" t="str">
            <v>قطعة</v>
          </cell>
          <cell r="F763">
            <v>8</v>
          </cell>
          <cell r="G763">
            <v>308</v>
          </cell>
        </row>
        <row r="764">
          <cell r="B764" t="str">
            <v>تشيز كيك كراميل</v>
          </cell>
          <cell r="C764" t="str">
            <v>3- ديزرت</v>
          </cell>
          <cell r="D764" t="str">
            <v>حلويات غربية</v>
          </cell>
          <cell r="E764" t="str">
            <v>قطعة</v>
          </cell>
          <cell r="F764">
            <v>10</v>
          </cell>
          <cell r="G764">
            <v>120</v>
          </cell>
        </row>
        <row r="765">
          <cell r="B765" t="str">
            <v>تشيز كيك مارس</v>
          </cell>
          <cell r="C765" t="str">
            <v>3- ديزرت</v>
          </cell>
          <cell r="D765" t="str">
            <v>حلويات غربية</v>
          </cell>
          <cell r="E765" t="str">
            <v>قطعة</v>
          </cell>
          <cell r="F765">
            <v>10</v>
          </cell>
          <cell r="G765">
            <v>121</v>
          </cell>
        </row>
        <row r="766">
          <cell r="B766" t="str">
            <v>جاتوه اسبشيال</v>
          </cell>
          <cell r="C766" t="str">
            <v>3- ديزرت</v>
          </cell>
          <cell r="D766" t="str">
            <v>حلويات غربية</v>
          </cell>
          <cell r="E766" t="str">
            <v>قطعة</v>
          </cell>
          <cell r="F766">
            <v>12</v>
          </cell>
          <cell r="G766">
            <v>10557032</v>
          </cell>
        </row>
        <row r="767">
          <cell r="B767" t="str">
            <v>جاتوه عادى</v>
          </cell>
          <cell r="C767" t="str">
            <v>3- ديزرت</v>
          </cell>
          <cell r="D767" t="str">
            <v>حلويات غربية</v>
          </cell>
          <cell r="E767" t="str">
            <v>قطعة</v>
          </cell>
          <cell r="F767">
            <v>10</v>
          </cell>
          <cell r="G767">
            <v>10557033</v>
          </cell>
        </row>
        <row r="768">
          <cell r="B768" t="str">
            <v>دبل ناتس</v>
          </cell>
          <cell r="C768" t="str">
            <v>3- ديزرت</v>
          </cell>
          <cell r="D768" t="str">
            <v>حلويات غربية</v>
          </cell>
          <cell r="E768" t="str">
            <v>قطعة</v>
          </cell>
          <cell r="F768">
            <v>8</v>
          </cell>
          <cell r="G768">
            <v>309</v>
          </cell>
        </row>
        <row r="769">
          <cell r="B769" t="str">
            <v>فلوتس كيك</v>
          </cell>
          <cell r="C769" t="str">
            <v>3- ديزرت</v>
          </cell>
          <cell r="D769" t="str">
            <v>حلويات غربية</v>
          </cell>
          <cell r="E769" t="str">
            <v>قطعة</v>
          </cell>
          <cell r="F769">
            <v>5.95</v>
          </cell>
          <cell r="G769">
            <v>122</v>
          </cell>
        </row>
        <row r="770">
          <cell r="B770" t="str">
            <v>كاريزما</v>
          </cell>
          <cell r="C770" t="str">
            <v>3- ديزرت</v>
          </cell>
          <cell r="D770" t="str">
            <v>حلويات غربية</v>
          </cell>
          <cell r="E770" t="str">
            <v>قطعة</v>
          </cell>
          <cell r="F770">
            <v>13.75</v>
          </cell>
          <cell r="G770">
            <v>10557017</v>
          </cell>
        </row>
        <row r="771">
          <cell r="B771" t="str">
            <v>مارس كراميل</v>
          </cell>
          <cell r="C771" t="str">
            <v>3- ديزرت</v>
          </cell>
          <cell r="D771" t="str">
            <v>حلويات غربية</v>
          </cell>
          <cell r="E771" t="str">
            <v>قطعة</v>
          </cell>
          <cell r="F771">
            <v>12.5</v>
          </cell>
          <cell r="G771">
            <v>123</v>
          </cell>
        </row>
        <row r="772">
          <cell r="B772" t="str">
            <v>مافن فروت</v>
          </cell>
          <cell r="C772" t="str">
            <v>3- ديزرت</v>
          </cell>
          <cell r="D772" t="str">
            <v>حلويات غربية</v>
          </cell>
          <cell r="E772" t="str">
            <v>قطعة</v>
          </cell>
          <cell r="F772">
            <v>10</v>
          </cell>
          <cell r="G772">
            <v>10557008</v>
          </cell>
        </row>
        <row r="773">
          <cell r="B773" t="str">
            <v>مالتيزر</v>
          </cell>
          <cell r="C773" t="str">
            <v>3- ديزرت</v>
          </cell>
          <cell r="D773" t="str">
            <v>حلويات غربية</v>
          </cell>
          <cell r="E773" t="str">
            <v>قطعة</v>
          </cell>
          <cell r="F773">
            <v>7.5</v>
          </cell>
          <cell r="G773">
            <v>10557019</v>
          </cell>
        </row>
        <row r="774">
          <cell r="B774" t="str">
            <v>مولتن كيك</v>
          </cell>
          <cell r="C774" t="str">
            <v>3- ديزرت</v>
          </cell>
          <cell r="D774" t="str">
            <v>حلويات غربية</v>
          </cell>
          <cell r="E774" t="str">
            <v>قطعة</v>
          </cell>
          <cell r="F774">
            <v>7</v>
          </cell>
          <cell r="G774">
            <v>10557002</v>
          </cell>
        </row>
        <row r="775">
          <cell r="B775" t="str">
            <v>ميلفاي</v>
          </cell>
          <cell r="C775" t="str">
            <v>3- ديزرت</v>
          </cell>
          <cell r="D775" t="str">
            <v>حلويات غربية</v>
          </cell>
          <cell r="E775" t="str">
            <v>قطعة</v>
          </cell>
          <cell r="F775">
            <v>7</v>
          </cell>
          <cell r="G775">
            <v>124</v>
          </cell>
        </row>
        <row r="776">
          <cell r="B776" t="str">
            <v>وايت شوكلت بلوبيري</v>
          </cell>
          <cell r="C776" t="str">
            <v>3- ديزرت</v>
          </cell>
          <cell r="D776" t="str">
            <v>حلويات غربية</v>
          </cell>
          <cell r="E776" t="str">
            <v>قطعة</v>
          </cell>
          <cell r="F776">
            <v>11.5</v>
          </cell>
          <cell r="G776">
            <v>125</v>
          </cell>
        </row>
        <row r="777">
          <cell r="B777" t="str">
            <v>وايت شوكلت سادة</v>
          </cell>
          <cell r="C777" t="str">
            <v>3- ديزرت</v>
          </cell>
          <cell r="D777" t="str">
            <v>حلويات غربية</v>
          </cell>
          <cell r="E777" t="str">
            <v>قطعة</v>
          </cell>
          <cell r="F777">
            <v>11</v>
          </cell>
          <cell r="G777">
            <v>126</v>
          </cell>
        </row>
        <row r="778">
          <cell r="B778" t="str">
            <v>وايت شوكلت شيكولاتة</v>
          </cell>
          <cell r="C778" t="str">
            <v>3- ديزرت</v>
          </cell>
          <cell r="D778" t="str">
            <v>حلويات غربية</v>
          </cell>
          <cell r="E778" t="str">
            <v>قطعة</v>
          </cell>
          <cell r="F778">
            <v>11.5</v>
          </cell>
          <cell r="G778">
            <v>127</v>
          </cell>
        </row>
        <row r="779">
          <cell r="B779" t="str">
            <v>مشتريات حلويات متنوعة</v>
          </cell>
          <cell r="C779" t="str">
            <v>3- ديزرت</v>
          </cell>
          <cell r="D779" t="str">
            <v>حلويات متنوعة</v>
          </cell>
          <cell r="E779" t="str">
            <v>قيمة</v>
          </cell>
          <cell r="F779">
            <v>1</v>
          </cell>
          <cell r="G779">
            <v>128</v>
          </cell>
        </row>
        <row r="780">
          <cell r="B780" t="str">
            <v>باتية شيكولاتة</v>
          </cell>
          <cell r="C780" t="str">
            <v>3- ديزرت</v>
          </cell>
          <cell r="D780" t="str">
            <v>مخبوزات</v>
          </cell>
          <cell r="E780" t="str">
            <v>قطعة</v>
          </cell>
          <cell r="F780">
            <v>3.5</v>
          </cell>
          <cell r="G780">
            <v>129</v>
          </cell>
        </row>
        <row r="781">
          <cell r="B781" t="str">
            <v>باتيه جبنة</v>
          </cell>
          <cell r="C781" t="str">
            <v>3- ديزرت</v>
          </cell>
          <cell r="D781" t="str">
            <v>مخبوزات</v>
          </cell>
          <cell r="E781" t="str">
            <v>عدد</v>
          </cell>
          <cell r="F781">
            <v>3.5</v>
          </cell>
          <cell r="G781">
            <v>130</v>
          </cell>
        </row>
        <row r="782">
          <cell r="B782" t="str">
            <v>باتيه سادة</v>
          </cell>
          <cell r="C782" t="str">
            <v>3- ديزرت</v>
          </cell>
          <cell r="D782" t="str">
            <v>مخبوزات</v>
          </cell>
          <cell r="E782" t="str">
            <v>عدد</v>
          </cell>
          <cell r="F782">
            <v>3</v>
          </cell>
          <cell r="G782">
            <v>131</v>
          </cell>
        </row>
        <row r="783">
          <cell r="B783" t="str">
            <v>بيتي بان وايت</v>
          </cell>
          <cell r="C783" t="str">
            <v>3- ديزرت</v>
          </cell>
          <cell r="D783" t="str">
            <v>مخبوزات</v>
          </cell>
          <cell r="E783" t="str">
            <v>قطعة</v>
          </cell>
          <cell r="F783">
            <v>3</v>
          </cell>
          <cell r="G783">
            <v>132</v>
          </cell>
        </row>
        <row r="784">
          <cell r="B784" t="str">
            <v>جلاش</v>
          </cell>
          <cell r="C784" t="str">
            <v>3- ديزرت</v>
          </cell>
          <cell r="D784" t="str">
            <v>مخبوزات</v>
          </cell>
          <cell r="E784" t="str">
            <v>كيلو</v>
          </cell>
          <cell r="F784">
            <v>13</v>
          </cell>
          <cell r="G784">
            <v>10556021</v>
          </cell>
        </row>
        <row r="785">
          <cell r="B785" t="str">
            <v>دنش</v>
          </cell>
          <cell r="C785" t="str">
            <v>3- ديزرت</v>
          </cell>
          <cell r="D785" t="str">
            <v>مخبوزات</v>
          </cell>
          <cell r="E785" t="str">
            <v>قطعة</v>
          </cell>
          <cell r="F785">
            <v>6</v>
          </cell>
          <cell r="G785">
            <v>10557020</v>
          </cell>
        </row>
        <row r="786">
          <cell r="B786" t="str">
            <v>كرواسون جبنة</v>
          </cell>
          <cell r="C786" t="str">
            <v>3- ديزرت</v>
          </cell>
          <cell r="D786" t="str">
            <v>مخبوزات</v>
          </cell>
          <cell r="E786" t="str">
            <v>قطعة</v>
          </cell>
          <cell r="F786">
            <v>4.2</v>
          </cell>
          <cell r="G786">
            <v>10556011</v>
          </cell>
        </row>
        <row r="787">
          <cell r="B787" t="str">
            <v>كرواسون جبنة تي بي اس</v>
          </cell>
          <cell r="C787" t="str">
            <v>3- ديزرت</v>
          </cell>
          <cell r="D787" t="str">
            <v>مخبوزات</v>
          </cell>
          <cell r="E787" t="str">
            <v>قطعة</v>
          </cell>
          <cell r="F787">
            <v>8.5</v>
          </cell>
          <cell r="G787">
            <v>310</v>
          </cell>
        </row>
        <row r="788">
          <cell r="B788" t="str">
            <v>كرواسون سادة</v>
          </cell>
          <cell r="C788" t="str">
            <v>3- ديزرت</v>
          </cell>
          <cell r="D788" t="str">
            <v>مخبوزات</v>
          </cell>
          <cell r="E788" t="str">
            <v>قطعة</v>
          </cell>
          <cell r="F788">
            <v>3.4</v>
          </cell>
          <cell r="G788">
            <v>10556012</v>
          </cell>
        </row>
        <row r="789">
          <cell r="B789" t="str">
            <v>كرواسون سادة تي بي اس</v>
          </cell>
          <cell r="C789" t="str">
            <v>3- ديزرت</v>
          </cell>
          <cell r="D789" t="str">
            <v>مخبوزات</v>
          </cell>
          <cell r="E789" t="str">
            <v>قطعة</v>
          </cell>
          <cell r="F789">
            <v>7.75</v>
          </cell>
          <cell r="G789">
            <v>311</v>
          </cell>
        </row>
        <row r="790">
          <cell r="B790" t="str">
            <v>كرواسون شيكولاتة</v>
          </cell>
          <cell r="C790" t="str">
            <v>3- ديزرت</v>
          </cell>
          <cell r="D790" t="str">
            <v>مخبوزات</v>
          </cell>
          <cell r="E790" t="str">
            <v>قطعة</v>
          </cell>
          <cell r="F790">
            <v>4.2</v>
          </cell>
          <cell r="G790">
            <v>133</v>
          </cell>
        </row>
        <row r="791">
          <cell r="B791" t="str">
            <v>كريب</v>
          </cell>
          <cell r="C791" t="str">
            <v>3- ديزرت</v>
          </cell>
          <cell r="D791" t="str">
            <v>مخبوزات</v>
          </cell>
          <cell r="E791" t="str">
            <v>اوردر</v>
          </cell>
          <cell r="F791">
            <v>1.202</v>
          </cell>
          <cell r="G791">
            <v>134</v>
          </cell>
        </row>
        <row r="792">
          <cell r="B792" t="str">
            <v>كوكيز</v>
          </cell>
          <cell r="C792" t="str">
            <v>3- ديزرت</v>
          </cell>
          <cell r="D792" t="str">
            <v>مخبوزات</v>
          </cell>
          <cell r="E792" t="str">
            <v>قطعة</v>
          </cell>
          <cell r="F792">
            <v>3</v>
          </cell>
          <cell r="G792">
            <v>10557005</v>
          </cell>
        </row>
        <row r="793">
          <cell r="B793" t="str">
            <v>مينى كرواسون</v>
          </cell>
          <cell r="C793" t="str">
            <v>3- ديزرت</v>
          </cell>
          <cell r="D793" t="str">
            <v>مخبوزات</v>
          </cell>
          <cell r="E793" t="str">
            <v>كيس</v>
          </cell>
          <cell r="F793">
            <v>1.8</v>
          </cell>
          <cell r="G793">
            <v>135</v>
          </cell>
        </row>
        <row r="794">
          <cell r="B794" t="str">
            <v>وافلز</v>
          </cell>
          <cell r="C794" t="str">
            <v>3- ديزرت</v>
          </cell>
          <cell r="D794" t="str">
            <v>مخبوزات</v>
          </cell>
          <cell r="E794" t="str">
            <v>اوردر</v>
          </cell>
          <cell r="F794">
            <v>1.0550000000000002</v>
          </cell>
          <cell r="G794">
            <v>136</v>
          </cell>
        </row>
        <row r="795">
          <cell r="B795" t="str">
            <v>ايس كريم جالون</v>
          </cell>
          <cell r="C795" t="str">
            <v>4- ايس كريم</v>
          </cell>
          <cell r="D795" t="str">
            <v>ايس كريم</v>
          </cell>
          <cell r="E795" t="str">
            <v>علبة</v>
          </cell>
          <cell r="F795">
            <v>201</v>
          </cell>
          <cell r="G795">
            <v>10445001</v>
          </cell>
        </row>
        <row r="796">
          <cell r="B796" t="str">
            <v>ايس كريم جرانيتا توت جلوبال 7لتر</v>
          </cell>
          <cell r="C796" t="str">
            <v>4- ايس كريم</v>
          </cell>
          <cell r="D796" t="str">
            <v>ايس كريم</v>
          </cell>
          <cell r="E796" t="str">
            <v>جالون</v>
          </cell>
          <cell r="F796">
            <v>182</v>
          </cell>
          <cell r="G796">
            <v>10445007</v>
          </cell>
        </row>
        <row r="797">
          <cell r="B797" t="str">
            <v>ايس كريم جلوبال تويكس</v>
          </cell>
          <cell r="C797" t="str">
            <v>4- ايس كريم</v>
          </cell>
          <cell r="D797" t="str">
            <v>ايس كريم</v>
          </cell>
          <cell r="E797" t="str">
            <v>جالون</v>
          </cell>
          <cell r="F797">
            <v>160</v>
          </cell>
          <cell r="G797">
            <v>10445004</v>
          </cell>
        </row>
        <row r="798">
          <cell r="B798" t="str">
            <v>ايس كريم جلوبال فانيليا</v>
          </cell>
          <cell r="C798" t="str">
            <v>4- ايس كريم</v>
          </cell>
          <cell r="D798" t="str">
            <v>ايس كريم</v>
          </cell>
          <cell r="E798" t="str">
            <v>جالون</v>
          </cell>
          <cell r="F798">
            <v>130</v>
          </cell>
          <cell r="G798">
            <v>10445005</v>
          </cell>
        </row>
        <row r="799">
          <cell r="B799" t="str">
            <v>ايس كريم سورى</v>
          </cell>
          <cell r="C799" t="str">
            <v>4- ايس كريم</v>
          </cell>
          <cell r="D799" t="str">
            <v>ايس كريم</v>
          </cell>
          <cell r="E799" t="str">
            <v>كيلو</v>
          </cell>
          <cell r="F799">
            <v>45</v>
          </cell>
          <cell r="G799">
            <v>10445003</v>
          </cell>
        </row>
        <row r="800">
          <cell r="B800" t="str">
            <v>ايس كريم ص</v>
          </cell>
          <cell r="C800" t="str">
            <v>4- ايس كريم</v>
          </cell>
          <cell r="D800" t="str">
            <v>ايس كريم</v>
          </cell>
          <cell r="E800" t="str">
            <v>علبة</v>
          </cell>
          <cell r="F800">
            <v>110</v>
          </cell>
          <cell r="G800">
            <v>137</v>
          </cell>
        </row>
        <row r="801">
          <cell r="B801" t="str">
            <v>ايس كريم كولد ستون شوكلت</v>
          </cell>
          <cell r="C801" t="str">
            <v>4- ايس كريم</v>
          </cell>
          <cell r="D801" t="str">
            <v>ايس كريم</v>
          </cell>
          <cell r="E801" t="str">
            <v>جالون</v>
          </cell>
          <cell r="F801">
            <v>145</v>
          </cell>
          <cell r="G801">
            <v>10445010</v>
          </cell>
        </row>
        <row r="802">
          <cell r="B802" t="str">
            <v>ايس كريم كولد ستون فانيليا</v>
          </cell>
          <cell r="C802" t="str">
            <v>4- ايس كريم</v>
          </cell>
          <cell r="D802" t="str">
            <v>ايس كريم</v>
          </cell>
          <cell r="E802" t="str">
            <v>جالون</v>
          </cell>
          <cell r="F802">
            <v>140</v>
          </cell>
          <cell r="G802">
            <v>10445009</v>
          </cell>
        </row>
        <row r="803">
          <cell r="B803" t="str">
            <v>ايس كريم كولد ستون160</v>
          </cell>
          <cell r="C803" t="str">
            <v>4- ايس كريم</v>
          </cell>
          <cell r="D803" t="str">
            <v>ايس كريم</v>
          </cell>
          <cell r="E803" t="str">
            <v>جالون</v>
          </cell>
          <cell r="F803">
            <v>160</v>
          </cell>
          <cell r="G803">
            <v>10445011</v>
          </cell>
        </row>
        <row r="804">
          <cell r="B804" t="str">
            <v>ايس كريم كولد ستون 170</v>
          </cell>
          <cell r="C804" t="str">
            <v>4- ايس كريم</v>
          </cell>
          <cell r="D804" t="str">
            <v>ايس كريم</v>
          </cell>
          <cell r="E804" t="str">
            <v>جالون</v>
          </cell>
          <cell r="F804">
            <v>170</v>
          </cell>
          <cell r="G804">
            <v>10445012</v>
          </cell>
        </row>
        <row r="805">
          <cell r="B805" t="str">
            <v>ايس كريم ماكسو</v>
          </cell>
          <cell r="C805" t="str">
            <v>4- ايس كريم</v>
          </cell>
          <cell r="D805" t="str">
            <v>ايس كريم</v>
          </cell>
          <cell r="E805" t="str">
            <v>علبة</v>
          </cell>
          <cell r="F805">
            <v>110</v>
          </cell>
          <cell r="G805">
            <v>10445002</v>
          </cell>
        </row>
        <row r="806">
          <cell r="B806" t="str">
            <v>ايس كريم وسط</v>
          </cell>
          <cell r="C806" t="str">
            <v>4- ايس كريم</v>
          </cell>
          <cell r="D806" t="str">
            <v>ايس كريم</v>
          </cell>
          <cell r="E806" t="str">
            <v>علبة</v>
          </cell>
          <cell r="F806">
            <v>110</v>
          </cell>
          <cell r="G806">
            <v>138</v>
          </cell>
        </row>
        <row r="807">
          <cell r="B807" t="str">
            <v>بسكويت ايس كريم</v>
          </cell>
          <cell r="C807" t="str">
            <v>4- ايس كريم</v>
          </cell>
          <cell r="D807" t="str">
            <v>حلويات</v>
          </cell>
          <cell r="E807" t="str">
            <v>كرتونة</v>
          </cell>
          <cell r="F807">
            <v>178.75</v>
          </cell>
          <cell r="G807">
            <v>10445006</v>
          </cell>
        </row>
        <row r="808">
          <cell r="B808" t="str">
            <v>استك نقدية</v>
          </cell>
          <cell r="C808" t="str">
            <v>5- جنرال</v>
          </cell>
          <cell r="D808" t="str">
            <v>ادوات تعبئة وتغليف</v>
          </cell>
          <cell r="E808" t="str">
            <v>كيس</v>
          </cell>
          <cell r="F808">
            <v>3</v>
          </cell>
          <cell r="G808">
            <v>30112008</v>
          </cell>
        </row>
        <row r="809">
          <cell r="B809" t="str">
            <v>استيكر صلاحية</v>
          </cell>
          <cell r="C809" t="str">
            <v>5- جنرال</v>
          </cell>
          <cell r="D809" t="str">
            <v>ادوات تعبئة وتغليف</v>
          </cell>
          <cell r="E809" t="str">
            <v>عدد</v>
          </cell>
          <cell r="F809">
            <v>3.5000000000000003E-2</v>
          </cell>
          <cell r="G809">
            <v>30551013</v>
          </cell>
        </row>
        <row r="810">
          <cell r="B810" t="str">
            <v xml:space="preserve">استيلر </v>
          </cell>
          <cell r="C810" t="str">
            <v>5- جنرال</v>
          </cell>
          <cell r="D810" t="str">
            <v>ادوات تعبئة وتغليف</v>
          </cell>
          <cell r="E810" t="str">
            <v>عدد</v>
          </cell>
          <cell r="F810">
            <v>10</v>
          </cell>
          <cell r="G810">
            <v>30221035</v>
          </cell>
        </row>
        <row r="811">
          <cell r="B811" t="str">
            <v>اطباق سلفر  صغيرة</v>
          </cell>
          <cell r="C811" t="str">
            <v>5- جنرال</v>
          </cell>
          <cell r="D811" t="str">
            <v>ادوات تعبئة وتغليف</v>
          </cell>
          <cell r="E811" t="str">
            <v>عدد</v>
          </cell>
          <cell r="F811">
            <v>0.36</v>
          </cell>
          <cell r="G811">
            <v>30221068</v>
          </cell>
        </row>
        <row r="812">
          <cell r="B812" t="str">
            <v>اطباق سلفر عين واحدة</v>
          </cell>
          <cell r="C812" t="str">
            <v>5- جنرال</v>
          </cell>
          <cell r="D812" t="str">
            <v>ادوات تعبئة وتغليف</v>
          </cell>
          <cell r="E812" t="str">
            <v>عدد</v>
          </cell>
          <cell r="F812">
            <v>0.48</v>
          </cell>
          <cell r="G812">
            <v>30551010</v>
          </cell>
        </row>
        <row r="813">
          <cell r="B813" t="str">
            <v>اطباق سلفر عين واحدة 2كيلو</v>
          </cell>
          <cell r="C813" t="str">
            <v>5- جنرال</v>
          </cell>
          <cell r="D813" t="str">
            <v>ادوات تعبئة وتغليف</v>
          </cell>
          <cell r="E813" t="str">
            <v>عدد</v>
          </cell>
          <cell r="F813">
            <v>7.5</v>
          </cell>
          <cell r="G813">
            <v>30551020</v>
          </cell>
        </row>
        <row r="814">
          <cell r="B814" t="str">
            <v>اطباق سلفر كوستر</v>
          </cell>
          <cell r="C814" t="str">
            <v>5- جنرال</v>
          </cell>
          <cell r="D814" t="str">
            <v>ادوات تعبئة وتغليف</v>
          </cell>
          <cell r="E814" t="str">
            <v>عدد</v>
          </cell>
          <cell r="F814">
            <v>0.3</v>
          </cell>
          <cell r="G814">
            <v>139</v>
          </cell>
        </row>
        <row r="815">
          <cell r="B815" t="str">
            <v>اطباق سلفر مدورة وسط</v>
          </cell>
          <cell r="C815" t="str">
            <v>5- جنرال</v>
          </cell>
          <cell r="D815" t="str">
            <v>ادوات تعبئة وتغليف</v>
          </cell>
          <cell r="E815" t="str">
            <v>عدد</v>
          </cell>
          <cell r="F815">
            <v>0.2</v>
          </cell>
          <cell r="G815">
            <v>30551021</v>
          </cell>
        </row>
        <row r="816">
          <cell r="B816" t="str">
            <v>اطباق فوم 1/8ك</v>
          </cell>
          <cell r="C816" t="str">
            <v>5- جنرال</v>
          </cell>
          <cell r="D816" t="str">
            <v>ادوات تعبئة وتغليف</v>
          </cell>
          <cell r="E816" t="str">
            <v>عدد</v>
          </cell>
          <cell r="F816">
            <v>0.12</v>
          </cell>
          <cell r="G816">
            <v>30331067</v>
          </cell>
        </row>
        <row r="817">
          <cell r="B817" t="str">
            <v>اطباق فوم 1ك</v>
          </cell>
          <cell r="C817" t="str">
            <v>5- جنرال</v>
          </cell>
          <cell r="D817" t="str">
            <v>ادوات تعبئة وتغليف</v>
          </cell>
          <cell r="E817" t="str">
            <v>عدد</v>
          </cell>
          <cell r="F817">
            <v>0.14499999999999999</v>
          </cell>
          <cell r="G817">
            <v>30551009</v>
          </cell>
        </row>
        <row r="818">
          <cell r="B818" t="str">
            <v>اطباق فوم 2ك</v>
          </cell>
          <cell r="C818" t="str">
            <v>5- جنرال</v>
          </cell>
          <cell r="D818" t="str">
            <v>ادوات تعبئة وتغليف</v>
          </cell>
          <cell r="E818" t="str">
            <v>عدد</v>
          </cell>
          <cell r="F818">
            <v>0.36</v>
          </cell>
          <cell r="G818">
            <v>30551019</v>
          </cell>
        </row>
        <row r="819">
          <cell r="B819" t="str">
            <v>اعلام</v>
          </cell>
          <cell r="C819" t="str">
            <v>5- جنرال</v>
          </cell>
          <cell r="D819" t="str">
            <v>ادوات تعبئة وتغليف</v>
          </cell>
          <cell r="E819" t="str">
            <v>كيس</v>
          </cell>
          <cell r="F819">
            <v>15</v>
          </cell>
          <cell r="G819">
            <v>30221034</v>
          </cell>
        </row>
        <row r="820">
          <cell r="B820" t="str">
            <v>اكياس باسكت</v>
          </cell>
          <cell r="C820" t="str">
            <v>5- جنرال</v>
          </cell>
          <cell r="D820" t="str">
            <v>ادوات تعبئة وتغليف</v>
          </cell>
          <cell r="E820" t="str">
            <v>كيلو</v>
          </cell>
          <cell r="F820">
            <v>14</v>
          </cell>
          <cell r="G820">
            <v>30331017</v>
          </cell>
        </row>
        <row r="821">
          <cell r="B821" t="str">
            <v>اكياس ثلاجة صغيرة</v>
          </cell>
          <cell r="C821" t="str">
            <v>5- جنرال</v>
          </cell>
          <cell r="D821" t="str">
            <v>ادوات تعبئة وتغليف</v>
          </cell>
          <cell r="E821" t="str">
            <v>كيلو</v>
          </cell>
          <cell r="F821">
            <v>17</v>
          </cell>
          <cell r="G821">
            <v>30551002</v>
          </cell>
        </row>
        <row r="822">
          <cell r="B822" t="str">
            <v>اكياس ثلاجة كبيرة</v>
          </cell>
          <cell r="C822" t="str">
            <v>5- جنرال</v>
          </cell>
          <cell r="D822" t="str">
            <v>ادوات تعبئة وتغليف</v>
          </cell>
          <cell r="E822" t="str">
            <v>كيلو</v>
          </cell>
          <cell r="F822">
            <v>17</v>
          </cell>
          <cell r="G822">
            <v>30551003</v>
          </cell>
        </row>
        <row r="823">
          <cell r="B823" t="str">
            <v>اكياس ثلاجة نيلون كبيرة</v>
          </cell>
          <cell r="C823" t="str">
            <v>5- جنرال</v>
          </cell>
          <cell r="D823" t="str">
            <v>ادوات تعبئة وتغليف</v>
          </cell>
          <cell r="E823" t="str">
            <v>كيلو</v>
          </cell>
          <cell r="F823">
            <v>19.5</v>
          </cell>
          <cell r="G823">
            <v>30551023</v>
          </cell>
        </row>
        <row r="824">
          <cell r="B824" t="str">
            <v>اكياس ثلاجة وسط</v>
          </cell>
          <cell r="C824" t="str">
            <v>5- جنرال</v>
          </cell>
          <cell r="D824" t="str">
            <v>ادوات تعبئة وتغليف</v>
          </cell>
          <cell r="E824" t="str">
            <v>كيلو</v>
          </cell>
          <cell r="F824">
            <v>17</v>
          </cell>
          <cell r="G824">
            <v>30551004</v>
          </cell>
        </row>
        <row r="825">
          <cell r="B825" t="str">
            <v>اكياس منديل جزارة</v>
          </cell>
          <cell r="C825" t="str">
            <v>5- جنرال</v>
          </cell>
          <cell r="D825" t="str">
            <v>ادوات تعبئة وتغليف</v>
          </cell>
          <cell r="E825" t="str">
            <v>كيلو</v>
          </cell>
          <cell r="F825">
            <v>18</v>
          </cell>
          <cell r="G825">
            <v>30551001</v>
          </cell>
        </row>
        <row r="826">
          <cell r="B826" t="str">
            <v>بكر ستان</v>
          </cell>
          <cell r="C826" t="str">
            <v>5- جنرال</v>
          </cell>
          <cell r="D826" t="str">
            <v>ادوات تعبئة وتغليف</v>
          </cell>
          <cell r="E826" t="str">
            <v>بكرة</v>
          </cell>
          <cell r="F826">
            <v>4</v>
          </cell>
          <cell r="G826">
            <v>30771017</v>
          </cell>
        </row>
        <row r="827">
          <cell r="B827" t="str">
            <v>بكر سولتيب عريض</v>
          </cell>
          <cell r="C827" t="str">
            <v>5- جنرال</v>
          </cell>
          <cell r="D827" t="str">
            <v>ادوات تعبئة وتغليف</v>
          </cell>
          <cell r="E827" t="str">
            <v>بكرة</v>
          </cell>
          <cell r="F827">
            <v>3.5</v>
          </cell>
          <cell r="G827">
            <v>30112004</v>
          </cell>
        </row>
        <row r="828">
          <cell r="B828" t="str">
            <v>خيط دوبارة</v>
          </cell>
          <cell r="C828" t="str">
            <v>5- جنرال</v>
          </cell>
          <cell r="D828" t="str">
            <v>ادوات تعبئة وتغليف</v>
          </cell>
          <cell r="E828" t="str">
            <v>بكرة</v>
          </cell>
          <cell r="F828">
            <v>5</v>
          </cell>
          <cell r="G828">
            <v>140</v>
          </cell>
        </row>
        <row r="829">
          <cell r="B829" t="str">
            <v>رول استرتش</v>
          </cell>
          <cell r="C829" t="str">
            <v>5- جنرال</v>
          </cell>
          <cell r="D829" t="str">
            <v>ادوات تعبئة وتغليف</v>
          </cell>
          <cell r="E829" t="str">
            <v>رول</v>
          </cell>
          <cell r="F829">
            <v>85</v>
          </cell>
          <cell r="G829">
            <v>30551006</v>
          </cell>
        </row>
        <row r="830">
          <cell r="B830" t="str">
            <v>رول سلفر</v>
          </cell>
          <cell r="C830" t="str">
            <v>5- جنرال</v>
          </cell>
          <cell r="D830" t="str">
            <v>ادوات تعبئة وتغليف</v>
          </cell>
          <cell r="E830" t="str">
            <v>رول</v>
          </cell>
          <cell r="F830">
            <v>50</v>
          </cell>
          <cell r="G830">
            <v>30551005</v>
          </cell>
        </row>
        <row r="831">
          <cell r="B831" t="str">
            <v>رول سلفر صغير</v>
          </cell>
          <cell r="C831" t="str">
            <v>5- جنرال</v>
          </cell>
          <cell r="D831" t="str">
            <v>ادوات تعبئة وتغليف</v>
          </cell>
          <cell r="E831" t="str">
            <v>رول</v>
          </cell>
          <cell r="F831">
            <v>23.4</v>
          </cell>
          <cell r="G831">
            <v>30551024</v>
          </cell>
        </row>
        <row r="832">
          <cell r="B832" t="str">
            <v>زجاجة بلاستيك (مسطردة - كاتشب )</v>
          </cell>
          <cell r="C832" t="str">
            <v>5- جنرال</v>
          </cell>
          <cell r="D832" t="str">
            <v>ادوات تعبئة وتغليف</v>
          </cell>
          <cell r="E832" t="str">
            <v>عدد</v>
          </cell>
          <cell r="F832">
            <v>1.5</v>
          </cell>
          <cell r="G832">
            <v>30551014</v>
          </cell>
        </row>
        <row r="833">
          <cell r="B833" t="str">
            <v>سكينة بلاستيك</v>
          </cell>
          <cell r="C833" t="str">
            <v>5- جنرال</v>
          </cell>
          <cell r="D833" t="str">
            <v>ادوات تعبئة وتغليف</v>
          </cell>
          <cell r="E833" t="str">
            <v>كيس</v>
          </cell>
          <cell r="F833">
            <v>6</v>
          </cell>
          <cell r="G833">
            <v>30221043</v>
          </cell>
        </row>
        <row r="834">
          <cell r="B834" t="str">
            <v>شاليموة عريض اينشتاين</v>
          </cell>
          <cell r="C834" t="str">
            <v>5- جنرال</v>
          </cell>
          <cell r="D834" t="str">
            <v>ادوات تعبئة وتغليف</v>
          </cell>
          <cell r="E834" t="str">
            <v>كيس</v>
          </cell>
          <cell r="F834">
            <v>4.9500000000000011</v>
          </cell>
          <cell r="G834">
            <v>30221032</v>
          </cell>
        </row>
        <row r="835">
          <cell r="B835" t="str">
            <v>شاليموة مغلف اينشتاين</v>
          </cell>
          <cell r="C835" t="str">
            <v>5- جنرال</v>
          </cell>
          <cell r="D835" t="str">
            <v>ادوات تعبئة وتغليف</v>
          </cell>
          <cell r="E835" t="str">
            <v>كيس</v>
          </cell>
          <cell r="F835">
            <v>7</v>
          </cell>
          <cell r="G835">
            <v>30221033</v>
          </cell>
        </row>
        <row r="836">
          <cell r="B836" t="str">
            <v>شاليموه بابل</v>
          </cell>
          <cell r="C836" t="str">
            <v>5- جنرال</v>
          </cell>
          <cell r="D836" t="str">
            <v>ادوات تعبئة وتغليف</v>
          </cell>
          <cell r="E836" t="str">
            <v>كيس</v>
          </cell>
          <cell r="F836">
            <v>15.400000000000002</v>
          </cell>
          <cell r="G836">
            <v>263</v>
          </cell>
        </row>
        <row r="837">
          <cell r="B837" t="str">
            <v>شاليموه عريض</v>
          </cell>
          <cell r="C837" t="str">
            <v>5- جنرال</v>
          </cell>
          <cell r="D837" t="str">
            <v>ادوات تعبئة وتغليف</v>
          </cell>
          <cell r="E837" t="str">
            <v>كيس</v>
          </cell>
          <cell r="F837">
            <v>11</v>
          </cell>
          <cell r="G837">
            <v>30221029</v>
          </cell>
        </row>
        <row r="838">
          <cell r="B838" t="str">
            <v>شاليموه عريض 200</v>
          </cell>
          <cell r="C838" t="str">
            <v>5- جنرال</v>
          </cell>
          <cell r="D838" t="str">
            <v>ادوات تعبئة وتغليف</v>
          </cell>
          <cell r="E838" t="str">
            <v>كيس</v>
          </cell>
          <cell r="F838">
            <v>22</v>
          </cell>
          <cell r="G838">
            <v>30221069</v>
          </cell>
        </row>
        <row r="839">
          <cell r="B839" t="str">
            <v>شاليموه كامبني</v>
          </cell>
          <cell r="C839" t="str">
            <v>5- جنرال</v>
          </cell>
          <cell r="D839" t="str">
            <v>ادوات تعبئة وتغليف</v>
          </cell>
          <cell r="E839" t="str">
            <v>كيس</v>
          </cell>
          <cell r="F839">
            <v>11</v>
          </cell>
          <cell r="G839">
            <v>30221030</v>
          </cell>
        </row>
        <row r="840">
          <cell r="B840" t="str">
            <v>شاليموه لاميزون</v>
          </cell>
          <cell r="C840" t="str">
            <v>5- جنرال</v>
          </cell>
          <cell r="D840" t="str">
            <v>ادوات تعبئة وتغليف</v>
          </cell>
          <cell r="E840" t="str">
            <v>كيس</v>
          </cell>
          <cell r="F840">
            <v>11</v>
          </cell>
          <cell r="G840">
            <v>30221031</v>
          </cell>
        </row>
        <row r="841">
          <cell r="B841" t="str">
            <v>شنط بيضاء بلاستيك</v>
          </cell>
          <cell r="C841" t="str">
            <v>5- جنرال</v>
          </cell>
          <cell r="D841" t="str">
            <v>ادوات تعبئة وتغليف</v>
          </cell>
          <cell r="E841" t="str">
            <v>كيلو</v>
          </cell>
          <cell r="F841">
            <v>17.75</v>
          </cell>
          <cell r="G841">
            <v>30331047</v>
          </cell>
        </row>
        <row r="842">
          <cell r="B842" t="str">
            <v>شنط تيك اواى بلاستيك</v>
          </cell>
          <cell r="C842" t="str">
            <v>5- جنرال</v>
          </cell>
          <cell r="D842" t="str">
            <v>ادوات تعبئة وتغليف</v>
          </cell>
          <cell r="E842" t="str">
            <v>كيلو</v>
          </cell>
          <cell r="F842">
            <v>19</v>
          </cell>
          <cell r="G842">
            <v>30221056</v>
          </cell>
        </row>
        <row r="843">
          <cell r="B843" t="str">
            <v>شنط تيك اواي اينشتاين</v>
          </cell>
          <cell r="C843" t="str">
            <v>5- جنرال</v>
          </cell>
          <cell r="D843" t="str">
            <v>ادوات تعبئة وتغليف</v>
          </cell>
          <cell r="E843" t="str">
            <v>عدد</v>
          </cell>
          <cell r="F843">
            <v>0.85</v>
          </cell>
          <cell r="G843">
            <v>30221037</v>
          </cell>
        </row>
        <row r="844">
          <cell r="B844" t="str">
            <v>شنط تيك اواي سادة بني</v>
          </cell>
          <cell r="C844" t="str">
            <v>5- جنرال</v>
          </cell>
          <cell r="D844" t="str">
            <v>ادوات تعبئة وتغليف</v>
          </cell>
          <cell r="E844" t="str">
            <v>عدد</v>
          </cell>
          <cell r="F844">
            <v>0.9</v>
          </cell>
          <cell r="G844">
            <v>30221061</v>
          </cell>
        </row>
        <row r="845">
          <cell r="B845" t="str">
            <v>شنط تيك اواي كامبني</v>
          </cell>
          <cell r="C845" t="str">
            <v>5- جنرال</v>
          </cell>
          <cell r="D845" t="str">
            <v>ادوات تعبئة وتغليف</v>
          </cell>
          <cell r="E845" t="str">
            <v>عدد</v>
          </cell>
          <cell r="F845">
            <v>1.1000000000000001</v>
          </cell>
          <cell r="G845">
            <v>30221036</v>
          </cell>
        </row>
        <row r="846">
          <cell r="B846" t="str">
            <v>شوكة بلاستيك</v>
          </cell>
          <cell r="C846" t="str">
            <v>5- جنرال</v>
          </cell>
          <cell r="D846" t="str">
            <v>ادوات تعبئة وتغليف</v>
          </cell>
          <cell r="E846" t="str">
            <v>كيس</v>
          </cell>
          <cell r="F846">
            <v>6</v>
          </cell>
          <cell r="G846">
            <v>30221042</v>
          </cell>
        </row>
        <row r="847">
          <cell r="B847" t="str">
            <v>صنية بيتزا بالغطاء اللومنيوم</v>
          </cell>
          <cell r="C847" t="str">
            <v>5- جنرال</v>
          </cell>
          <cell r="D847" t="str">
            <v>ادوات تعبئة وتغليف</v>
          </cell>
          <cell r="E847" t="str">
            <v>عدد</v>
          </cell>
          <cell r="F847">
            <v>50</v>
          </cell>
          <cell r="G847">
            <v>141</v>
          </cell>
        </row>
        <row r="848">
          <cell r="B848" t="str">
            <v>علب بيتزا اينشتاين</v>
          </cell>
          <cell r="C848" t="str">
            <v>5- جنرال</v>
          </cell>
          <cell r="D848" t="str">
            <v>ادوات تعبئة وتغليف</v>
          </cell>
          <cell r="E848" t="str">
            <v>عدد</v>
          </cell>
          <cell r="F848">
            <v>1.47</v>
          </cell>
          <cell r="G848">
            <v>142</v>
          </cell>
        </row>
        <row r="849">
          <cell r="B849" t="str">
            <v>علب تيك اوى</v>
          </cell>
          <cell r="C849" t="str">
            <v>5- جنرال</v>
          </cell>
          <cell r="D849" t="str">
            <v>ادوات تعبئة وتغليف</v>
          </cell>
          <cell r="E849" t="str">
            <v>علبة</v>
          </cell>
          <cell r="F849">
            <v>1.1000000000000001</v>
          </cell>
          <cell r="G849">
            <v>30221062</v>
          </cell>
        </row>
        <row r="850">
          <cell r="B850" t="str">
            <v>علب تيك اوى اينشتاين</v>
          </cell>
          <cell r="C850" t="str">
            <v>5- جنرال</v>
          </cell>
          <cell r="D850" t="str">
            <v>ادوات تعبئة وتغليف</v>
          </cell>
          <cell r="E850" t="str">
            <v>عدد</v>
          </cell>
          <cell r="F850">
            <v>1.1000000000000001</v>
          </cell>
          <cell r="G850">
            <v>30221019</v>
          </cell>
        </row>
        <row r="851">
          <cell r="B851" t="str">
            <v>علب حلويات</v>
          </cell>
          <cell r="C851" t="str">
            <v>5- جنرال</v>
          </cell>
          <cell r="D851" t="str">
            <v>ادوات تعبئة وتغليف</v>
          </cell>
          <cell r="E851" t="str">
            <v>عدد</v>
          </cell>
          <cell r="F851">
            <v>0.4</v>
          </cell>
          <cell r="G851">
            <v>143</v>
          </cell>
        </row>
        <row r="852">
          <cell r="B852" t="str">
            <v>علب لانش بوكس</v>
          </cell>
          <cell r="C852" t="str">
            <v>5- جنرال</v>
          </cell>
          <cell r="D852" t="str">
            <v>ادوات تعبئة وتغليف</v>
          </cell>
          <cell r="E852" t="str">
            <v>عدد</v>
          </cell>
          <cell r="F852">
            <v>1.25</v>
          </cell>
          <cell r="G852">
            <v>30221063</v>
          </cell>
        </row>
        <row r="853">
          <cell r="B853" t="str">
            <v>علب مخلل</v>
          </cell>
          <cell r="C853" t="str">
            <v>5- جنرال</v>
          </cell>
          <cell r="D853" t="str">
            <v>ادوات تعبئة وتغليف</v>
          </cell>
          <cell r="E853" t="str">
            <v>عدد</v>
          </cell>
          <cell r="F853">
            <v>0.45</v>
          </cell>
          <cell r="G853">
            <v>144</v>
          </cell>
        </row>
        <row r="854">
          <cell r="B854" t="str">
            <v>علبة بيتزا</v>
          </cell>
          <cell r="C854" t="str">
            <v>5- جنرال</v>
          </cell>
          <cell r="D854" t="str">
            <v>ادوات تعبئة وتغليف</v>
          </cell>
          <cell r="E854" t="str">
            <v>عدد</v>
          </cell>
          <cell r="F854">
            <v>1.3</v>
          </cell>
          <cell r="G854">
            <v>30221018</v>
          </cell>
        </row>
        <row r="855">
          <cell r="B855" t="str">
            <v>علبة جاتوه</v>
          </cell>
          <cell r="C855" t="str">
            <v>5- جنرال</v>
          </cell>
          <cell r="D855" t="str">
            <v>ادوات تعبئة وتغليف</v>
          </cell>
          <cell r="E855" t="str">
            <v>عدد</v>
          </cell>
          <cell r="F855">
            <v>2.25</v>
          </cell>
          <cell r="G855">
            <v>30221057</v>
          </cell>
        </row>
        <row r="856">
          <cell r="B856" t="str">
            <v>علبة سلاد تيك اواي</v>
          </cell>
          <cell r="C856" t="str">
            <v>5- جنرال</v>
          </cell>
          <cell r="D856" t="str">
            <v>ادوات تعبئة وتغليف</v>
          </cell>
          <cell r="E856" t="str">
            <v>علبة</v>
          </cell>
          <cell r="F856">
            <v>0.6</v>
          </cell>
          <cell r="G856">
            <v>145</v>
          </cell>
        </row>
        <row r="857">
          <cell r="B857" t="str">
            <v>علبة شوربة</v>
          </cell>
          <cell r="C857" t="str">
            <v>5- جنرال</v>
          </cell>
          <cell r="D857" t="str">
            <v>ادوات تعبئة وتغليف</v>
          </cell>
          <cell r="E857" t="str">
            <v>عدد</v>
          </cell>
          <cell r="F857">
            <v>1.35</v>
          </cell>
          <cell r="G857">
            <v>30221065</v>
          </cell>
        </row>
        <row r="858">
          <cell r="B858" t="str">
            <v>علبة صوص ريميكال</v>
          </cell>
          <cell r="C858" t="str">
            <v>5- جنرال</v>
          </cell>
          <cell r="D858" t="str">
            <v>ادوات تعبئة وتغليف</v>
          </cell>
          <cell r="E858" t="str">
            <v>عمود</v>
          </cell>
          <cell r="F858">
            <v>17.5</v>
          </cell>
          <cell r="G858">
            <v>30221017</v>
          </cell>
        </row>
        <row r="859">
          <cell r="B859" t="str">
            <v>علبة فطير</v>
          </cell>
          <cell r="C859" t="str">
            <v>5- جنرال</v>
          </cell>
          <cell r="D859" t="str">
            <v>ادوات تعبئة وتغليف</v>
          </cell>
          <cell r="E859" t="str">
            <v>عدد</v>
          </cell>
          <cell r="F859">
            <v>3.25</v>
          </cell>
          <cell r="G859">
            <v>30221058</v>
          </cell>
        </row>
        <row r="860">
          <cell r="B860" t="str">
            <v>علبة مثلثة ديزرت</v>
          </cell>
          <cell r="C860" t="str">
            <v>5- جنرال</v>
          </cell>
          <cell r="D860" t="str">
            <v>ادوات تعبئة وتغليف</v>
          </cell>
          <cell r="E860" t="str">
            <v>عدد</v>
          </cell>
          <cell r="F860">
            <v>0.75</v>
          </cell>
          <cell r="G860">
            <v>30221016</v>
          </cell>
        </row>
        <row r="861">
          <cell r="B861" t="str">
            <v>علبة مفصلى 750</v>
          </cell>
          <cell r="C861" t="str">
            <v>5- جنرال</v>
          </cell>
          <cell r="D861" t="str">
            <v>ادوات تعبئة وتغليف</v>
          </cell>
          <cell r="E861" t="str">
            <v>عمود100علبة</v>
          </cell>
          <cell r="F861">
            <v>175</v>
          </cell>
          <cell r="G861">
            <v>146</v>
          </cell>
        </row>
        <row r="862">
          <cell r="B862" t="str">
            <v>علبة مفصلى شفافة 100</v>
          </cell>
          <cell r="C862" t="str">
            <v>5- جنرال</v>
          </cell>
          <cell r="D862" t="str">
            <v>ادوات تعبئة وتغليف</v>
          </cell>
          <cell r="E862" t="str">
            <v>عمود100علبة</v>
          </cell>
          <cell r="F862">
            <v>65</v>
          </cell>
          <cell r="G862">
            <v>147</v>
          </cell>
        </row>
        <row r="863">
          <cell r="B863" t="str">
            <v>علبة ميكروويف 260</v>
          </cell>
          <cell r="C863" t="str">
            <v>5- جنرال</v>
          </cell>
          <cell r="D863" t="str">
            <v>ادوات تعبئة وتغليف</v>
          </cell>
          <cell r="E863" t="str">
            <v>عمود100علبة</v>
          </cell>
          <cell r="F863">
            <v>150</v>
          </cell>
          <cell r="G863">
            <v>148</v>
          </cell>
        </row>
        <row r="864">
          <cell r="B864" t="str">
            <v>علبة وجبات رمضان</v>
          </cell>
          <cell r="C864" t="str">
            <v>5- جنرال</v>
          </cell>
          <cell r="D864" t="str">
            <v>ادوات تعبئة وتغليف</v>
          </cell>
          <cell r="E864" t="str">
            <v>عدد</v>
          </cell>
          <cell r="F864">
            <v>2.75</v>
          </cell>
          <cell r="G864">
            <v>149</v>
          </cell>
        </row>
        <row r="865">
          <cell r="B865" t="str">
            <v>فولدر كاشير اينشتاين</v>
          </cell>
          <cell r="C865" t="str">
            <v>5- جنرال</v>
          </cell>
          <cell r="D865" t="str">
            <v>ادوات تعبئة وتغليف</v>
          </cell>
          <cell r="E865" t="str">
            <v>عدد</v>
          </cell>
          <cell r="F865">
            <v>93</v>
          </cell>
          <cell r="G865">
            <v>30221052</v>
          </cell>
        </row>
        <row r="866">
          <cell r="B866" t="str">
            <v>كروت شخصية</v>
          </cell>
          <cell r="C866" t="str">
            <v>5- جنرال</v>
          </cell>
          <cell r="D866" t="str">
            <v>ادوات تعبئة وتغليف</v>
          </cell>
          <cell r="E866" t="str">
            <v>رزمة</v>
          </cell>
          <cell r="F866">
            <v>55</v>
          </cell>
          <cell r="G866">
            <v>30441006</v>
          </cell>
        </row>
        <row r="867">
          <cell r="B867" t="str">
            <v xml:space="preserve">كوب اسبرسو اينشتاين </v>
          </cell>
          <cell r="C867" t="str">
            <v>5- جنرال</v>
          </cell>
          <cell r="D867" t="str">
            <v>ادوات تعبئة وتغليف</v>
          </cell>
          <cell r="E867" t="str">
            <v>عمود</v>
          </cell>
          <cell r="F867">
            <v>27.5</v>
          </cell>
          <cell r="G867">
            <v>30221009</v>
          </cell>
        </row>
        <row r="868">
          <cell r="B868" t="str">
            <v>كوب اسبرسو بالغطاء 50</v>
          </cell>
          <cell r="C868" t="str">
            <v>5- جنرال</v>
          </cell>
          <cell r="D868" t="str">
            <v>ادوات تعبئة وتغليف</v>
          </cell>
          <cell r="E868" t="str">
            <v>عمود</v>
          </cell>
          <cell r="F868">
            <v>12.76</v>
          </cell>
          <cell r="G868">
            <v>30221007</v>
          </cell>
        </row>
        <row r="869">
          <cell r="B869" t="str">
            <v>كوب ايس اينشتاين L</v>
          </cell>
          <cell r="C869" t="str">
            <v>5- جنرال</v>
          </cell>
          <cell r="D869" t="str">
            <v>ادوات تعبئة وتغليف</v>
          </cell>
          <cell r="E869" t="str">
            <v>عمود</v>
          </cell>
          <cell r="F869">
            <v>74.25</v>
          </cell>
          <cell r="G869">
            <v>30221010</v>
          </cell>
        </row>
        <row r="870">
          <cell r="B870" t="str">
            <v>كوب ايس اينشتاين M</v>
          </cell>
          <cell r="C870" t="str">
            <v>5- جنرال</v>
          </cell>
          <cell r="D870" t="str">
            <v>ادوات تعبئة وتغليف</v>
          </cell>
          <cell r="E870" t="str">
            <v>عمود</v>
          </cell>
          <cell r="F870">
            <v>63.25</v>
          </cell>
          <cell r="G870">
            <v>30221011</v>
          </cell>
        </row>
        <row r="871">
          <cell r="B871" t="str">
            <v>كوب ايس اينشتاين S</v>
          </cell>
          <cell r="C871" t="str">
            <v>5- جنرال</v>
          </cell>
          <cell r="D871" t="str">
            <v>ادوات تعبئة وتغليف</v>
          </cell>
          <cell r="E871" t="str">
            <v>عمود</v>
          </cell>
          <cell r="F871">
            <v>55</v>
          </cell>
          <cell r="G871">
            <v>30221012</v>
          </cell>
        </row>
        <row r="872">
          <cell r="B872" t="str">
            <v>كوب ايس صغير</v>
          </cell>
          <cell r="C872" t="str">
            <v>5- جنرال</v>
          </cell>
          <cell r="D872" t="str">
            <v>ادوات تعبئة وتغليف</v>
          </cell>
          <cell r="E872" t="str">
            <v>عمود</v>
          </cell>
          <cell r="F872">
            <v>30.23</v>
          </cell>
          <cell r="G872">
            <v>30221001</v>
          </cell>
        </row>
        <row r="873">
          <cell r="B873" t="str">
            <v>كوب ايس كبير</v>
          </cell>
          <cell r="C873" t="str">
            <v>5- جنرال</v>
          </cell>
          <cell r="D873" t="str">
            <v>ادوات تعبئة وتغليف</v>
          </cell>
          <cell r="E873" t="str">
            <v>عمود</v>
          </cell>
          <cell r="F873">
            <v>67</v>
          </cell>
          <cell r="G873">
            <v>30221003</v>
          </cell>
        </row>
        <row r="874">
          <cell r="B874" t="str">
            <v>كوب ايس كريم</v>
          </cell>
          <cell r="C874" t="str">
            <v>5- جنرال</v>
          </cell>
          <cell r="D874" t="str">
            <v>ادوات تعبئة وتغليف</v>
          </cell>
          <cell r="E874" t="str">
            <v>عمود</v>
          </cell>
          <cell r="F874">
            <v>35</v>
          </cell>
          <cell r="G874">
            <v>30221008</v>
          </cell>
        </row>
        <row r="875">
          <cell r="B875" t="str">
            <v>كوب ايس وسط</v>
          </cell>
          <cell r="C875" t="str">
            <v>5- جنرال</v>
          </cell>
          <cell r="D875" t="str">
            <v>ادوات تعبئة وتغليف</v>
          </cell>
          <cell r="E875" t="str">
            <v>عمود</v>
          </cell>
          <cell r="F875">
            <v>37.142857142857146</v>
          </cell>
          <cell r="G875">
            <v>30221002</v>
          </cell>
        </row>
        <row r="876">
          <cell r="B876" t="str">
            <v>كوب بابل صغير</v>
          </cell>
          <cell r="C876" t="str">
            <v>5- جنرال</v>
          </cell>
          <cell r="D876" t="str">
            <v>ادوات تعبئة وتغليف</v>
          </cell>
          <cell r="E876" t="str">
            <v>عمود</v>
          </cell>
          <cell r="F876">
            <v>30.4</v>
          </cell>
          <cell r="G876">
            <v>264</v>
          </cell>
        </row>
        <row r="877">
          <cell r="B877" t="str">
            <v>كوب هوت اينشتاين L</v>
          </cell>
          <cell r="C877" t="str">
            <v>5- جنرال</v>
          </cell>
          <cell r="D877" t="str">
            <v>ادوات تعبئة وتغليف</v>
          </cell>
          <cell r="E877" t="str">
            <v>عمود 50 كوب</v>
          </cell>
          <cell r="F877">
            <v>30.25</v>
          </cell>
          <cell r="G877">
            <v>30221013</v>
          </cell>
        </row>
        <row r="878">
          <cell r="B878" t="str">
            <v>كوب هوت اينشتاين M</v>
          </cell>
          <cell r="C878" t="str">
            <v>5- جنرال</v>
          </cell>
          <cell r="D878" t="str">
            <v>ادوات تعبئة وتغليف</v>
          </cell>
          <cell r="E878" t="str">
            <v>عمود 50 كوب</v>
          </cell>
          <cell r="F878">
            <v>18.7</v>
          </cell>
          <cell r="G878">
            <v>30221014</v>
          </cell>
        </row>
        <row r="879">
          <cell r="B879" t="str">
            <v>كوب هوت اينشتاين S</v>
          </cell>
          <cell r="C879" t="str">
            <v>5- جنرال</v>
          </cell>
          <cell r="D879" t="str">
            <v>ادوات تعبئة وتغليف</v>
          </cell>
          <cell r="E879" t="str">
            <v>عمود 50 كوب</v>
          </cell>
          <cell r="F879">
            <v>10.45</v>
          </cell>
          <cell r="G879">
            <v>30221015</v>
          </cell>
        </row>
        <row r="880">
          <cell r="B880" t="str">
            <v>كوب هوت صغير</v>
          </cell>
          <cell r="C880" t="str">
            <v>5- جنرال</v>
          </cell>
          <cell r="D880" t="str">
            <v>ادوات تعبئة وتغليف</v>
          </cell>
          <cell r="E880" t="str">
            <v>عمود 25</v>
          </cell>
          <cell r="F880">
            <v>18.43</v>
          </cell>
          <cell r="G880">
            <v>30221004</v>
          </cell>
        </row>
        <row r="881">
          <cell r="B881" t="str">
            <v>كوب هوت كبير</v>
          </cell>
          <cell r="C881" t="str">
            <v>5- جنرال</v>
          </cell>
          <cell r="D881" t="str">
            <v>ادوات تعبئة وتغليف</v>
          </cell>
          <cell r="E881" t="str">
            <v>عمود 10</v>
          </cell>
          <cell r="F881">
            <v>15.19</v>
          </cell>
          <cell r="G881">
            <v>30221006</v>
          </cell>
        </row>
        <row r="882">
          <cell r="B882" t="str">
            <v>كوب هوت وسط</v>
          </cell>
          <cell r="C882" t="str">
            <v>5- جنرال</v>
          </cell>
          <cell r="D882" t="str">
            <v>ادوات تعبئة وتغليف</v>
          </cell>
          <cell r="E882" t="str">
            <v>عمود 20 كوب</v>
          </cell>
          <cell r="F882">
            <v>24.24</v>
          </cell>
          <cell r="G882">
            <v>30221005</v>
          </cell>
        </row>
        <row r="883">
          <cell r="B883" t="str">
            <v>كوستر اينشتاين</v>
          </cell>
          <cell r="C883" t="str">
            <v>5- جنرال</v>
          </cell>
          <cell r="D883" t="str">
            <v>ادوات تعبئة وتغليف</v>
          </cell>
          <cell r="E883" t="str">
            <v>عمود 20 كوب</v>
          </cell>
          <cell r="F883">
            <v>3.85</v>
          </cell>
          <cell r="G883">
            <v>30221028</v>
          </cell>
        </row>
        <row r="884">
          <cell r="B884" t="str">
            <v>كوستر كمبني</v>
          </cell>
          <cell r="C884" t="str">
            <v>5- جنرال</v>
          </cell>
          <cell r="D884" t="str">
            <v>ادوات تعبئة وتغليف</v>
          </cell>
          <cell r="E884" t="str">
            <v>كيس</v>
          </cell>
          <cell r="F884">
            <v>7.2</v>
          </cell>
          <cell r="G884">
            <v>30221026</v>
          </cell>
        </row>
        <row r="885">
          <cell r="B885" t="str">
            <v>كوستر لاميزون</v>
          </cell>
          <cell r="C885" t="str">
            <v>5- جنرال</v>
          </cell>
          <cell r="D885" t="str">
            <v>ادوات تعبئة وتغليف</v>
          </cell>
          <cell r="E885" t="str">
            <v>كيس</v>
          </cell>
          <cell r="F885">
            <v>7.2</v>
          </cell>
          <cell r="G885">
            <v>30221027</v>
          </cell>
        </row>
        <row r="886">
          <cell r="B886" t="str">
            <v>كوفير</v>
          </cell>
          <cell r="C886" t="str">
            <v>5- جنرال</v>
          </cell>
          <cell r="D886" t="str">
            <v>ادوات تعبئة وتغليف</v>
          </cell>
          <cell r="E886" t="str">
            <v>عدد</v>
          </cell>
          <cell r="F886">
            <v>0.4</v>
          </cell>
          <cell r="G886">
            <v>30221059</v>
          </cell>
        </row>
        <row r="887">
          <cell r="B887" t="str">
            <v>كيس بوم فريت تيك اواي</v>
          </cell>
          <cell r="C887" t="str">
            <v>5- جنرال</v>
          </cell>
          <cell r="D887" t="str">
            <v>ادوات تعبئة وتغليف</v>
          </cell>
          <cell r="E887" t="str">
            <v>عدد</v>
          </cell>
          <cell r="F887">
            <v>0.6</v>
          </cell>
          <cell r="G887">
            <v>30221064</v>
          </cell>
        </row>
        <row r="888">
          <cell r="B888" t="str">
            <v>كيس ساندوتش اينشتاين</v>
          </cell>
          <cell r="C888" t="str">
            <v>5- جنرال</v>
          </cell>
          <cell r="D888" t="str">
            <v>ادوات تعبئة وتغليف</v>
          </cell>
          <cell r="E888" t="str">
            <v>عدد</v>
          </cell>
          <cell r="F888">
            <v>55</v>
          </cell>
          <cell r="G888">
            <v>30221049</v>
          </cell>
        </row>
        <row r="889">
          <cell r="B889" t="str">
            <v>ليدات ايس وسط</v>
          </cell>
          <cell r="C889" t="str">
            <v>5- جنرال</v>
          </cell>
          <cell r="D889" t="str">
            <v>ادوات تعبئة وتغليف</v>
          </cell>
          <cell r="E889" t="str">
            <v>عمود</v>
          </cell>
          <cell r="F889">
            <v>22</v>
          </cell>
          <cell r="G889">
            <v>321</v>
          </cell>
        </row>
        <row r="890">
          <cell r="B890" t="str">
            <v>مشتريات مختلفة جنرال</v>
          </cell>
          <cell r="C890" t="str">
            <v>5- جنرال</v>
          </cell>
          <cell r="D890" t="str">
            <v>ادوات تعبئة وتغليف</v>
          </cell>
          <cell r="E890" t="str">
            <v>قيمة</v>
          </cell>
          <cell r="F890">
            <v>1</v>
          </cell>
          <cell r="G890">
            <v>30771050</v>
          </cell>
        </row>
        <row r="891">
          <cell r="B891" t="str">
            <v>ملاعق بلاستيك صغيرة</v>
          </cell>
          <cell r="C891" t="str">
            <v>5- جنرال</v>
          </cell>
          <cell r="D891" t="str">
            <v>ادوات تعبئة وتغليف</v>
          </cell>
          <cell r="E891" t="str">
            <v>كيس</v>
          </cell>
          <cell r="F891">
            <v>6</v>
          </cell>
          <cell r="G891">
            <v>30221041</v>
          </cell>
        </row>
        <row r="892">
          <cell r="B892" t="str">
            <v>ملاعق بلاستيك كبيرة</v>
          </cell>
          <cell r="C892" t="str">
            <v>5- جنرال</v>
          </cell>
          <cell r="D892" t="str">
            <v>ادوات تعبئة وتغليف</v>
          </cell>
          <cell r="E892" t="str">
            <v>كيس</v>
          </cell>
          <cell r="F892">
            <v>6</v>
          </cell>
          <cell r="G892">
            <v>30221040</v>
          </cell>
        </row>
        <row r="893">
          <cell r="B893" t="str">
            <v>علب ميل كونتينز وسط</v>
          </cell>
          <cell r="C893" t="str">
            <v>5- جنرال</v>
          </cell>
          <cell r="D893" t="str">
            <v>ادوات تعبئة وتغليف</v>
          </cell>
          <cell r="E893" t="str">
            <v>عدد</v>
          </cell>
          <cell r="F893">
            <v>2.66</v>
          </cell>
          <cell r="G893">
            <v>30221066</v>
          </cell>
        </row>
        <row r="894">
          <cell r="B894" t="str">
            <v>هولدر حامل اكواب</v>
          </cell>
          <cell r="C894" t="str">
            <v>5- جنرال</v>
          </cell>
          <cell r="D894" t="str">
            <v>ادوات تعبئة وتغليف</v>
          </cell>
          <cell r="E894" t="str">
            <v>عدد</v>
          </cell>
          <cell r="F894">
            <v>0.9</v>
          </cell>
          <cell r="G894">
            <v>30221054</v>
          </cell>
        </row>
        <row r="895">
          <cell r="B895" t="str">
            <v>هولدر حامل اكواب اينشتاين</v>
          </cell>
          <cell r="C895" t="str">
            <v>5- جنرال</v>
          </cell>
          <cell r="D895" t="str">
            <v>ادوات تعبئة وتغليف</v>
          </cell>
          <cell r="E895" t="str">
            <v>عدد</v>
          </cell>
          <cell r="F895">
            <v>2.2000000000000002</v>
          </cell>
          <cell r="G895">
            <v>30221050</v>
          </cell>
        </row>
        <row r="896">
          <cell r="B896" t="str">
            <v>ورق زبدة لف ساندوتش</v>
          </cell>
          <cell r="C896" t="str">
            <v>5- جنرال</v>
          </cell>
          <cell r="D896" t="str">
            <v>ادوات تعبئة وتغليف</v>
          </cell>
          <cell r="E896" t="str">
            <v>باكت500ورقة</v>
          </cell>
          <cell r="F896">
            <v>25</v>
          </cell>
          <cell r="G896">
            <v>150</v>
          </cell>
        </row>
        <row r="897">
          <cell r="B897" t="str">
            <v>اظرف كاشير كبيرة</v>
          </cell>
          <cell r="C897" t="str">
            <v>5- جنرال</v>
          </cell>
          <cell r="D897" t="str">
            <v>ادوات مكتبية</v>
          </cell>
          <cell r="E897" t="str">
            <v>رزمة</v>
          </cell>
          <cell r="F897">
            <v>19.5</v>
          </cell>
          <cell r="G897">
            <v>30112001</v>
          </cell>
        </row>
        <row r="898">
          <cell r="B898" t="str">
            <v>اظرف مرتبات</v>
          </cell>
          <cell r="C898" t="str">
            <v>5- جنرال</v>
          </cell>
          <cell r="D898" t="str">
            <v>ادوات مكتبية</v>
          </cell>
          <cell r="E898" t="str">
            <v>رزمة</v>
          </cell>
          <cell r="F898">
            <v>9.5</v>
          </cell>
          <cell r="G898">
            <v>30112002</v>
          </cell>
        </row>
        <row r="899">
          <cell r="B899" t="str">
            <v>بوكس فايل</v>
          </cell>
          <cell r="C899" t="str">
            <v>5- جنرال</v>
          </cell>
          <cell r="D899" t="str">
            <v>ادوات مكتبية</v>
          </cell>
          <cell r="E899" t="str">
            <v>عدد</v>
          </cell>
          <cell r="F899">
            <v>6</v>
          </cell>
          <cell r="G899">
            <v>151</v>
          </cell>
        </row>
        <row r="900">
          <cell r="B900" t="str">
            <v>دبابيس دباسة</v>
          </cell>
          <cell r="C900" t="str">
            <v>5- جنرال</v>
          </cell>
          <cell r="D900" t="str">
            <v>ادوات مكتبية</v>
          </cell>
          <cell r="E900" t="str">
            <v>علبة</v>
          </cell>
          <cell r="F900">
            <v>0.8</v>
          </cell>
          <cell r="G900">
            <v>30112006</v>
          </cell>
        </row>
        <row r="901">
          <cell r="B901" t="str">
            <v>رزمة ورق تصوير</v>
          </cell>
          <cell r="C901" t="str">
            <v>5- جنرال</v>
          </cell>
          <cell r="D901" t="str">
            <v>ادوات مكتبية</v>
          </cell>
          <cell r="E901" t="str">
            <v>رزمة</v>
          </cell>
          <cell r="F901">
            <v>22.5</v>
          </cell>
          <cell r="G901">
            <v>30112007</v>
          </cell>
        </row>
        <row r="902">
          <cell r="B902" t="str">
            <v>فايل 8 سم رمسيس</v>
          </cell>
          <cell r="C902" t="str">
            <v>5- جنرال</v>
          </cell>
          <cell r="D902" t="str">
            <v>ادوات مكتبية</v>
          </cell>
          <cell r="E902" t="str">
            <v>عدد</v>
          </cell>
          <cell r="F902">
            <v>8</v>
          </cell>
          <cell r="G902">
            <v>152</v>
          </cell>
        </row>
        <row r="903">
          <cell r="B903" t="str">
            <v>قلم باركر</v>
          </cell>
          <cell r="C903" t="str">
            <v>5- جنرال</v>
          </cell>
          <cell r="D903" t="str">
            <v>ادوات مكتبية</v>
          </cell>
          <cell r="E903" t="str">
            <v>علبة</v>
          </cell>
          <cell r="F903">
            <v>20</v>
          </cell>
          <cell r="G903">
            <v>153</v>
          </cell>
        </row>
        <row r="904">
          <cell r="B904" t="str">
            <v>قلم جاف</v>
          </cell>
          <cell r="C904" t="str">
            <v>5- جنرال</v>
          </cell>
          <cell r="D904" t="str">
            <v>ادوات مكتبية</v>
          </cell>
          <cell r="E904" t="str">
            <v>علبة</v>
          </cell>
          <cell r="F904">
            <v>7</v>
          </cell>
          <cell r="G904">
            <v>30112009</v>
          </cell>
        </row>
        <row r="905">
          <cell r="B905" t="str">
            <v>مناديل مكتب</v>
          </cell>
          <cell r="C905" t="str">
            <v>5- جنرال</v>
          </cell>
          <cell r="D905" t="str">
            <v>ادوات مكتبية</v>
          </cell>
          <cell r="E905" t="str">
            <v>كيس</v>
          </cell>
          <cell r="F905">
            <v>4.25</v>
          </cell>
          <cell r="G905">
            <v>30112005</v>
          </cell>
        </row>
        <row r="906">
          <cell r="B906" t="str">
            <v>اريال</v>
          </cell>
          <cell r="C906" t="str">
            <v>5- جنرال</v>
          </cell>
          <cell r="D906" t="str">
            <v>ادوات نظافة</v>
          </cell>
          <cell r="E906" t="str">
            <v>كيس</v>
          </cell>
          <cell r="F906">
            <v>9.5</v>
          </cell>
          <cell r="G906">
            <v>30331038</v>
          </cell>
        </row>
        <row r="907">
          <cell r="B907" t="str">
            <v>اسبونشات *10 قطعة</v>
          </cell>
          <cell r="C907" t="str">
            <v>5- جنرال</v>
          </cell>
          <cell r="D907" t="str">
            <v>ادوات نظافة</v>
          </cell>
          <cell r="E907" t="str">
            <v>عدد</v>
          </cell>
          <cell r="F907">
            <v>35</v>
          </cell>
          <cell r="G907">
            <v>155</v>
          </cell>
        </row>
        <row r="908">
          <cell r="B908" t="str">
            <v>اسبونشات *3 قطعة</v>
          </cell>
          <cell r="C908" t="str">
            <v>5- جنرال</v>
          </cell>
          <cell r="D908" t="str">
            <v>ادوات نظافة</v>
          </cell>
          <cell r="E908" t="str">
            <v>عدد</v>
          </cell>
          <cell r="F908">
            <v>7.25</v>
          </cell>
          <cell r="G908">
            <v>30331013</v>
          </cell>
        </row>
        <row r="909">
          <cell r="B909" t="str">
            <v>اسبونشات *5 قطعة</v>
          </cell>
          <cell r="C909" t="str">
            <v>5- جنرال</v>
          </cell>
          <cell r="D909" t="str">
            <v>ادوات نظافة</v>
          </cell>
          <cell r="E909" t="str">
            <v>عدد</v>
          </cell>
          <cell r="F909">
            <v>21.5</v>
          </cell>
          <cell r="G909">
            <v>156</v>
          </cell>
        </row>
        <row r="910">
          <cell r="B910" t="str">
            <v>اكياس رابش كبيرة</v>
          </cell>
          <cell r="C910" t="str">
            <v>5- جنرال</v>
          </cell>
          <cell r="D910" t="str">
            <v>ادوات نظافة</v>
          </cell>
          <cell r="E910" t="str">
            <v>كيلو</v>
          </cell>
          <cell r="F910">
            <v>14</v>
          </cell>
          <cell r="G910">
            <v>30331016</v>
          </cell>
        </row>
        <row r="911">
          <cell r="B911" t="str">
            <v>بخاخة بلاستيك</v>
          </cell>
          <cell r="C911" t="str">
            <v>5- جنرال</v>
          </cell>
          <cell r="D911" t="str">
            <v>ادوات نظافة</v>
          </cell>
          <cell r="E911" t="str">
            <v>عدد</v>
          </cell>
          <cell r="F911">
            <v>3.5</v>
          </cell>
          <cell r="G911">
            <v>30551015</v>
          </cell>
        </row>
        <row r="912">
          <cell r="B912" t="str">
            <v>بفتة بيضاء</v>
          </cell>
          <cell r="C912" t="str">
            <v>5- جنرال</v>
          </cell>
          <cell r="D912" t="str">
            <v>ادوات نظافة</v>
          </cell>
          <cell r="E912" t="str">
            <v>متر</v>
          </cell>
          <cell r="F912">
            <v>12</v>
          </cell>
          <cell r="G912">
            <v>30221044</v>
          </cell>
        </row>
        <row r="913">
          <cell r="B913" t="str">
            <v>بليدج رش</v>
          </cell>
          <cell r="C913" t="str">
            <v>5- جنرال</v>
          </cell>
          <cell r="D913" t="str">
            <v>ادوات نظافة</v>
          </cell>
          <cell r="E913" t="str">
            <v>زجاجة</v>
          </cell>
          <cell r="F913">
            <v>13.333333333333334</v>
          </cell>
          <cell r="G913">
            <v>30331018</v>
          </cell>
        </row>
        <row r="914">
          <cell r="B914" t="str">
            <v>بليدج سيراميك</v>
          </cell>
          <cell r="C914" t="str">
            <v>5- جنرال</v>
          </cell>
          <cell r="D914" t="str">
            <v>ادوات نظافة</v>
          </cell>
          <cell r="E914" t="str">
            <v>زجاجة</v>
          </cell>
          <cell r="F914">
            <v>19.95</v>
          </cell>
          <cell r="G914">
            <v>30331039</v>
          </cell>
        </row>
        <row r="915">
          <cell r="B915" t="str">
            <v>بودرة صيني</v>
          </cell>
          <cell r="C915" t="str">
            <v>5- جنرال</v>
          </cell>
          <cell r="D915" t="str">
            <v>ادوات نظافة</v>
          </cell>
          <cell r="E915" t="str">
            <v>كيلو</v>
          </cell>
          <cell r="F915">
            <v>15</v>
          </cell>
          <cell r="G915">
            <v>30331036</v>
          </cell>
        </row>
        <row r="916">
          <cell r="B916" t="str">
            <v>بودرة صيني المتحدة</v>
          </cell>
          <cell r="C916" t="str">
            <v>5- جنرال</v>
          </cell>
          <cell r="D916" t="str">
            <v>ادوات نظافة</v>
          </cell>
          <cell r="E916" t="str">
            <v>كيلو</v>
          </cell>
          <cell r="F916">
            <v>139.15</v>
          </cell>
          <cell r="G916">
            <v>157</v>
          </cell>
        </row>
        <row r="917">
          <cell r="B917" t="str">
            <v>توك شيف</v>
          </cell>
          <cell r="C917" t="str">
            <v>5- جنرال</v>
          </cell>
          <cell r="D917" t="str">
            <v>ادوات نظافة</v>
          </cell>
          <cell r="E917" t="str">
            <v>عدد</v>
          </cell>
          <cell r="F917">
            <v>7</v>
          </cell>
          <cell r="G917">
            <v>30551018</v>
          </cell>
        </row>
        <row r="918">
          <cell r="B918" t="str">
            <v>جاروف بلاستيك</v>
          </cell>
          <cell r="C918" t="str">
            <v>5- جنرال</v>
          </cell>
          <cell r="D918" t="str">
            <v>ادوات نظافة</v>
          </cell>
          <cell r="E918" t="str">
            <v>عدد</v>
          </cell>
          <cell r="F918">
            <v>12</v>
          </cell>
          <cell r="G918">
            <v>30331008</v>
          </cell>
        </row>
        <row r="919">
          <cell r="B919" t="str">
            <v>جاروف بلاستيك باليد</v>
          </cell>
          <cell r="C919" t="str">
            <v>5- جنرال</v>
          </cell>
          <cell r="D919" t="str">
            <v>ادوات نظافة</v>
          </cell>
          <cell r="E919" t="str">
            <v>عدد</v>
          </cell>
          <cell r="F919">
            <v>8.43</v>
          </cell>
          <cell r="G919">
            <v>30331058</v>
          </cell>
        </row>
        <row r="920">
          <cell r="B920" t="str">
            <v>جركن صابون فارغ</v>
          </cell>
          <cell r="C920" t="str">
            <v>5- جنرال</v>
          </cell>
          <cell r="D920" t="str">
            <v>ادوات نظافة</v>
          </cell>
          <cell r="E920" t="str">
            <v>عدد</v>
          </cell>
          <cell r="F920">
            <v>5</v>
          </cell>
          <cell r="G920">
            <v>158</v>
          </cell>
        </row>
        <row r="921">
          <cell r="B921" t="str">
            <v>جلانس لتر</v>
          </cell>
          <cell r="C921" t="str">
            <v>5- جنرال</v>
          </cell>
          <cell r="D921" t="str">
            <v>ادوات نظافة</v>
          </cell>
          <cell r="E921" t="str">
            <v>لتر</v>
          </cell>
          <cell r="F921">
            <v>20</v>
          </cell>
          <cell r="G921">
            <v>159</v>
          </cell>
        </row>
        <row r="922">
          <cell r="B922" t="str">
            <v>جلانس(4لتر)</v>
          </cell>
          <cell r="C922" t="str">
            <v>5- جنرال</v>
          </cell>
          <cell r="D922" t="str">
            <v>ادوات نظافة</v>
          </cell>
          <cell r="E922" t="str">
            <v>جركن</v>
          </cell>
          <cell r="F922">
            <v>34</v>
          </cell>
          <cell r="G922">
            <v>30331019</v>
          </cell>
        </row>
        <row r="923">
          <cell r="B923" t="str">
            <v>جلانس(5لتر)</v>
          </cell>
          <cell r="C923" t="str">
            <v>5- جنرال</v>
          </cell>
          <cell r="D923" t="str">
            <v>ادوات نظافة</v>
          </cell>
          <cell r="E923" t="str">
            <v>جركن</v>
          </cell>
          <cell r="F923">
            <v>42.5</v>
          </cell>
          <cell r="G923">
            <v>210</v>
          </cell>
        </row>
        <row r="924">
          <cell r="B924" t="str">
            <v>جونتي بلاستيك كيس</v>
          </cell>
          <cell r="C924" t="str">
            <v>5- جنرال</v>
          </cell>
          <cell r="D924" t="str">
            <v>ادوات نظافة</v>
          </cell>
          <cell r="E924" t="str">
            <v>كيس</v>
          </cell>
          <cell r="F924">
            <v>1.5</v>
          </cell>
          <cell r="G924">
            <v>30551007</v>
          </cell>
        </row>
        <row r="925">
          <cell r="B925" t="str">
            <v>جونتي طبي علبة</v>
          </cell>
          <cell r="C925" t="str">
            <v>5- جنرال</v>
          </cell>
          <cell r="D925" t="str">
            <v>ادوات نظافة</v>
          </cell>
          <cell r="E925" t="str">
            <v>باكت</v>
          </cell>
          <cell r="F925">
            <v>18.5</v>
          </cell>
          <cell r="G925">
            <v>30551008</v>
          </cell>
        </row>
        <row r="926">
          <cell r="B926" t="str">
            <v>ديتول (مصنع )</v>
          </cell>
          <cell r="C926" t="str">
            <v>5- جنرال</v>
          </cell>
          <cell r="D926" t="str">
            <v>ادوات نظافة</v>
          </cell>
          <cell r="E926" t="str">
            <v>لتر</v>
          </cell>
          <cell r="F926">
            <v>25</v>
          </cell>
          <cell r="G926">
            <v>30331020</v>
          </cell>
        </row>
        <row r="927">
          <cell r="B927" t="str">
            <v>ديتول 4*1</v>
          </cell>
          <cell r="C927" t="str">
            <v>5- جنرال</v>
          </cell>
          <cell r="D927" t="str">
            <v>ادوات نظافة</v>
          </cell>
          <cell r="E927" t="str">
            <v>زجاجة</v>
          </cell>
          <cell r="F927">
            <v>16.5</v>
          </cell>
          <cell r="G927">
            <v>30331022</v>
          </cell>
        </row>
        <row r="928">
          <cell r="B928" t="str">
            <v>ديتول 500مل</v>
          </cell>
          <cell r="C928" t="str">
            <v>5- جنرال</v>
          </cell>
          <cell r="D928" t="str">
            <v>ادوات نظافة</v>
          </cell>
          <cell r="E928" t="str">
            <v>جركن 5 لتر</v>
          </cell>
          <cell r="F928">
            <v>24.5</v>
          </cell>
          <cell r="G928">
            <v>30331021</v>
          </cell>
        </row>
        <row r="929">
          <cell r="B929" t="str">
            <v>ريد للحشرات</v>
          </cell>
          <cell r="C929" t="str">
            <v>5- جنرال</v>
          </cell>
          <cell r="D929" t="str">
            <v>ادوات نظافة</v>
          </cell>
          <cell r="E929" t="str">
            <v>علبة</v>
          </cell>
          <cell r="F929">
            <v>12.5</v>
          </cell>
          <cell r="G929">
            <v>30331023</v>
          </cell>
        </row>
        <row r="930">
          <cell r="B930" t="str">
            <v>ريد للحشرات الزاحفة</v>
          </cell>
          <cell r="C930" t="str">
            <v>5- جنرال</v>
          </cell>
          <cell r="D930" t="str">
            <v>ادوات نظافة</v>
          </cell>
          <cell r="E930" t="str">
            <v>علبة</v>
          </cell>
          <cell r="F930">
            <v>7.5</v>
          </cell>
          <cell r="G930">
            <v>30331049</v>
          </cell>
        </row>
        <row r="931">
          <cell r="B931" t="str">
            <v>ريشة تنظيف</v>
          </cell>
          <cell r="C931" t="str">
            <v>5- جنرال</v>
          </cell>
          <cell r="D931" t="str">
            <v>ادوات نظافة</v>
          </cell>
          <cell r="E931" t="str">
            <v>عدد</v>
          </cell>
          <cell r="F931">
            <v>252</v>
          </cell>
          <cell r="G931">
            <v>30331045</v>
          </cell>
        </row>
        <row r="932">
          <cell r="B932" t="str">
            <v>زعافة بلاستيك</v>
          </cell>
          <cell r="C932" t="str">
            <v>5- جنرال</v>
          </cell>
          <cell r="D932" t="str">
            <v>ادوات نظافة</v>
          </cell>
          <cell r="E932" t="str">
            <v>عدد</v>
          </cell>
          <cell r="F932">
            <v>2.25</v>
          </cell>
          <cell r="G932">
            <v>30331044</v>
          </cell>
        </row>
        <row r="933">
          <cell r="B933" t="str">
            <v>سانتي فريش(4لتر)</v>
          </cell>
          <cell r="C933" t="str">
            <v>5- جنرال</v>
          </cell>
          <cell r="D933" t="str">
            <v>ادوات نظافة</v>
          </cell>
          <cell r="E933" t="str">
            <v>جركن4 لتر</v>
          </cell>
          <cell r="F933">
            <v>40</v>
          </cell>
          <cell r="G933">
            <v>30331031</v>
          </cell>
        </row>
        <row r="934">
          <cell r="B934" t="str">
            <v>سانتي فريش(5لتر)</v>
          </cell>
          <cell r="C934" t="str">
            <v>5- جنرال</v>
          </cell>
          <cell r="D934" t="str">
            <v>ادوات نظافة</v>
          </cell>
          <cell r="E934" t="str">
            <v>جركن 5 لتر</v>
          </cell>
          <cell r="F934">
            <v>50</v>
          </cell>
          <cell r="G934">
            <v>203</v>
          </cell>
        </row>
        <row r="935">
          <cell r="B935" t="str">
            <v>شوز طبي</v>
          </cell>
          <cell r="C935" t="str">
            <v>5- جنرال</v>
          </cell>
          <cell r="D935" t="str">
            <v>ادوات نظافة</v>
          </cell>
          <cell r="E935" t="str">
            <v>كيس</v>
          </cell>
          <cell r="G935">
            <v>301</v>
          </cell>
        </row>
        <row r="936">
          <cell r="B936" t="str">
            <v>صابون تواليت</v>
          </cell>
          <cell r="C936" t="str">
            <v>5- جنرال</v>
          </cell>
          <cell r="D936" t="str">
            <v>ادوات نظافة</v>
          </cell>
          <cell r="E936" t="str">
            <v>عدد</v>
          </cell>
          <cell r="F936">
            <v>5</v>
          </cell>
          <cell r="G936">
            <v>30331029</v>
          </cell>
        </row>
        <row r="937">
          <cell r="B937" t="str">
            <v>صابون سائل 20 لتر</v>
          </cell>
          <cell r="C937" t="str">
            <v>5- جنرال</v>
          </cell>
          <cell r="D937" t="str">
            <v>ادوات نظافة</v>
          </cell>
          <cell r="E937" t="str">
            <v>جركن 20 لتر</v>
          </cell>
          <cell r="F937">
            <v>55</v>
          </cell>
          <cell r="G937">
            <v>30331025</v>
          </cell>
        </row>
        <row r="938">
          <cell r="B938" t="str">
            <v>صابون سائل 25 لتر</v>
          </cell>
          <cell r="C938" t="str">
            <v>5- جنرال</v>
          </cell>
          <cell r="D938" t="str">
            <v>ادوات نظافة</v>
          </cell>
          <cell r="E938" t="str">
            <v>جركن 25 لتر</v>
          </cell>
          <cell r="F938">
            <v>68.75</v>
          </cell>
          <cell r="G938">
            <v>161</v>
          </cell>
        </row>
        <row r="939">
          <cell r="B939" t="str">
            <v>صابون سائل المتحدة</v>
          </cell>
          <cell r="C939" t="str">
            <v>5- جنرال</v>
          </cell>
          <cell r="D939" t="str">
            <v>ادوات نظافة</v>
          </cell>
          <cell r="E939" t="str">
            <v>جركن 10 لتر</v>
          </cell>
          <cell r="F939">
            <v>528</v>
          </cell>
          <cell r="G939">
            <v>162</v>
          </cell>
        </row>
        <row r="940">
          <cell r="B940" t="str">
            <v>صابون لوكس</v>
          </cell>
          <cell r="C940" t="str">
            <v>5- جنرال</v>
          </cell>
          <cell r="D940" t="str">
            <v>ادوات نظافة</v>
          </cell>
          <cell r="E940" t="str">
            <v>زجاجة</v>
          </cell>
          <cell r="F940">
            <v>1.3958333333333333</v>
          </cell>
          <cell r="G940">
            <v>30331030</v>
          </cell>
        </row>
        <row r="941">
          <cell r="B941" t="str">
            <v>صابون ماكينة</v>
          </cell>
          <cell r="C941" t="str">
            <v>5- جنرال</v>
          </cell>
          <cell r="D941" t="str">
            <v>ادوات نظافة</v>
          </cell>
          <cell r="E941" t="str">
            <v>جركن 20 لتر</v>
          </cell>
          <cell r="F941">
            <v>185</v>
          </cell>
          <cell r="G941">
            <v>201</v>
          </cell>
        </row>
        <row r="942">
          <cell r="B942" t="str">
            <v>صابون ماكينة 25لتر</v>
          </cell>
          <cell r="C942" t="str">
            <v>5- جنرال</v>
          </cell>
          <cell r="D942" t="str">
            <v>ادوات نظافة</v>
          </cell>
          <cell r="E942" t="str">
            <v>جركن 25 لتر</v>
          </cell>
          <cell r="F942">
            <v>237.5</v>
          </cell>
          <cell r="G942">
            <v>30331028</v>
          </cell>
        </row>
        <row r="943">
          <cell r="B943" t="str">
            <v>صابون ومجفف ماكينة المتحدة</v>
          </cell>
          <cell r="C943" t="str">
            <v>5- جنرال</v>
          </cell>
          <cell r="D943" t="str">
            <v>ادوات نظافة</v>
          </cell>
          <cell r="E943" t="str">
            <v>كيلو</v>
          </cell>
          <cell r="F943">
            <v>94.6</v>
          </cell>
          <cell r="G943">
            <v>163</v>
          </cell>
        </row>
        <row r="944">
          <cell r="B944" t="str">
            <v>غيار جليد معطر</v>
          </cell>
          <cell r="C944" t="str">
            <v>5- جنرال</v>
          </cell>
          <cell r="D944" t="str">
            <v>ادوات نظافة</v>
          </cell>
          <cell r="E944" t="str">
            <v>عدد</v>
          </cell>
          <cell r="F944">
            <v>27</v>
          </cell>
          <cell r="G944">
            <v>30331007</v>
          </cell>
        </row>
        <row r="945">
          <cell r="B945" t="str">
            <v>غيار موب صغير</v>
          </cell>
          <cell r="C945" t="str">
            <v>5- جنرال</v>
          </cell>
          <cell r="D945" t="str">
            <v>ادوات نظافة</v>
          </cell>
          <cell r="E945" t="str">
            <v>عدد</v>
          </cell>
          <cell r="F945">
            <v>5</v>
          </cell>
          <cell r="G945">
            <v>30331005</v>
          </cell>
        </row>
        <row r="946">
          <cell r="B946" t="str">
            <v>غيار موب كبير</v>
          </cell>
          <cell r="C946" t="str">
            <v>5- جنرال</v>
          </cell>
          <cell r="D946" t="str">
            <v>ادوات نظافة</v>
          </cell>
          <cell r="E946" t="str">
            <v>عدد</v>
          </cell>
          <cell r="F946">
            <v>15</v>
          </cell>
          <cell r="G946">
            <v>30331004</v>
          </cell>
        </row>
        <row r="947">
          <cell r="B947" t="str">
            <v xml:space="preserve">فرشاة  سلك للجريلة </v>
          </cell>
          <cell r="C947" t="str">
            <v>5- جنرال</v>
          </cell>
          <cell r="D947" t="str">
            <v>ادوات نظافة</v>
          </cell>
          <cell r="E947" t="str">
            <v>عدد</v>
          </cell>
          <cell r="F947">
            <v>8.5</v>
          </cell>
          <cell r="G947">
            <v>30331040</v>
          </cell>
        </row>
        <row r="948">
          <cell r="B948" t="str">
            <v>فرشاة بلاط</v>
          </cell>
          <cell r="C948" t="str">
            <v>5- جنرال</v>
          </cell>
          <cell r="D948" t="str">
            <v>ادوات نظافة</v>
          </cell>
          <cell r="E948" t="str">
            <v>عدد</v>
          </cell>
          <cell r="F948">
            <v>9</v>
          </cell>
          <cell r="G948">
            <v>30331006</v>
          </cell>
        </row>
        <row r="949">
          <cell r="B949" t="str">
            <v>فوطة ارضية</v>
          </cell>
          <cell r="C949" t="str">
            <v>5- جنرال</v>
          </cell>
          <cell r="D949" t="str">
            <v>ادوات نظافة</v>
          </cell>
          <cell r="E949" t="str">
            <v>عدد</v>
          </cell>
          <cell r="F949">
            <v>7</v>
          </cell>
          <cell r="G949">
            <v>30331010</v>
          </cell>
        </row>
        <row r="950">
          <cell r="B950" t="str">
            <v>فوطة صفراء</v>
          </cell>
          <cell r="C950" t="str">
            <v>5- جنرال</v>
          </cell>
          <cell r="D950" t="str">
            <v>ادوات نظافة</v>
          </cell>
          <cell r="E950" t="str">
            <v>عدد</v>
          </cell>
          <cell r="F950">
            <v>2.92</v>
          </cell>
          <cell r="G950">
            <v>30331012</v>
          </cell>
        </row>
        <row r="951">
          <cell r="B951" t="str">
            <v>فوطة عش النمل</v>
          </cell>
          <cell r="C951" t="str">
            <v>5- جنرال</v>
          </cell>
          <cell r="D951" t="str">
            <v>ادوات نظافة</v>
          </cell>
          <cell r="E951" t="str">
            <v>عدد</v>
          </cell>
          <cell r="F951">
            <v>3.98</v>
          </cell>
          <cell r="G951">
            <v>30331011</v>
          </cell>
        </row>
        <row r="952">
          <cell r="B952" t="str">
            <v>فوطه بيضاء</v>
          </cell>
          <cell r="C952" t="str">
            <v>5- جنرال</v>
          </cell>
          <cell r="D952" t="str">
            <v>ادوات نظافة</v>
          </cell>
          <cell r="E952" t="str">
            <v>عدد</v>
          </cell>
          <cell r="F952">
            <v>7.5</v>
          </cell>
          <cell r="G952">
            <v>30331057</v>
          </cell>
        </row>
        <row r="953">
          <cell r="B953" t="str">
            <v>قاتل النمل</v>
          </cell>
          <cell r="C953" t="str">
            <v>5- جنرال</v>
          </cell>
          <cell r="D953" t="str">
            <v>ادوات نظافة</v>
          </cell>
          <cell r="E953" t="str">
            <v>كيلو</v>
          </cell>
          <cell r="F953">
            <v>10</v>
          </cell>
          <cell r="G953">
            <v>30331037</v>
          </cell>
        </row>
        <row r="954">
          <cell r="B954" t="str">
            <v>كلورينو</v>
          </cell>
          <cell r="C954" t="str">
            <v>5- جنرال</v>
          </cell>
          <cell r="D954" t="str">
            <v>ادوات نظافة</v>
          </cell>
          <cell r="E954" t="str">
            <v>زجاجة</v>
          </cell>
          <cell r="F954">
            <v>4.5</v>
          </cell>
          <cell r="G954">
            <v>30331033</v>
          </cell>
        </row>
        <row r="955">
          <cell r="B955" t="str">
            <v>ليفة اسفنج</v>
          </cell>
          <cell r="C955" t="str">
            <v>5- جنرال</v>
          </cell>
          <cell r="D955" t="str">
            <v>ادوات نظافة</v>
          </cell>
          <cell r="E955" t="str">
            <v>عدد</v>
          </cell>
          <cell r="F955">
            <v>1.46</v>
          </cell>
          <cell r="G955">
            <v>30331015</v>
          </cell>
        </row>
        <row r="956">
          <cell r="B956" t="str">
            <v>ليفة سلك</v>
          </cell>
          <cell r="C956" t="str">
            <v>5- جنرال</v>
          </cell>
          <cell r="D956" t="str">
            <v>ادوات نظافة</v>
          </cell>
          <cell r="E956" t="str">
            <v>عدد</v>
          </cell>
          <cell r="F956">
            <v>1.17</v>
          </cell>
          <cell r="G956">
            <v>30331014</v>
          </cell>
        </row>
        <row r="957">
          <cell r="B957" t="str">
            <v>ماكينة غيار جليد معطر</v>
          </cell>
          <cell r="C957" t="str">
            <v>5- جنرال</v>
          </cell>
          <cell r="D957" t="str">
            <v>ادوات نظافة</v>
          </cell>
          <cell r="E957" t="str">
            <v>عدد</v>
          </cell>
          <cell r="F957">
            <v>52.75</v>
          </cell>
          <cell r="G957">
            <v>164</v>
          </cell>
        </row>
        <row r="958">
          <cell r="B958" t="str">
            <v>مجفف ماكينة(20لتر)</v>
          </cell>
          <cell r="C958" t="str">
            <v>5- جنرال</v>
          </cell>
          <cell r="D958" t="str">
            <v>ادوات نظافة</v>
          </cell>
          <cell r="E958" t="str">
            <v>جركن 20 لتر</v>
          </cell>
          <cell r="F958">
            <v>225</v>
          </cell>
          <cell r="G958">
            <v>202</v>
          </cell>
        </row>
        <row r="959">
          <cell r="B959" t="str">
            <v>مجفف ماكينة(25لتر)</v>
          </cell>
          <cell r="C959" t="str">
            <v>5- جنرال</v>
          </cell>
          <cell r="D959" t="str">
            <v>ادوات نظافة</v>
          </cell>
          <cell r="E959" t="str">
            <v>جركن 25 لتر</v>
          </cell>
          <cell r="F959">
            <v>287.5</v>
          </cell>
          <cell r="G959">
            <v>30331027</v>
          </cell>
        </row>
        <row r="960">
          <cell r="B960" t="str">
            <v>مزيل املاح المتحدة</v>
          </cell>
          <cell r="C960" t="str">
            <v>5- جنرال</v>
          </cell>
          <cell r="D960" t="str">
            <v>ادوات نظافة</v>
          </cell>
          <cell r="E960" t="str">
            <v>زجاجة 1 لتر</v>
          </cell>
          <cell r="F960">
            <v>56.1</v>
          </cell>
          <cell r="G960">
            <v>166</v>
          </cell>
        </row>
        <row r="961">
          <cell r="B961" t="str">
            <v>مزيل املاح(4لتر)</v>
          </cell>
          <cell r="C961" t="str">
            <v>5- جنرال</v>
          </cell>
          <cell r="D961" t="str">
            <v>ادوات نظافة</v>
          </cell>
          <cell r="E961" t="str">
            <v>جركن 4 لتر</v>
          </cell>
          <cell r="F961">
            <v>32</v>
          </cell>
          <cell r="G961">
            <v>30331026</v>
          </cell>
        </row>
        <row r="962">
          <cell r="B962" t="str">
            <v>مزيل املاح(5لتر)</v>
          </cell>
          <cell r="C962" t="str">
            <v>5- جنرال</v>
          </cell>
          <cell r="D962" t="str">
            <v>ادوات نظافة</v>
          </cell>
          <cell r="E962" t="str">
            <v>جركن 5 لتر</v>
          </cell>
          <cell r="F962">
            <v>40</v>
          </cell>
          <cell r="G962">
            <v>212</v>
          </cell>
        </row>
        <row r="963">
          <cell r="B963" t="str">
            <v>مزيل شحوم ودهون المتحدة</v>
          </cell>
          <cell r="C963" t="str">
            <v>5- جنرال</v>
          </cell>
          <cell r="D963" t="str">
            <v>ادوات نظافة</v>
          </cell>
          <cell r="E963" t="str">
            <v>زجاجة 1 لتر</v>
          </cell>
          <cell r="F963">
            <v>66</v>
          </cell>
          <cell r="G963">
            <v>167</v>
          </cell>
        </row>
        <row r="964">
          <cell r="B964" t="str">
            <v>مساحة بدون يد</v>
          </cell>
          <cell r="C964" t="str">
            <v>5- جنرال</v>
          </cell>
          <cell r="D964" t="str">
            <v>ادوات نظافة</v>
          </cell>
          <cell r="E964" t="str">
            <v>عدد</v>
          </cell>
          <cell r="F964">
            <v>8.17</v>
          </cell>
          <cell r="G964">
            <v>30331003</v>
          </cell>
        </row>
        <row r="965">
          <cell r="B965" t="str">
            <v>مسلك بلاعات</v>
          </cell>
          <cell r="C965" t="str">
            <v>5- جنرال</v>
          </cell>
          <cell r="D965" t="str">
            <v>ادوات نظافة</v>
          </cell>
          <cell r="E965" t="str">
            <v>كيلو</v>
          </cell>
          <cell r="F965">
            <v>15</v>
          </cell>
          <cell r="G965">
            <v>30331046</v>
          </cell>
        </row>
        <row r="966">
          <cell r="B966" t="str">
            <v>معطر جو</v>
          </cell>
          <cell r="C966" t="str">
            <v>5- جنرال</v>
          </cell>
          <cell r="D966" t="str">
            <v>ادوات نظافة</v>
          </cell>
          <cell r="E966" t="str">
            <v>عدد</v>
          </cell>
          <cell r="F966">
            <v>9.5</v>
          </cell>
          <cell r="G966">
            <v>30221048</v>
          </cell>
        </row>
        <row r="967">
          <cell r="B967" t="str">
            <v>مقشة بدون يد</v>
          </cell>
          <cell r="C967" t="str">
            <v>5- جنرال</v>
          </cell>
          <cell r="D967" t="str">
            <v>ادوات نظافة</v>
          </cell>
          <cell r="E967" t="str">
            <v>عدد</v>
          </cell>
          <cell r="F967">
            <v>9.5</v>
          </cell>
          <cell r="G967">
            <v>30331001</v>
          </cell>
        </row>
        <row r="968">
          <cell r="B968" t="str">
            <v>ملمع استانلستيل</v>
          </cell>
          <cell r="C968" t="str">
            <v>5- جنرال</v>
          </cell>
          <cell r="D968" t="str">
            <v>ادوات نظافة</v>
          </cell>
          <cell r="E968" t="str">
            <v>لتر</v>
          </cell>
          <cell r="F968">
            <v>25</v>
          </cell>
          <cell r="G968">
            <v>30331043</v>
          </cell>
        </row>
        <row r="969">
          <cell r="B969" t="str">
            <v>ملمع زجاج</v>
          </cell>
          <cell r="C969" t="str">
            <v>5- جنرال</v>
          </cell>
          <cell r="D969" t="str">
            <v>ادوات نظافة</v>
          </cell>
          <cell r="E969" t="str">
            <v>لتر</v>
          </cell>
          <cell r="F969">
            <v>8.5</v>
          </cell>
          <cell r="G969">
            <v>168</v>
          </cell>
        </row>
        <row r="970">
          <cell r="B970" t="str">
            <v>ملمع زجاج المتحدة</v>
          </cell>
          <cell r="C970" t="str">
            <v>5- جنرال</v>
          </cell>
          <cell r="D970" t="str">
            <v>ادوات نظافة</v>
          </cell>
          <cell r="E970" t="str">
            <v>لتر</v>
          </cell>
          <cell r="F970">
            <v>85.8</v>
          </cell>
          <cell r="G970">
            <v>169</v>
          </cell>
        </row>
        <row r="971">
          <cell r="B971" t="str">
            <v>مناديل رول كبيرة</v>
          </cell>
          <cell r="C971" t="str">
            <v>5- جنرال</v>
          </cell>
          <cell r="D971" t="str">
            <v>ادوات نظافة</v>
          </cell>
          <cell r="E971" t="str">
            <v>بكرة</v>
          </cell>
          <cell r="F971">
            <v>23.33</v>
          </cell>
          <cell r="G971">
            <v>30221047</v>
          </cell>
        </row>
        <row r="972">
          <cell r="B972" t="str">
            <v>منظف افران المتحدة</v>
          </cell>
          <cell r="C972" t="str">
            <v>5- جنرال</v>
          </cell>
          <cell r="D972" t="str">
            <v>ادوات نظافة</v>
          </cell>
          <cell r="E972" t="str">
            <v>زجاجة 1 لتر</v>
          </cell>
          <cell r="F972">
            <v>63.25</v>
          </cell>
          <cell r="G972">
            <v>170</v>
          </cell>
        </row>
        <row r="973">
          <cell r="B973" t="str">
            <v>منظف افران(4لتر)</v>
          </cell>
          <cell r="C973" t="str">
            <v>5- جنرال</v>
          </cell>
          <cell r="D973" t="str">
            <v>ادوات نظافة</v>
          </cell>
          <cell r="E973" t="str">
            <v>جركن 4 لتر</v>
          </cell>
          <cell r="F973">
            <v>32</v>
          </cell>
          <cell r="G973">
            <v>30331032</v>
          </cell>
        </row>
        <row r="974">
          <cell r="B974" t="str">
            <v>منظف افران(5لتر)</v>
          </cell>
          <cell r="C974" t="str">
            <v>5- جنرال</v>
          </cell>
          <cell r="D974" t="str">
            <v>ادوات نظافة</v>
          </cell>
          <cell r="E974" t="str">
            <v>جركن 5 لتر</v>
          </cell>
          <cell r="F974">
            <v>40</v>
          </cell>
          <cell r="G974">
            <v>213</v>
          </cell>
        </row>
        <row r="975">
          <cell r="B975" t="str">
            <v>منظف اواني</v>
          </cell>
          <cell r="C975" t="str">
            <v>5- جنرال</v>
          </cell>
          <cell r="D975" t="str">
            <v>ادوات نظافة</v>
          </cell>
          <cell r="E975" t="str">
            <v>لتر</v>
          </cell>
          <cell r="F975">
            <v>8</v>
          </cell>
          <cell r="G975">
            <v>171</v>
          </cell>
        </row>
        <row r="976">
          <cell r="B976" t="str">
            <v>منظف حمام</v>
          </cell>
          <cell r="C976" t="str">
            <v>5- جنرال</v>
          </cell>
          <cell r="D976" t="str">
            <v>ادوات نظافة</v>
          </cell>
          <cell r="E976" t="str">
            <v>زجاجة</v>
          </cell>
          <cell r="F976">
            <v>9</v>
          </cell>
          <cell r="G976">
            <v>30331034</v>
          </cell>
        </row>
        <row r="977">
          <cell r="B977" t="str">
            <v>هاند فريش(4لتر)</v>
          </cell>
          <cell r="C977" t="str">
            <v>5- جنرال</v>
          </cell>
          <cell r="D977" t="str">
            <v>ادوات نظافة</v>
          </cell>
          <cell r="E977" t="str">
            <v>جركن 4 لتر</v>
          </cell>
          <cell r="F977">
            <v>42</v>
          </cell>
          <cell r="G977">
            <v>30331024</v>
          </cell>
        </row>
        <row r="978">
          <cell r="B978" t="str">
            <v>هاند فريش(5لتر)</v>
          </cell>
          <cell r="C978" t="str">
            <v>5- جنرال</v>
          </cell>
          <cell r="D978" t="str">
            <v>ادوات نظافة</v>
          </cell>
          <cell r="E978" t="str">
            <v>جركن 5 لتر</v>
          </cell>
          <cell r="F978">
            <v>52.5</v>
          </cell>
          <cell r="G978">
            <v>160</v>
          </cell>
        </row>
        <row r="979">
          <cell r="B979" t="str">
            <v>هاند كير(4لتر)</v>
          </cell>
          <cell r="C979" t="str">
            <v>5- جنرال</v>
          </cell>
          <cell r="D979" t="str">
            <v>ادوات نظافة</v>
          </cell>
          <cell r="E979" t="str">
            <v>جركن 4 لتر</v>
          </cell>
          <cell r="F979">
            <v>54</v>
          </cell>
          <cell r="G979">
            <v>30331035</v>
          </cell>
        </row>
        <row r="980">
          <cell r="B980" t="str">
            <v>هاند كير(5لتر)</v>
          </cell>
          <cell r="C980" t="str">
            <v>5- جنرال</v>
          </cell>
          <cell r="D980" t="str">
            <v>ادوات نظافة</v>
          </cell>
          <cell r="E980" t="str">
            <v>جركن 5 لتر</v>
          </cell>
          <cell r="F980">
            <v>65</v>
          </cell>
          <cell r="G980">
            <v>209</v>
          </cell>
        </row>
        <row r="981">
          <cell r="B981" t="str">
            <v>هيرنت بلاستيك</v>
          </cell>
          <cell r="C981" t="str">
            <v>5- جنرال</v>
          </cell>
          <cell r="D981" t="str">
            <v>ادوات نظافة</v>
          </cell>
          <cell r="E981" t="str">
            <v>كيس</v>
          </cell>
          <cell r="F981">
            <v>18</v>
          </cell>
          <cell r="G981">
            <v>30551016</v>
          </cell>
        </row>
        <row r="982">
          <cell r="B982" t="str">
            <v>يد خشب</v>
          </cell>
          <cell r="C982" t="str">
            <v>5- جنرال</v>
          </cell>
          <cell r="D982" t="str">
            <v>ادوات نظافة</v>
          </cell>
          <cell r="E982" t="str">
            <v>عدد</v>
          </cell>
          <cell r="F982">
            <v>3.25</v>
          </cell>
          <cell r="G982">
            <v>30331002</v>
          </cell>
        </row>
        <row r="983">
          <cell r="B983" t="str">
            <v>يد موب استانلس</v>
          </cell>
          <cell r="C983" t="str">
            <v>5- جنرال</v>
          </cell>
          <cell r="D983" t="str">
            <v>ادوات نظافة</v>
          </cell>
          <cell r="E983" t="str">
            <v>عدد</v>
          </cell>
          <cell r="F983">
            <v>52</v>
          </cell>
          <cell r="G983">
            <v>30331009</v>
          </cell>
        </row>
        <row r="984">
          <cell r="B984" t="str">
            <v>مشتريات جنرال متنوعة</v>
          </cell>
          <cell r="C984" t="str">
            <v>5- جنرال</v>
          </cell>
          <cell r="D984" t="str">
            <v>جنرال متنوع</v>
          </cell>
          <cell r="E984" t="str">
            <v>قيمة</v>
          </cell>
          <cell r="F984">
            <v>1</v>
          </cell>
          <cell r="G984">
            <v>172</v>
          </cell>
        </row>
        <row r="985">
          <cell r="B985" t="str">
            <v>استرنو</v>
          </cell>
          <cell r="C985" t="str">
            <v>5- جنرال</v>
          </cell>
          <cell r="D985" t="str">
            <v>مستلزمات تشغيل</v>
          </cell>
          <cell r="E985" t="str">
            <v>كرتونة</v>
          </cell>
          <cell r="F985">
            <v>40</v>
          </cell>
          <cell r="G985">
            <v>30221055</v>
          </cell>
        </row>
        <row r="986">
          <cell r="B986" t="str">
            <v>خلة شيش طاووق</v>
          </cell>
          <cell r="C986" t="str">
            <v>5- جنرال</v>
          </cell>
          <cell r="D986" t="str">
            <v>مستلزمات تشغيل</v>
          </cell>
          <cell r="E986" t="str">
            <v>كيس</v>
          </cell>
          <cell r="F986">
            <v>3</v>
          </cell>
          <cell r="G986">
            <v>30551012</v>
          </cell>
        </row>
        <row r="987">
          <cell r="B987" t="str">
            <v>كبسولة هيدروجين امريكي</v>
          </cell>
          <cell r="C987" t="str">
            <v>5- جنرال</v>
          </cell>
          <cell r="D987" t="str">
            <v>مستلزمات تشغيل</v>
          </cell>
          <cell r="E987" t="str">
            <v>عدد</v>
          </cell>
          <cell r="F987">
            <v>80</v>
          </cell>
          <cell r="G987">
            <v>173</v>
          </cell>
        </row>
        <row r="988">
          <cell r="B988" t="str">
            <v>كبسولة هيدروجين صيني</v>
          </cell>
          <cell r="C988" t="str">
            <v>5- جنرال</v>
          </cell>
          <cell r="D988" t="str">
            <v>مستلزمات تشغيل</v>
          </cell>
          <cell r="E988" t="str">
            <v>عدد</v>
          </cell>
          <cell r="F988">
            <v>55</v>
          </cell>
          <cell r="G988">
            <v>30221051</v>
          </cell>
        </row>
        <row r="989">
          <cell r="B989" t="str">
            <v>ورق زبدة برجر</v>
          </cell>
          <cell r="C989" t="str">
            <v>5- جنرال</v>
          </cell>
          <cell r="D989" t="str">
            <v>مستلزمات تشغيل</v>
          </cell>
          <cell r="E989" t="str">
            <v>عدد</v>
          </cell>
          <cell r="F989">
            <v>0.05</v>
          </cell>
          <cell r="G989">
            <v>30551017</v>
          </cell>
        </row>
        <row r="990">
          <cell r="B990" t="str">
            <v>بكر تواليت صغير 160 جم</v>
          </cell>
          <cell r="C990" t="str">
            <v>5- جنرال</v>
          </cell>
          <cell r="D990" t="str">
            <v>مستلزمات زباين</v>
          </cell>
          <cell r="E990" t="str">
            <v>بالتة</v>
          </cell>
          <cell r="F990">
            <v>100</v>
          </cell>
          <cell r="G990">
            <v>30331042</v>
          </cell>
        </row>
        <row r="991">
          <cell r="B991" t="str">
            <v>بكر تواليت صغير 60 جم</v>
          </cell>
          <cell r="C991" t="str">
            <v>5- جنرال</v>
          </cell>
          <cell r="D991" t="str">
            <v>مستلزمات زباين</v>
          </cell>
          <cell r="E991" t="str">
            <v>بالتة</v>
          </cell>
          <cell r="F991">
            <v>55</v>
          </cell>
          <cell r="G991">
            <v>30331048</v>
          </cell>
        </row>
        <row r="992">
          <cell r="B992" t="str">
            <v>خلة اسنان</v>
          </cell>
          <cell r="C992" t="str">
            <v>5- جنرال</v>
          </cell>
          <cell r="D992" t="str">
            <v>مستلزمات زباين</v>
          </cell>
          <cell r="E992" t="str">
            <v>علبة</v>
          </cell>
          <cell r="F992">
            <v>4</v>
          </cell>
          <cell r="G992">
            <v>30551011</v>
          </cell>
        </row>
        <row r="993">
          <cell r="B993" t="str">
            <v>خلة اسنان اينشتاين</v>
          </cell>
          <cell r="C993" t="str">
            <v>5- جنرال</v>
          </cell>
          <cell r="D993" t="str">
            <v>مستلزمات زباين</v>
          </cell>
          <cell r="E993" t="str">
            <v>علبة</v>
          </cell>
          <cell r="F993">
            <v>16.5</v>
          </cell>
          <cell r="G993">
            <v>30221039</v>
          </cell>
        </row>
        <row r="994">
          <cell r="B994" t="str">
            <v>خلة مغلفة</v>
          </cell>
          <cell r="C994" t="str">
            <v>5- جنرال</v>
          </cell>
          <cell r="D994" t="str">
            <v>مستلزمات زباين</v>
          </cell>
          <cell r="E994" t="str">
            <v>علبة</v>
          </cell>
          <cell r="F994">
            <v>14</v>
          </cell>
          <cell r="G994">
            <v>30221038</v>
          </cell>
        </row>
        <row r="995">
          <cell r="B995" t="str">
            <v>مناديل بكرة</v>
          </cell>
          <cell r="C995" t="str">
            <v>5- جنرال</v>
          </cell>
          <cell r="D995" t="str">
            <v>مستلزمات زباين</v>
          </cell>
          <cell r="E995" t="str">
            <v>بكرة</v>
          </cell>
          <cell r="F995">
            <v>0.75</v>
          </cell>
          <cell r="G995">
            <v>174</v>
          </cell>
        </row>
        <row r="996">
          <cell r="B996" t="str">
            <v>مناديل ترك ( بالتة)</v>
          </cell>
          <cell r="C996" t="str">
            <v>5- جنرال</v>
          </cell>
          <cell r="D996" t="str">
            <v>مستلزمات زباين</v>
          </cell>
          <cell r="E996" t="str">
            <v>بالتة</v>
          </cell>
          <cell r="F996">
            <v>155</v>
          </cell>
          <cell r="G996">
            <v>30221046</v>
          </cell>
        </row>
        <row r="997">
          <cell r="B997" t="str">
            <v>مناديل جست اينشتاين صغير</v>
          </cell>
          <cell r="C997" t="str">
            <v>5- جنرال</v>
          </cell>
          <cell r="D997" t="str">
            <v>مستلزمات زباين</v>
          </cell>
          <cell r="E997" t="str">
            <v>كيس</v>
          </cell>
          <cell r="F997">
            <v>3.85</v>
          </cell>
          <cell r="G997">
            <v>30221024</v>
          </cell>
        </row>
        <row r="998">
          <cell r="B998" t="str">
            <v>مناديل جست اينشتاين كبير</v>
          </cell>
          <cell r="C998" t="str">
            <v>5- جنرال</v>
          </cell>
          <cell r="D998" t="str">
            <v>مستلزمات زباين</v>
          </cell>
          <cell r="E998" t="str">
            <v>كيس</v>
          </cell>
          <cell r="F998">
            <v>2.6666666666666665</v>
          </cell>
          <cell r="G998">
            <v>30221025</v>
          </cell>
        </row>
        <row r="999">
          <cell r="B999" t="str">
            <v>مناديل جست كامبني صغيرة</v>
          </cell>
          <cell r="C999" t="str">
            <v>5- جنرال</v>
          </cell>
          <cell r="D999" t="str">
            <v>مستلزمات زباين</v>
          </cell>
          <cell r="E999" t="str">
            <v>كيس</v>
          </cell>
          <cell r="F999">
            <v>1.875</v>
          </cell>
          <cell r="G999">
            <v>30221023</v>
          </cell>
        </row>
        <row r="1000">
          <cell r="B1000" t="str">
            <v>مناديل جست كامبني كبير</v>
          </cell>
          <cell r="C1000" t="str">
            <v>5- جنرال</v>
          </cell>
          <cell r="D1000" t="str">
            <v>مستلزمات زباين</v>
          </cell>
          <cell r="E1000" t="str">
            <v>كيس</v>
          </cell>
          <cell r="F1000">
            <v>3</v>
          </cell>
          <cell r="G1000">
            <v>30221022</v>
          </cell>
        </row>
        <row r="1001">
          <cell r="B1001" t="str">
            <v>مناديل جست لاميزون</v>
          </cell>
          <cell r="C1001" t="str">
            <v>5- جنرال</v>
          </cell>
          <cell r="D1001" t="str">
            <v>مستلزمات زباين</v>
          </cell>
          <cell r="E1001" t="str">
            <v>كيس</v>
          </cell>
          <cell r="F1001">
            <v>2.25</v>
          </cell>
          <cell r="G1001">
            <v>30221021</v>
          </cell>
        </row>
        <row r="1002">
          <cell r="B1002" t="str">
            <v>مناديل سحب</v>
          </cell>
          <cell r="C1002" t="str">
            <v>5- جنرال</v>
          </cell>
          <cell r="D1002" t="str">
            <v>مستلزمات زباين</v>
          </cell>
          <cell r="E1002" t="str">
            <v>كيس</v>
          </cell>
          <cell r="F1002">
            <v>3.85</v>
          </cell>
          <cell r="G1002">
            <v>175</v>
          </cell>
        </row>
        <row r="1003">
          <cell r="B1003" t="str">
            <v>مناديل معطرة  لوجو</v>
          </cell>
          <cell r="C1003" t="str">
            <v>5- جنرال</v>
          </cell>
          <cell r="D1003" t="str">
            <v>مستلزمات زباين</v>
          </cell>
          <cell r="E1003" t="str">
            <v>عدد</v>
          </cell>
          <cell r="F1003">
            <v>0.35</v>
          </cell>
          <cell r="G1003">
            <v>30221045</v>
          </cell>
        </row>
        <row r="1004">
          <cell r="B1004" t="str">
            <v>برشور مستيكا</v>
          </cell>
          <cell r="C1004" t="str">
            <v>5- جنرال</v>
          </cell>
          <cell r="D1004" t="str">
            <v>مطبوعات</v>
          </cell>
          <cell r="E1004" t="str">
            <v>عدد</v>
          </cell>
          <cell r="F1004">
            <v>5</v>
          </cell>
          <cell r="G1004">
            <v>30111034</v>
          </cell>
        </row>
        <row r="1005">
          <cell r="B1005" t="str">
            <v>بكر كاشير</v>
          </cell>
          <cell r="C1005" t="str">
            <v>5- جنرال</v>
          </cell>
          <cell r="D1005" t="str">
            <v>مطبوعات</v>
          </cell>
          <cell r="E1005" t="str">
            <v>بكرة</v>
          </cell>
          <cell r="F1005">
            <v>2.65</v>
          </cell>
          <cell r="G1005">
            <v>30112003</v>
          </cell>
        </row>
        <row r="1006">
          <cell r="B1006" t="str">
            <v>بلاس ميت  كمباني</v>
          </cell>
          <cell r="C1006" t="str">
            <v>5- جنرال</v>
          </cell>
          <cell r="D1006" t="str">
            <v>مطبوعات</v>
          </cell>
          <cell r="E1006" t="str">
            <v>رزمة</v>
          </cell>
          <cell r="F1006">
            <v>283</v>
          </cell>
          <cell r="G1006">
            <v>30111029</v>
          </cell>
        </row>
        <row r="1007">
          <cell r="B1007" t="str">
            <v>بلاس ميت  كمباني جديد</v>
          </cell>
          <cell r="C1007" t="str">
            <v>5- جنرال</v>
          </cell>
          <cell r="D1007" t="str">
            <v>مطبوعات</v>
          </cell>
          <cell r="E1007" t="str">
            <v>رزمة</v>
          </cell>
          <cell r="F1007">
            <v>120</v>
          </cell>
          <cell r="G1007">
            <v>30111001</v>
          </cell>
        </row>
        <row r="1008">
          <cell r="B1008" t="str">
            <v>بلاس ميت  كمباني جديد osn</v>
          </cell>
          <cell r="C1008" t="str">
            <v>5- جنرال</v>
          </cell>
          <cell r="D1008" t="str">
            <v>مطبوعات</v>
          </cell>
          <cell r="E1008" t="str">
            <v>رزمة</v>
          </cell>
          <cell r="G1008">
            <v>30441009</v>
          </cell>
        </row>
        <row r="1009">
          <cell r="B1009" t="str">
            <v>بلاس ميت  لاميزون</v>
          </cell>
          <cell r="C1009" t="str">
            <v>5- جنرال</v>
          </cell>
          <cell r="D1009" t="str">
            <v>مطبوعات</v>
          </cell>
          <cell r="E1009" t="str">
            <v>رزمة</v>
          </cell>
          <cell r="F1009">
            <v>233</v>
          </cell>
          <cell r="G1009">
            <v>30111002</v>
          </cell>
        </row>
        <row r="1010">
          <cell r="B1010" t="str">
            <v>بلاس ميت انشتاين</v>
          </cell>
          <cell r="C1010" t="str">
            <v>5- جنرال</v>
          </cell>
          <cell r="D1010" t="str">
            <v>مطبوعات</v>
          </cell>
          <cell r="E1010" t="str">
            <v>رزمة</v>
          </cell>
          <cell r="F1010">
            <v>225</v>
          </cell>
          <cell r="G1010">
            <v>30111004</v>
          </cell>
        </row>
        <row r="1011">
          <cell r="B1011" t="str">
            <v>بلاس ميت رمضان</v>
          </cell>
          <cell r="C1011" t="str">
            <v>5- جنرال</v>
          </cell>
          <cell r="D1011" t="str">
            <v>مطبوعات</v>
          </cell>
          <cell r="E1011" t="str">
            <v>رزمة</v>
          </cell>
          <cell r="F1011">
            <v>360</v>
          </cell>
          <cell r="G1011">
            <v>30441002</v>
          </cell>
        </row>
        <row r="1012">
          <cell r="B1012" t="str">
            <v>بلاس ميت رمضان الرحاب</v>
          </cell>
          <cell r="C1012" t="str">
            <v>5- جنرال</v>
          </cell>
          <cell r="D1012" t="str">
            <v>مطبوعات</v>
          </cell>
          <cell r="E1012" t="str">
            <v>رزمة</v>
          </cell>
          <cell r="F1012">
            <v>350</v>
          </cell>
          <cell r="G1012">
            <v>30441004</v>
          </cell>
        </row>
        <row r="1013">
          <cell r="B1013" t="str">
            <v>بلاس ميت رمضان انشتاين</v>
          </cell>
          <cell r="C1013" t="str">
            <v>5- جنرال</v>
          </cell>
          <cell r="D1013" t="str">
            <v>مطبوعات</v>
          </cell>
          <cell r="E1013" t="str">
            <v>رزمة</v>
          </cell>
          <cell r="F1013">
            <v>350</v>
          </cell>
          <cell r="G1013">
            <v>176</v>
          </cell>
        </row>
        <row r="1014">
          <cell r="B1014" t="str">
            <v>بلاس ميت رمضان مدينة نصر</v>
          </cell>
          <cell r="C1014" t="str">
            <v>5- جنرال</v>
          </cell>
          <cell r="D1014" t="str">
            <v>مطبوعات</v>
          </cell>
          <cell r="E1014" t="str">
            <v>رزمة</v>
          </cell>
          <cell r="F1014">
            <v>340</v>
          </cell>
          <cell r="G1014">
            <v>30113002</v>
          </cell>
        </row>
        <row r="1015">
          <cell r="B1015" t="str">
            <v xml:space="preserve">جست كومنت </v>
          </cell>
          <cell r="C1015" t="str">
            <v>5- جنرال</v>
          </cell>
          <cell r="D1015" t="str">
            <v>مطبوعات</v>
          </cell>
          <cell r="E1015" t="str">
            <v>رزمة</v>
          </cell>
          <cell r="F1015">
            <v>30</v>
          </cell>
          <cell r="G1015">
            <v>30221060</v>
          </cell>
        </row>
        <row r="1016">
          <cell r="B1016" t="str">
            <v>دانجلر كوفى شوب كمبانى رمضان</v>
          </cell>
          <cell r="C1016" t="str">
            <v>5- جنرال</v>
          </cell>
          <cell r="D1016" t="str">
            <v>مطبوعات</v>
          </cell>
          <cell r="E1016" t="str">
            <v>عدد</v>
          </cell>
          <cell r="F1016">
            <v>4.75</v>
          </cell>
          <cell r="G1016">
            <v>30111033</v>
          </cell>
        </row>
        <row r="1017">
          <cell r="B1017" t="str">
            <v>دانجلر كوفى شوب كمبانى كاس العالم</v>
          </cell>
          <cell r="C1017" t="str">
            <v>5- جنرال</v>
          </cell>
          <cell r="D1017" t="str">
            <v>مطبوعات</v>
          </cell>
          <cell r="E1017" t="str">
            <v>عدد</v>
          </cell>
          <cell r="F1017">
            <v>250</v>
          </cell>
          <cell r="G1017">
            <v>30111032</v>
          </cell>
        </row>
        <row r="1018">
          <cell r="B1018" t="str">
            <v>دفتر اذن صرف نقدية</v>
          </cell>
          <cell r="C1018" t="str">
            <v>5- جنرال</v>
          </cell>
          <cell r="D1018" t="str">
            <v>مطبوعات</v>
          </cell>
          <cell r="E1018" t="str">
            <v>عدد</v>
          </cell>
          <cell r="F1018">
            <v>3.65</v>
          </cell>
          <cell r="G1018">
            <v>30111024</v>
          </cell>
        </row>
        <row r="1019">
          <cell r="B1019" t="str">
            <v>دفتر استلام بدون فاتورة</v>
          </cell>
          <cell r="C1019" t="str">
            <v>5- جنرال</v>
          </cell>
          <cell r="D1019" t="str">
            <v>مطبوعات</v>
          </cell>
          <cell r="E1019" t="str">
            <v>دفتر</v>
          </cell>
          <cell r="F1019">
            <v>7.5</v>
          </cell>
          <cell r="G1019">
            <v>30111023</v>
          </cell>
        </row>
        <row r="1020">
          <cell r="B1020" t="str">
            <v>دفتر استلام نقدية</v>
          </cell>
          <cell r="C1020" t="str">
            <v>5- جنرال</v>
          </cell>
          <cell r="D1020" t="str">
            <v>مطبوعات</v>
          </cell>
          <cell r="E1020" t="str">
            <v>دفتر</v>
          </cell>
          <cell r="F1020">
            <v>3.65</v>
          </cell>
          <cell r="G1020">
            <v>30111018</v>
          </cell>
        </row>
        <row r="1021">
          <cell r="B1021" t="str">
            <v>دفتر اعتماد صرف نقدية</v>
          </cell>
          <cell r="C1021" t="str">
            <v>5- جنرال</v>
          </cell>
          <cell r="D1021" t="str">
            <v>مطبوعات</v>
          </cell>
          <cell r="E1021" t="str">
            <v>دفتر</v>
          </cell>
          <cell r="F1021">
            <v>3.75</v>
          </cell>
          <cell r="G1021">
            <v>30111008</v>
          </cell>
        </row>
        <row r="1022">
          <cell r="B1022" t="str">
            <v>دفتر اعدام</v>
          </cell>
          <cell r="C1022" t="str">
            <v>5- جنرال</v>
          </cell>
          <cell r="D1022" t="str">
            <v>مطبوعات</v>
          </cell>
          <cell r="E1022" t="str">
            <v>دفتر</v>
          </cell>
          <cell r="F1022">
            <v>14</v>
          </cell>
          <cell r="G1022">
            <v>111007</v>
          </cell>
        </row>
        <row r="1023">
          <cell r="B1023" t="str">
            <v>دفتر امر شراء</v>
          </cell>
          <cell r="C1023" t="str">
            <v>5- جنرال</v>
          </cell>
          <cell r="D1023" t="str">
            <v>مطبوعات</v>
          </cell>
          <cell r="E1023" t="str">
            <v>دفتر</v>
          </cell>
          <cell r="F1023">
            <v>6.5</v>
          </cell>
          <cell r="G1023">
            <v>30111010</v>
          </cell>
        </row>
        <row r="1024">
          <cell r="B1024" t="str">
            <v>دفتر اهلاكات اغذية ومشروبات</v>
          </cell>
          <cell r="C1024" t="str">
            <v>5- جنرال</v>
          </cell>
          <cell r="D1024" t="str">
            <v>مطبوعات</v>
          </cell>
          <cell r="E1024" t="str">
            <v>دفتر</v>
          </cell>
          <cell r="F1024">
            <v>7</v>
          </cell>
          <cell r="G1024">
            <v>30111017</v>
          </cell>
        </row>
        <row r="1025">
          <cell r="B1025" t="str">
            <v>دفتر تحويل</v>
          </cell>
          <cell r="C1025" t="str">
            <v>5- جنرال</v>
          </cell>
          <cell r="D1025" t="str">
            <v>مطبوعات</v>
          </cell>
          <cell r="E1025" t="str">
            <v>دفتر</v>
          </cell>
          <cell r="F1025">
            <v>11.5</v>
          </cell>
          <cell r="G1025">
            <v>30111016</v>
          </cell>
        </row>
        <row r="1026">
          <cell r="B1026" t="str">
            <v>دفتر تقرير مشتريات</v>
          </cell>
          <cell r="C1026" t="str">
            <v>5- جنرال</v>
          </cell>
          <cell r="D1026" t="str">
            <v>مطبوعات</v>
          </cell>
          <cell r="E1026" t="str">
            <v>دفتر</v>
          </cell>
          <cell r="F1026">
            <v>12</v>
          </cell>
          <cell r="G1026">
            <v>30111006</v>
          </cell>
        </row>
        <row r="1027">
          <cell r="B1027" t="str">
            <v>دفتر حضور وانصراف</v>
          </cell>
          <cell r="C1027" t="str">
            <v>5- جنرال</v>
          </cell>
          <cell r="D1027" t="str">
            <v>مطبوعات</v>
          </cell>
          <cell r="E1027" t="str">
            <v>دفتر</v>
          </cell>
          <cell r="F1027">
            <v>10</v>
          </cell>
          <cell r="G1027">
            <v>30111027</v>
          </cell>
        </row>
        <row r="1028">
          <cell r="B1028" t="str">
            <v>دفتر ديلي رسيفنج</v>
          </cell>
          <cell r="C1028" t="str">
            <v>5- جنرال</v>
          </cell>
          <cell r="D1028" t="str">
            <v>مطبوعات</v>
          </cell>
          <cell r="E1028" t="str">
            <v>دفتر</v>
          </cell>
          <cell r="F1028">
            <v>6.5</v>
          </cell>
          <cell r="G1028">
            <v>30111012</v>
          </cell>
        </row>
        <row r="1029">
          <cell r="B1029" t="str">
            <v>دفتر رسيفنج</v>
          </cell>
          <cell r="C1029" t="str">
            <v>5- جنرال</v>
          </cell>
          <cell r="D1029" t="str">
            <v>مطبوعات</v>
          </cell>
          <cell r="E1029" t="str">
            <v>دفتر</v>
          </cell>
          <cell r="F1029">
            <v>10.5</v>
          </cell>
          <cell r="G1029">
            <v>30111011</v>
          </cell>
        </row>
        <row r="1030">
          <cell r="B1030" t="str">
            <v>دفتر ركوزيشن</v>
          </cell>
          <cell r="C1030" t="str">
            <v>5- جنرال</v>
          </cell>
          <cell r="D1030" t="str">
            <v>مطبوعات</v>
          </cell>
          <cell r="E1030" t="str">
            <v>دفتر</v>
          </cell>
          <cell r="F1030">
            <v>10.5</v>
          </cell>
          <cell r="G1030">
            <v>30111009</v>
          </cell>
        </row>
        <row r="1031">
          <cell r="B1031" t="str">
            <v>دفتر صرف طلبية</v>
          </cell>
          <cell r="C1031" t="str">
            <v>5- جنرال</v>
          </cell>
          <cell r="D1031" t="str">
            <v>مطبوعات</v>
          </cell>
          <cell r="E1031" t="str">
            <v>دفتر</v>
          </cell>
          <cell r="F1031">
            <v>6.5</v>
          </cell>
          <cell r="G1031">
            <v>177</v>
          </cell>
        </row>
        <row r="1032">
          <cell r="B1032" t="str">
            <v>دفتر صيانة</v>
          </cell>
          <cell r="C1032" t="str">
            <v>5- جنرال</v>
          </cell>
          <cell r="D1032" t="str">
            <v>مطبوعات</v>
          </cell>
          <cell r="E1032" t="str">
            <v>دفتر</v>
          </cell>
          <cell r="F1032">
            <v>6</v>
          </cell>
          <cell r="G1032">
            <v>30111014</v>
          </cell>
        </row>
        <row r="1033">
          <cell r="B1033" t="str">
            <v>دفتر طلب صرف</v>
          </cell>
          <cell r="C1033" t="str">
            <v>5- جنرال</v>
          </cell>
          <cell r="D1033" t="str">
            <v>مطبوعات</v>
          </cell>
          <cell r="E1033" t="str">
            <v>عدد</v>
          </cell>
          <cell r="F1033">
            <v>5</v>
          </cell>
          <cell r="G1033">
            <v>30111026</v>
          </cell>
        </row>
        <row r="1034">
          <cell r="B1034" t="str">
            <v>دفتر طلب مشتريات</v>
          </cell>
          <cell r="C1034" t="str">
            <v>5- جنرال</v>
          </cell>
          <cell r="D1034" t="str">
            <v>مطبوعات</v>
          </cell>
          <cell r="E1034" t="str">
            <v>دفتر</v>
          </cell>
          <cell r="F1034">
            <v>6.5</v>
          </cell>
          <cell r="G1034">
            <v>30111013</v>
          </cell>
        </row>
        <row r="1035">
          <cell r="B1035" t="str">
            <v>دفتر عهدة مؤقتة</v>
          </cell>
          <cell r="C1035" t="str">
            <v>5- جنرال</v>
          </cell>
          <cell r="D1035" t="str">
            <v>مطبوعات</v>
          </cell>
          <cell r="E1035" t="str">
            <v>دفتر</v>
          </cell>
          <cell r="F1035">
            <v>4.5</v>
          </cell>
          <cell r="G1035">
            <v>30111015</v>
          </cell>
        </row>
        <row r="1036">
          <cell r="B1036" t="str">
            <v>دفتر فاتورة</v>
          </cell>
          <cell r="C1036" t="str">
            <v>5- جنرال</v>
          </cell>
          <cell r="D1036" t="str">
            <v>مطبوعات</v>
          </cell>
          <cell r="E1036" t="str">
            <v>دفتر</v>
          </cell>
          <cell r="F1036">
            <v>12</v>
          </cell>
          <cell r="G1036">
            <v>30111025</v>
          </cell>
        </row>
        <row r="1037">
          <cell r="B1037" t="str">
            <v>دفتر كابتن اوردر اينشتاين</v>
          </cell>
          <cell r="C1037" t="str">
            <v>5- جنرال</v>
          </cell>
          <cell r="D1037" t="str">
            <v>مطبوعات</v>
          </cell>
          <cell r="E1037" t="str">
            <v>دفتر</v>
          </cell>
          <cell r="F1037">
            <v>2.75</v>
          </cell>
          <cell r="G1037">
            <v>30111020</v>
          </cell>
        </row>
        <row r="1038">
          <cell r="B1038" t="str">
            <v>دفتر كابتن اوردر كامبنى</v>
          </cell>
          <cell r="C1038" t="str">
            <v>5- جنرال</v>
          </cell>
          <cell r="D1038" t="str">
            <v>مطبوعات</v>
          </cell>
          <cell r="E1038" t="str">
            <v>دفتر</v>
          </cell>
          <cell r="F1038">
            <v>2.6</v>
          </cell>
          <cell r="G1038">
            <v>30111021</v>
          </cell>
        </row>
        <row r="1039">
          <cell r="B1039" t="str">
            <v>دفتر كابتن اوردر لاميزون</v>
          </cell>
          <cell r="C1039" t="str">
            <v>5- جنرال</v>
          </cell>
          <cell r="D1039" t="str">
            <v>مطبوعات</v>
          </cell>
          <cell r="E1039" t="str">
            <v>دفتر</v>
          </cell>
          <cell r="F1039">
            <v>2.5</v>
          </cell>
          <cell r="G1039">
            <v>30111019</v>
          </cell>
        </row>
        <row r="1040">
          <cell r="B1040" t="str">
            <v>دفتر محضر اعدام</v>
          </cell>
          <cell r="C1040" t="str">
            <v>5- جنرال</v>
          </cell>
          <cell r="D1040" t="str">
            <v>مطبوعات</v>
          </cell>
          <cell r="E1040" t="str">
            <v>دفتر</v>
          </cell>
          <cell r="F1040">
            <v>14</v>
          </cell>
          <cell r="G1040">
            <v>30111007</v>
          </cell>
        </row>
        <row r="1041">
          <cell r="B1041" t="str">
            <v>دفتر ملاهي</v>
          </cell>
          <cell r="C1041" t="str">
            <v>5- جنرال</v>
          </cell>
          <cell r="D1041" t="str">
            <v>مطبوعات</v>
          </cell>
          <cell r="E1041" t="str">
            <v>دفتر</v>
          </cell>
          <cell r="F1041">
            <v>3.5</v>
          </cell>
          <cell r="G1041">
            <v>30111028</v>
          </cell>
        </row>
        <row r="1042">
          <cell r="B1042" t="str">
            <v>شعار كأس العالم</v>
          </cell>
          <cell r="C1042" t="str">
            <v>5- جنرال</v>
          </cell>
          <cell r="D1042" t="str">
            <v>مطبوعات</v>
          </cell>
          <cell r="E1042" t="str">
            <v>رزمة</v>
          </cell>
          <cell r="F1042">
            <v>215</v>
          </cell>
          <cell r="G1042">
            <v>30111030</v>
          </cell>
        </row>
        <row r="1043">
          <cell r="B1043" t="str">
            <v>فلاير (عرض الشهر)</v>
          </cell>
          <cell r="C1043" t="str">
            <v>5- جنرال</v>
          </cell>
          <cell r="D1043" t="str">
            <v>مطبوعات</v>
          </cell>
          <cell r="E1043" t="str">
            <v>عدد</v>
          </cell>
          <cell r="F1043">
            <v>6</v>
          </cell>
          <cell r="G1043">
            <v>178</v>
          </cell>
        </row>
        <row r="1044">
          <cell r="B1044" t="str">
            <v>فلاير العيد</v>
          </cell>
          <cell r="C1044" t="str">
            <v>5- جنرال</v>
          </cell>
          <cell r="D1044" t="str">
            <v>مطبوعات</v>
          </cell>
          <cell r="E1044" t="str">
            <v>رزمة</v>
          </cell>
          <cell r="F1044">
            <v>300</v>
          </cell>
          <cell r="G1044">
            <v>179</v>
          </cell>
        </row>
        <row r="1045">
          <cell r="B1045" t="str">
            <v>فلاير فطائر</v>
          </cell>
          <cell r="C1045" t="str">
            <v>5- جنرال</v>
          </cell>
          <cell r="D1045" t="str">
            <v>مطبوعات</v>
          </cell>
          <cell r="E1045" t="str">
            <v>رزمة</v>
          </cell>
          <cell r="F1045">
            <v>453.3</v>
          </cell>
          <cell r="G1045">
            <v>30441005</v>
          </cell>
        </row>
        <row r="1046">
          <cell r="B1046" t="str">
            <v>فلور اوفر</v>
          </cell>
          <cell r="C1046" t="str">
            <v>5- جنرال</v>
          </cell>
          <cell r="D1046" t="str">
            <v>مطبوعات</v>
          </cell>
          <cell r="E1046" t="str">
            <v>دفتر</v>
          </cell>
          <cell r="F1046">
            <v>4.5</v>
          </cell>
          <cell r="G1046">
            <v>180</v>
          </cell>
        </row>
        <row r="1047">
          <cell r="B1047" t="str">
            <v>كارت حساب الموردين</v>
          </cell>
          <cell r="C1047" t="str">
            <v>5- جنرال</v>
          </cell>
          <cell r="D1047" t="str">
            <v>مطبوعات</v>
          </cell>
          <cell r="E1047" t="str">
            <v>رزمة</v>
          </cell>
          <cell r="F1047">
            <v>125</v>
          </cell>
          <cell r="G1047">
            <v>30111036</v>
          </cell>
        </row>
        <row r="1048">
          <cell r="B1048" t="str">
            <v>كارت سائق</v>
          </cell>
          <cell r="C1048" t="str">
            <v>5- جنرال</v>
          </cell>
          <cell r="D1048" t="str">
            <v>مطبوعات</v>
          </cell>
          <cell r="E1048" t="str">
            <v>رزمة</v>
          </cell>
          <cell r="F1048">
            <v>200</v>
          </cell>
          <cell r="G1048">
            <v>30111037</v>
          </cell>
        </row>
        <row r="1049">
          <cell r="B1049" t="str">
            <v>كتاب ترويج</v>
          </cell>
          <cell r="C1049" t="str">
            <v>5- جنرال</v>
          </cell>
          <cell r="D1049" t="str">
            <v>مطبوعات</v>
          </cell>
          <cell r="E1049" t="str">
            <v>عدد</v>
          </cell>
          <cell r="G1049">
            <v>30111035</v>
          </cell>
        </row>
        <row r="1050">
          <cell r="B1050" t="str">
            <v>كروت لاميزون</v>
          </cell>
          <cell r="C1050" t="str">
            <v>5- جنرال</v>
          </cell>
          <cell r="D1050" t="str">
            <v>مطبوعات</v>
          </cell>
          <cell r="E1050" t="str">
            <v>علبة</v>
          </cell>
          <cell r="F1050">
            <v>40</v>
          </cell>
          <cell r="G1050">
            <v>181</v>
          </cell>
        </row>
        <row r="1051">
          <cell r="B1051" t="str">
            <v>منيو الفطير كمباني</v>
          </cell>
          <cell r="C1051" t="str">
            <v>5- جنرال</v>
          </cell>
          <cell r="D1051" t="str">
            <v>مطبوعات</v>
          </cell>
          <cell r="E1051" t="str">
            <v>عدد</v>
          </cell>
          <cell r="F1051">
            <v>1.6</v>
          </cell>
          <cell r="G1051">
            <v>30441007</v>
          </cell>
        </row>
        <row r="1052">
          <cell r="B1052" t="str">
            <v>منيو رمضان كمبني</v>
          </cell>
          <cell r="C1052" t="str">
            <v>5- جنرال</v>
          </cell>
          <cell r="D1052" t="str">
            <v>مطبوعات</v>
          </cell>
          <cell r="E1052" t="str">
            <v>رزمة</v>
          </cell>
          <cell r="F1052">
            <v>750</v>
          </cell>
          <cell r="G1052">
            <v>30113001</v>
          </cell>
        </row>
        <row r="1053">
          <cell r="B1053" t="str">
            <v>منيو رمضان لاميزون</v>
          </cell>
          <cell r="C1053" t="str">
            <v>5- جنرال</v>
          </cell>
          <cell r="D1053" t="str">
            <v>مطبوعات</v>
          </cell>
          <cell r="E1053" t="str">
            <v>رزمة</v>
          </cell>
          <cell r="F1053">
            <v>750</v>
          </cell>
          <cell r="G1053">
            <v>30113003</v>
          </cell>
        </row>
        <row r="1054">
          <cell r="B1054" t="str">
            <v>منيو كامبني الجديد</v>
          </cell>
          <cell r="C1054" t="str">
            <v>5- جنرال</v>
          </cell>
          <cell r="D1054" t="str">
            <v>مطبوعات</v>
          </cell>
          <cell r="E1054" t="str">
            <v>عدد</v>
          </cell>
          <cell r="F1054">
            <v>27.2</v>
          </cell>
          <cell r="G1054">
            <v>30441001</v>
          </cell>
        </row>
        <row r="1055">
          <cell r="B1055" t="str">
            <v>منيو لاميزون</v>
          </cell>
          <cell r="C1055" t="str">
            <v>5- جنرال</v>
          </cell>
          <cell r="D1055" t="str">
            <v>مطبوعات</v>
          </cell>
          <cell r="E1055" t="str">
            <v>عدد</v>
          </cell>
          <cell r="F1055">
            <v>105</v>
          </cell>
          <cell r="G1055">
            <v>30441008</v>
          </cell>
        </row>
        <row r="1056">
          <cell r="B1056" t="str">
            <v>منيو مارينا</v>
          </cell>
          <cell r="C1056" t="str">
            <v>5- جنرال</v>
          </cell>
          <cell r="D1056" t="str">
            <v>مطبوعات</v>
          </cell>
          <cell r="E1056" t="str">
            <v>عدد</v>
          </cell>
          <cell r="F1056">
            <v>11.5</v>
          </cell>
          <cell r="G1056">
            <v>30441003</v>
          </cell>
        </row>
        <row r="1057">
          <cell r="B1057" t="str">
            <v>نتيجة كأس العالم</v>
          </cell>
          <cell r="C1057" t="str">
            <v>5- جنرال</v>
          </cell>
          <cell r="D1057" t="str">
            <v>مطبوعات</v>
          </cell>
          <cell r="E1057" t="str">
            <v>رزمة</v>
          </cell>
          <cell r="F1057">
            <v>50</v>
          </cell>
          <cell r="G1057">
            <v>30111031</v>
          </cell>
        </row>
        <row r="1058">
          <cell r="B1058" t="str">
            <v>ورق تصوير مطبوع</v>
          </cell>
          <cell r="C1058" t="str">
            <v>5- جنرال</v>
          </cell>
          <cell r="D1058" t="str">
            <v>مطبوعات</v>
          </cell>
          <cell r="E1058" t="str">
            <v>رزمة</v>
          </cell>
          <cell r="F1058">
            <v>400</v>
          </cell>
          <cell r="G1058">
            <v>182</v>
          </cell>
        </row>
        <row r="1059">
          <cell r="B1059" t="str">
            <v>ابرون</v>
          </cell>
          <cell r="C1059" t="str">
            <v>5- جنرال</v>
          </cell>
          <cell r="D1059" t="str">
            <v>يونيفورم</v>
          </cell>
          <cell r="E1059" t="str">
            <v>عدد</v>
          </cell>
          <cell r="F1059">
            <v>42.439024390243901</v>
          </cell>
          <cell r="G1059">
            <v>30771006</v>
          </cell>
        </row>
        <row r="1060">
          <cell r="B1060" t="str">
            <v xml:space="preserve">بلوفر اسود </v>
          </cell>
          <cell r="C1060" t="str">
            <v>5- جنرال</v>
          </cell>
          <cell r="D1060" t="str">
            <v>يونيفورم</v>
          </cell>
          <cell r="E1060" t="str">
            <v>عدد</v>
          </cell>
          <cell r="F1060">
            <v>110</v>
          </cell>
          <cell r="G1060">
            <v>30771018</v>
          </cell>
        </row>
        <row r="1061">
          <cell r="B1061" t="str">
            <v>بنطلون مطبخ مقلم</v>
          </cell>
          <cell r="C1061" t="str">
            <v>5- جنرال</v>
          </cell>
          <cell r="D1061" t="str">
            <v>يونيفورم</v>
          </cell>
          <cell r="E1061" t="str">
            <v>عدد</v>
          </cell>
          <cell r="F1061">
            <v>70</v>
          </cell>
          <cell r="G1061">
            <v>30771010</v>
          </cell>
        </row>
        <row r="1062">
          <cell r="B1062" t="str">
            <v>بنطلون هاوس اسود</v>
          </cell>
          <cell r="C1062" t="str">
            <v>5- جنرال</v>
          </cell>
          <cell r="D1062" t="str">
            <v>يونيفورم</v>
          </cell>
          <cell r="E1062" t="str">
            <v>عدد</v>
          </cell>
          <cell r="F1062">
            <v>65</v>
          </cell>
          <cell r="G1062">
            <v>183</v>
          </cell>
        </row>
        <row r="1063">
          <cell r="B1063" t="str">
            <v>تى شيرت بنى</v>
          </cell>
          <cell r="C1063" t="str">
            <v>5- جنرال</v>
          </cell>
          <cell r="D1063" t="str">
            <v>يونيفورم</v>
          </cell>
          <cell r="E1063" t="str">
            <v>عدد</v>
          </cell>
          <cell r="F1063">
            <v>50</v>
          </cell>
          <cell r="G1063">
            <v>30771012</v>
          </cell>
        </row>
        <row r="1064">
          <cell r="B1064" t="str">
            <v>تي شيرت ابيض</v>
          </cell>
          <cell r="C1064" t="str">
            <v>5- جنرال</v>
          </cell>
          <cell r="D1064" t="str">
            <v>يونيفورم</v>
          </cell>
          <cell r="E1064" t="str">
            <v>عدد</v>
          </cell>
          <cell r="F1064">
            <v>65</v>
          </cell>
          <cell r="G1064">
            <v>30771014</v>
          </cell>
        </row>
        <row r="1065">
          <cell r="B1065" t="str">
            <v>تي شيرت احمر</v>
          </cell>
          <cell r="C1065" t="str">
            <v>5- جنرال</v>
          </cell>
          <cell r="D1065" t="str">
            <v>يونيفورم</v>
          </cell>
          <cell r="E1065" t="str">
            <v>عدد</v>
          </cell>
          <cell r="F1065">
            <v>85</v>
          </cell>
          <cell r="G1065">
            <v>214</v>
          </cell>
        </row>
        <row r="1066">
          <cell r="B1066" t="str">
            <v>تي شيرت اسود</v>
          </cell>
          <cell r="C1066" t="str">
            <v>5- جنرال</v>
          </cell>
          <cell r="D1066" t="str">
            <v>يونيفورم</v>
          </cell>
          <cell r="E1066" t="str">
            <v>عدد</v>
          </cell>
          <cell r="F1066">
            <v>90</v>
          </cell>
          <cell r="G1066">
            <v>30771004</v>
          </cell>
        </row>
        <row r="1067">
          <cell r="B1067" t="str">
            <v>تي شيرت اسود 1/2كم</v>
          </cell>
          <cell r="C1067" t="str">
            <v>5- جنرال</v>
          </cell>
          <cell r="D1067" t="str">
            <v>يونيفورم</v>
          </cell>
          <cell r="E1067" t="str">
            <v>عدد</v>
          </cell>
          <cell r="F1067">
            <v>70</v>
          </cell>
          <cell r="G1067">
            <v>30771016</v>
          </cell>
        </row>
        <row r="1068">
          <cell r="B1068" t="str">
            <v>تي شيرت رمادي</v>
          </cell>
          <cell r="C1068" t="str">
            <v>5- جنرال</v>
          </cell>
          <cell r="D1068" t="str">
            <v>يونيفورم</v>
          </cell>
          <cell r="E1068" t="str">
            <v>عدد</v>
          </cell>
          <cell r="F1068">
            <v>90</v>
          </cell>
          <cell r="G1068">
            <v>30771003</v>
          </cell>
        </row>
        <row r="1069">
          <cell r="B1069" t="str">
            <v>جاكيت شيف</v>
          </cell>
          <cell r="C1069" t="str">
            <v>5- جنرال</v>
          </cell>
          <cell r="D1069" t="str">
            <v>يونيفورم</v>
          </cell>
          <cell r="E1069" t="str">
            <v>عدد</v>
          </cell>
          <cell r="F1069">
            <v>140</v>
          </cell>
          <cell r="G1069">
            <v>30771002</v>
          </cell>
        </row>
        <row r="1070">
          <cell r="B1070" t="str">
            <v>سويتي شيرت اسود</v>
          </cell>
          <cell r="C1070" t="str">
            <v>5- جنرال</v>
          </cell>
          <cell r="D1070" t="str">
            <v>يونيفورم</v>
          </cell>
          <cell r="E1070" t="str">
            <v>عدد</v>
          </cell>
          <cell r="F1070">
            <v>90</v>
          </cell>
          <cell r="G1070">
            <v>30771019</v>
          </cell>
        </row>
        <row r="1071">
          <cell r="B1071" t="str">
            <v>طقم استيور</v>
          </cell>
          <cell r="C1071" t="str">
            <v>5- جنرال</v>
          </cell>
          <cell r="D1071" t="str">
            <v>يونيفورم</v>
          </cell>
          <cell r="E1071" t="str">
            <v>عدد</v>
          </cell>
          <cell r="F1071">
            <v>140.08403361344537</v>
          </cell>
          <cell r="G1071">
            <v>30771001</v>
          </cell>
        </row>
        <row r="1072">
          <cell r="B1072" t="str">
            <v>طقم هاوس كبير</v>
          </cell>
          <cell r="C1072" t="str">
            <v>5- جنرال</v>
          </cell>
          <cell r="D1072" t="str">
            <v>يونيفورم</v>
          </cell>
          <cell r="E1072" t="str">
            <v>عدد</v>
          </cell>
          <cell r="F1072">
            <v>165</v>
          </cell>
          <cell r="G1072">
            <v>30771005</v>
          </cell>
        </row>
        <row r="1073">
          <cell r="B1073" t="str">
            <v>قميص اسود كامبني</v>
          </cell>
          <cell r="C1073" t="str">
            <v>5- جنرال</v>
          </cell>
          <cell r="D1073" t="str">
            <v>يونيفورم</v>
          </cell>
          <cell r="E1073" t="str">
            <v>عدد</v>
          </cell>
          <cell r="F1073">
            <v>90</v>
          </cell>
          <cell r="G1073">
            <v>30771008</v>
          </cell>
        </row>
        <row r="1074">
          <cell r="B1074" t="str">
            <v>قميص رمادي كمباني</v>
          </cell>
          <cell r="C1074" t="str">
            <v>5- جنرال</v>
          </cell>
          <cell r="D1074" t="str">
            <v>يونيفورم</v>
          </cell>
          <cell r="E1074" t="str">
            <v>عدد</v>
          </cell>
          <cell r="F1074">
            <v>75</v>
          </cell>
          <cell r="G1074">
            <v>30771009</v>
          </cell>
        </row>
        <row r="1075">
          <cell r="B1075" t="str">
            <v>قميص كمباني</v>
          </cell>
          <cell r="C1075" t="str">
            <v>5- جنرال</v>
          </cell>
          <cell r="D1075" t="str">
            <v>يونيفورم</v>
          </cell>
          <cell r="E1075" t="str">
            <v>عدد</v>
          </cell>
          <cell r="F1075">
            <v>70</v>
          </cell>
          <cell r="G1075">
            <v>184</v>
          </cell>
        </row>
        <row r="1076">
          <cell r="B1076" t="str">
            <v>قميص كمباني ابيض</v>
          </cell>
          <cell r="C1076" t="str">
            <v>5- جنرال</v>
          </cell>
          <cell r="D1076" t="str">
            <v>يونيفورم</v>
          </cell>
          <cell r="E1076" t="str">
            <v>عدد</v>
          </cell>
          <cell r="F1076">
            <v>85</v>
          </cell>
          <cell r="G1076">
            <v>30771015</v>
          </cell>
        </row>
        <row r="1077">
          <cell r="B1077" t="str">
            <v>قميص لبني كمباني</v>
          </cell>
          <cell r="C1077" t="str">
            <v>5- جنرال</v>
          </cell>
          <cell r="D1077" t="str">
            <v>يونيفورم</v>
          </cell>
          <cell r="E1077" t="str">
            <v>عدد</v>
          </cell>
          <cell r="F1077">
            <v>85</v>
          </cell>
          <cell r="G1077">
            <v>185</v>
          </cell>
        </row>
        <row r="1078">
          <cell r="B1078" t="str">
            <v>كاب سيرفس</v>
          </cell>
          <cell r="C1078" t="str">
            <v>5- جنرال</v>
          </cell>
          <cell r="D1078" t="str">
            <v>يونيفورم</v>
          </cell>
          <cell r="E1078" t="str">
            <v>عدد</v>
          </cell>
          <cell r="F1078">
            <v>18</v>
          </cell>
          <cell r="G1078">
            <v>30771007</v>
          </cell>
        </row>
        <row r="1079">
          <cell r="B1079" t="str">
            <v>مريلة جلد</v>
          </cell>
          <cell r="C1079" t="str">
            <v>5- جنرال</v>
          </cell>
          <cell r="D1079" t="str">
            <v>يونيفورم</v>
          </cell>
          <cell r="E1079" t="str">
            <v>عدد</v>
          </cell>
          <cell r="F1079">
            <v>35</v>
          </cell>
          <cell r="G1079">
            <v>30771013</v>
          </cell>
        </row>
        <row r="1080">
          <cell r="B1080" t="str">
            <v>مريلة مطبخ</v>
          </cell>
          <cell r="C1080" t="str">
            <v>5- جنرال</v>
          </cell>
          <cell r="D1080" t="str">
            <v>يونيفورم</v>
          </cell>
          <cell r="E1080" t="str">
            <v>عدد</v>
          </cell>
          <cell r="F1080">
            <v>40</v>
          </cell>
          <cell r="G1080">
            <v>30771011</v>
          </cell>
        </row>
        <row r="1081">
          <cell r="B1081" t="str">
            <v>هيرنت قماش</v>
          </cell>
          <cell r="C1081" t="str">
            <v>5- جنرال</v>
          </cell>
          <cell r="D1081" t="str">
            <v>يونيفورم</v>
          </cell>
          <cell r="E1081" t="str">
            <v>عدد</v>
          </cell>
          <cell r="F1081">
            <v>9</v>
          </cell>
          <cell r="G1081">
            <v>30551022</v>
          </cell>
        </row>
        <row r="1082">
          <cell r="B1082" t="str">
            <v>بصل حلقات بورشن</v>
          </cell>
          <cell r="C1082" t="str">
            <v>6- مصنعات التجهيزات</v>
          </cell>
          <cell r="D1082" t="str">
            <v>اغذية مجمدة</v>
          </cell>
          <cell r="E1082" t="str">
            <v>بورشن</v>
          </cell>
          <cell r="F1082">
            <v>5</v>
          </cell>
          <cell r="G1082">
            <v>10886001</v>
          </cell>
        </row>
        <row r="1083">
          <cell r="B1083" t="str">
            <v>بطاطا شرائح مجهز</v>
          </cell>
          <cell r="C1083" t="str">
            <v>6- مصنعات التجهيزات</v>
          </cell>
          <cell r="D1083" t="str">
            <v>اغذية مجمدة</v>
          </cell>
          <cell r="E1083" t="str">
            <v>بورشن</v>
          </cell>
          <cell r="F1083">
            <v>6.44</v>
          </cell>
          <cell r="G1083">
            <v>10886010</v>
          </cell>
        </row>
        <row r="1084">
          <cell r="B1084" t="str">
            <v>بطاطس بوم فريت بورشن</v>
          </cell>
          <cell r="C1084" t="str">
            <v>6- مصنعات التجهيزات</v>
          </cell>
          <cell r="D1084" t="str">
            <v>اغذية مجمدة</v>
          </cell>
          <cell r="E1084" t="str">
            <v>بورشن</v>
          </cell>
          <cell r="F1084">
            <v>1.38</v>
          </cell>
          <cell r="G1084">
            <v>10886003</v>
          </cell>
        </row>
        <row r="1085">
          <cell r="B1085" t="str">
            <v>بطاطس هولندي 9*9 بورشن</v>
          </cell>
          <cell r="C1085" t="str">
            <v>6- مصنعات التجهيزات</v>
          </cell>
          <cell r="D1085" t="str">
            <v>اغذية مجمدة</v>
          </cell>
          <cell r="E1085" t="str">
            <v>بورشن</v>
          </cell>
          <cell r="F1085">
            <v>2.5</v>
          </cell>
          <cell r="G1085">
            <v>10886012</v>
          </cell>
        </row>
        <row r="1086">
          <cell r="B1086" t="str">
            <v>بطاطس ويدجز امريكي بورشن</v>
          </cell>
          <cell r="C1086" t="str">
            <v>6- مصنعات التجهيزات</v>
          </cell>
          <cell r="D1086" t="str">
            <v>اغذية مجمدة</v>
          </cell>
          <cell r="E1086" t="str">
            <v>بورشن</v>
          </cell>
          <cell r="F1086">
            <v>3.3</v>
          </cell>
          <cell r="G1086">
            <v>10886011</v>
          </cell>
        </row>
        <row r="1087">
          <cell r="B1087" t="str">
            <v>بطاطس ويدجز بورشن</v>
          </cell>
          <cell r="C1087" t="str">
            <v>6- مصنعات التجهيزات</v>
          </cell>
          <cell r="D1087" t="str">
            <v>اغذية مجمدة</v>
          </cell>
          <cell r="E1087" t="str">
            <v>بورشن</v>
          </cell>
          <cell r="F1087">
            <v>1.62</v>
          </cell>
          <cell r="G1087">
            <v>10886004</v>
          </cell>
        </row>
        <row r="1088">
          <cell r="B1088" t="str">
            <v>خضار سوتيه بورشن</v>
          </cell>
          <cell r="C1088" t="str">
            <v>6- مصنعات التجهيزات</v>
          </cell>
          <cell r="D1088" t="str">
            <v>اغذية مجمدة</v>
          </cell>
          <cell r="E1088" t="str">
            <v>بورشن</v>
          </cell>
          <cell r="F1088">
            <v>1.08</v>
          </cell>
          <cell r="G1088">
            <v>10886008</v>
          </cell>
        </row>
        <row r="1089">
          <cell r="B1089" t="str">
            <v>جبنة امنتال شرائح مجهز</v>
          </cell>
          <cell r="C1089" t="str">
            <v>6- مصنعات التجهيزات</v>
          </cell>
          <cell r="D1089" t="str">
            <v>الالبان</v>
          </cell>
          <cell r="E1089" t="str">
            <v>كيلو</v>
          </cell>
          <cell r="F1089">
            <v>79.5</v>
          </cell>
          <cell r="G1089">
            <v>10884001</v>
          </cell>
        </row>
        <row r="1090">
          <cell r="B1090" t="str">
            <v>جبنة بارميزان شرائح مجهز</v>
          </cell>
          <cell r="C1090" t="str">
            <v>6- مصنعات التجهيزات</v>
          </cell>
          <cell r="D1090" t="str">
            <v>الالبان</v>
          </cell>
          <cell r="E1090" t="str">
            <v>كيلو</v>
          </cell>
          <cell r="F1090">
            <v>91.11</v>
          </cell>
          <cell r="G1090">
            <v>10884002</v>
          </cell>
        </row>
        <row r="1091">
          <cell r="B1091" t="str">
            <v>جبنة بارميزان مبشورة مجهز</v>
          </cell>
          <cell r="C1091" t="str">
            <v>6- مصنعات التجهيزات</v>
          </cell>
          <cell r="D1091" t="str">
            <v>الالبان</v>
          </cell>
          <cell r="E1091" t="str">
            <v>كيلو</v>
          </cell>
          <cell r="F1091">
            <v>91.11</v>
          </cell>
          <cell r="G1091">
            <v>10884003</v>
          </cell>
        </row>
        <row r="1092">
          <cell r="B1092" t="str">
            <v>جبنة بيبر جاك مجهز</v>
          </cell>
          <cell r="C1092" t="str">
            <v>6- مصنعات التجهيزات</v>
          </cell>
          <cell r="D1092" t="str">
            <v>الالبان</v>
          </cell>
          <cell r="E1092" t="str">
            <v>كيلو</v>
          </cell>
          <cell r="F1092">
            <v>91.5</v>
          </cell>
          <cell r="G1092">
            <v>10884004</v>
          </cell>
        </row>
        <row r="1093">
          <cell r="B1093" t="str">
            <v>جبنة رومي مبشور مجهز</v>
          </cell>
          <cell r="C1093" t="str">
            <v>6- مصنعات التجهيزات</v>
          </cell>
          <cell r="D1093" t="str">
            <v>الالبان</v>
          </cell>
          <cell r="E1093" t="str">
            <v>كيلو</v>
          </cell>
          <cell r="F1093">
            <v>54</v>
          </cell>
          <cell r="G1093">
            <v>186</v>
          </cell>
        </row>
        <row r="1094">
          <cell r="B1094" t="str">
            <v>جبنة شيدر ابيض  شرائح مجهز</v>
          </cell>
          <cell r="C1094" t="str">
            <v>6- مصنعات التجهيزات</v>
          </cell>
          <cell r="D1094" t="str">
            <v>الالبان</v>
          </cell>
          <cell r="E1094" t="str">
            <v>كيلو</v>
          </cell>
          <cell r="F1094">
            <v>44.2</v>
          </cell>
          <cell r="G1094">
            <v>10884013</v>
          </cell>
        </row>
        <row r="1095">
          <cell r="B1095" t="str">
            <v>جبنة شيدر جاك مبشور مجهز</v>
          </cell>
          <cell r="C1095" t="str">
            <v>6- مصنعات التجهيزات</v>
          </cell>
          <cell r="D1095" t="str">
            <v>الالبان</v>
          </cell>
          <cell r="E1095" t="str">
            <v>كيلو</v>
          </cell>
          <cell r="F1095">
            <v>82.75</v>
          </cell>
          <cell r="G1095">
            <v>10884011</v>
          </cell>
        </row>
        <row r="1096">
          <cell r="B1096" t="str">
            <v>جبنة شيدر حمرا مبشورة مجهز</v>
          </cell>
          <cell r="C1096" t="str">
            <v>6- مصنعات التجهيزات</v>
          </cell>
          <cell r="D1096" t="str">
            <v>الالبان</v>
          </cell>
          <cell r="E1096" t="str">
            <v>كيلو</v>
          </cell>
          <cell r="F1096">
            <v>55.28</v>
          </cell>
          <cell r="G1096">
            <v>10884008</v>
          </cell>
        </row>
        <row r="1097">
          <cell r="B1097" t="str">
            <v>جبنة شيدر هلابينو مجهز</v>
          </cell>
          <cell r="C1097" t="str">
            <v>6- مصنعات التجهيزات</v>
          </cell>
          <cell r="D1097" t="str">
            <v>الالبان</v>
          </cell>
          <cell r="E1097" t="str">
            <v>بورشن</v>
          </cell>
          <cell r="F1097">
            <v>21</v>
          </cell>
          <cell r="G1097">
            <v>10884010</v>
          </cell>
        </row>
        <row r="1098">
          <cell r="B1098" t="str">
            <v>جبنة مكس مجهز</v>
          </cell>
          <cell r="C1098" t="str">
            <v>6- مصنعات التجهيزات</v>
          </cell>
          <cell r="D1098" t="str">
            <v>الالبان</v>
          </cell>
          <cell r="E1098" t="str">
            <v>كيلو</v>
          </cell>
          <cell r="F1098">
            <v>56.19</v>
          </cell>
          <cell r="G1098">
            <v>10884005</v>
          </cell>
        </row>
        <row r="1099">
          <cell r="B1099" t="str">
            <v>جبنة موتزاريلا اصابع بورشن</v>
          </cell>
          <cell r="C1099" t="str">
            <v>6- مصنعات التجهيزات</v>
          </cell>
          <cell r="D1099" t="str">
            <v>الالبان</v>
          </cell>
          <cell r="E1099" t="str">
            <v>بورشن</v>
          </cell>
          <cell r="F1099">
            <v>10.3</v>
          </cell>
          <cell r="G1099">
            <v>10884006</v>
          </cell>
        </row>
        <row r="1100">
          <cell r="B1100" t="str">
            <v>جبنة موتزاريلا مبشورة مجهز</v>
          </cell>
          <cell r="C1100" t="str">
            <v>6- مصنعات التجهيزات</v>
          </cell>
          <cell r="D1100" t="str">
            <v>الالبان</v>
          </cell>
          <cell r="E1100" t="str">
            <v>بورشن</v>
          </cell>
          <cell r="F1100">
            <v>8.5</v>
          </cell>
          <cell r="G1100">
            <v>10884007</v>
          </cell>
        </row>
        <row r="1101">
          <cell r="B1101" t="str">
            <v>زبدة بالثوم مجهز</v>
          </cell>
          <cell r="C1101" t="str">
            <v>6- مصنعات التجهيزات</v>
          </cell>
          <cell r="D1101" t="str">
            <v>الالبان</v>
          </cell>
          <cell r="E1101" t="str">
            <v>كيلو</v>
          </cell>
          <cell r="F1101">
            <v>33.5</v>
          </cell>
          <cell r="G1101">
            <v>10884009</v>
          </cell>
        </row>
        <row r="1102">
          <cell r="B1102" t="str">
            <v>ارز ابيض مجهز</v>
          </cell>
          <cell r="C1102" t="str">
            <v>6- مصنعات التجهيزات</v>
          </cell>
          <cell r="D1102" t="str">
            <v>بقالة</v>
          </cell>
          <cell r="E1102" t="str">
            <v>بورشن</v>
          </cell>
          <cell r="F1102">
            <v>2.786</v>
          </cell>
          <cell r="G1102">
            <v>10885001</v>
          </cell>
        </row>
        <row r="1103">
          <cell r="B1103" t="str">
            <v>ارز اسباني مجهز</v>
          </cell>
          <cell r="C1103" t="str">
            <v>6- مصنعات التجهيزات</v>
          </cell>
          <cell r="D1103" t="str">
            <v>بقالة</v>
          </cell>
          <cell r="E1103" t="str">
            <v>بورشن</v>
          </cell>
          <cell r="F1103">
            <v>2.21</v>
          </cell>
          <cell r="G1103">
            <v>10885002</v>
          </cell>
        </row>
        <row r="1104">
          <cell r="B1104" t="str">
            <v>عجينة بيتزا مجهز</v>
          </cell>
          <cell r="C1104" t="str">
            <v>6- مصنعات التجهيزات</v>
          </cell>
          <cell r="D1104" t="str">
            <v>بقالة</v>
          </cell>
          <cell r="E1104" t="str">
            <v>كيلو</v>
          </cell>
          <cell r="F1104">
            <v>8.1370000000000005</v>
          </cell>
          <cell r="G1104">
            <v>10885009</v>
          </cell>
        </row>
        <row r="1105">
          <cell r="B1105" t="str">
            <v>لازانيا مجهز</v>
          </cell>
          <cell r="C1105" t="str">
            <v>6- مصنعات التجهيزات</v>
          </cell>
          <cell r="D1105" t="str">
            <v>بقالة</v>
          </cell>
          <cell r="E1105" t="str">
            <v>بورشن</v>
          </cell>
          <cell r="F1105">
            <v>6.55</v>
          </cell>
          <cell r="G1105">
            <v>10885013</v>
          </cell>
        </row>
        <row r="1106">
          <cell r="B1106" t="str">
            <v>مكرونة اسباجتي مجهز</v>
          </cell>
          <cell r="C1106" t="str">
            <v>6- مصنعات التجهيزات</v>
          </cell>
          <cell r="D1106" t="str">
            <v>بقالة</v>
          </cell>
          <cell r="E1106" t="str">
            <v>بورشن</v>
          </cell>
          <cell r="F1106">
            <v>2.0750000000000002</v>
          </cell>
          <cell r="G1106">
            <v>10885003</v>
          </cell>
        </row>
        <row r="1107">
          <cell r="B1107" t="str">
            <v>مكرونة الوان مجهز</v>
          </cell>
          <cell r="C1107" t="str">
            <v>6- مصنعات التجهيزات</v>
          </cell>
          <cell r="D1107" t="str">
            <v>بقالة</v>
          </cell>
          <cell r="E1107" t="str">
            <v>بورشن</v>
          </cell>
          <cell r="F1107">
            <v>4.8</v>
          </cell>
          <cell r="G1107">
            <v>10885004</v>
          </cell>
        </row>
        <row r="1108">
          <cell r="B1108" t="str">
            <v>مكرونة بنا مجهز</v>
          </cell>
          <cell r="C1108" t="str">
            <v>6- مصنعات التجهيزات</v>
          </cell>
          <cell r="D1108" t="str">
            <v>بقالة</v>
          </cell>
          <cell r="E1108" t="str">
            <v>بورشن</v>
          </cell>
          <cell r="F1108">
            <v>2.0859999999999999</v>
          </cell>
          <cell r="G1108">
            <v>10885005</v>
          </cell>
        </row>
        <row r="1109">
          <cell r="B1109" t="str">
            <v>مكرونة شريط مجهز</v>
          </cell>
          <cell r="C1109" t="str">
            <v>6- مصنعات التجهيزات</v>
          </cell>
          <cell r="D1109" t="str">
            <v>بقالة</v>
          </cell>
          <cell r="E1109" t="str">
            <v>بورشن</v>
          </cell>
          <cell r="F1109">
            <v>4.9429999999999996</v>
          </cell>
          <cell r="G1109">
            <v>10885006</v>
          </cell>
        </row>
        <row r="1110">
          <cell r="B1110" t="str">
            <v>بطاطس بوريه بورشن</v>
          </cell>
          <cell r="C1110" t="str">
            <v>6- مصنعات التجهيزات</v>
          </cell>
          <cell r="D1110" t="str">
            <v>خضروات</v>
          </cell>
          <cell r="E1110" t="str">
            <v>بورشن</v>
          </cell>
          <cell r="F1110">
            <v>1.58</v>
          </cell>
          <cell r="G1110">
            <v>10886002</v>
          </cell>
        </row>
        <row r="1111">
          <cell r="B1111" t="str">
            <v>جرجير سلاد بورشن</v>
          </cell>
          <cell r="C1111" t="str">
            <v>6- مصنعات التجهيزات</v>
          </cell>
          <cell r="D1111" t="str">
            <v>خضروات</v>
          </cell>
          <cell r="E1111" t="str">
            <v>بورشن</v>
          </cell>
          <cell r="F1111">
            <v>4.2</v>
          </cell>
          <cell r="G1111">
            <v>10886005</v>
          </cell>
        </row>
        <row r="1112">
          <cell r="B1112" t="str">
            <v>جزر لحمة مجهز</v>
          </cell>
          <cell r="C1112" t="str">
            <v>6- مصنعات التجهيزات</v>
          </cell>
          <cell r="D1112" t="str">
            <v>خضروات</v>
          </cell>
          <cell r="E1112" t="str">
            <v>كيلو</v>
          </cell>
          <cell r="F1112">
            <v>4.5</v>
          </cell>
          <cell r="G1112">
            <v>303</v>
          </cell>
        </row>
        <row r="1113">
          <cell r="B1113" t="str">
            <v>خس برجر ورقة مجهز</v>
          </cell>
          <cell r="C1113" t="str">
            <v>6- مصنعات التجهيزات</v>
          </cell>
          <cell r="D1113" t="str">
            <v>خضروات</v>
          </cell>
          <cell r="E1113" t="str">
            <v>بورشن</v>
          </cell>
          <cell r="F1113">
            <v>0.4</v>
          </cell>
          <cell r="G1113">
            <v>10886006</v>
          </cell>
        </row>
        <row r="1114">
          <cell r="B1114" t="str">
            <v>خس سلاد بورشن</v>
          </cell>
          <cell r="C1114" t="str">
            <v>6- مصنعات التجهيزات</v>
          </cell>
          <cell r="D1114" t="str">
            <v>خضروات</v>
          </cell>
          <cell r="E1114" t="str">
            <v>بورشن</v>
          </cell>
          <cell r="F1114">
            <v>3</v>
          </cell>
          <cell r="G1114">
            <v>10886007</v>
          </cell>
        </row>
        <row r="1115">
          <cell r="B1115" t="str">
            <v>الفريدو صوص مجهز</v>
          </cell>
          <cell r="C1115" t="str">
            <v>6- مصنعات التجهيزات</v>
          </cell>
          <cell r="D1115" t="str">
            <v>صوصات</v>
          </cell>
          <cell r="E1115" t="str">
            <v>لتر</v>
          </cell>
          <cell r="F1115">
            <v>30.29</v>
          </cell>
          <cell r="G1115">
            <v>10888018</v>
          </cell>
        </row>
        <row r="1116">
          <cell r="B1116" t="str">
            <v>بستو صوص ساندوتش مجهز</v>
          </cell>
          <cell r="C1116" t="str">
            <v>6- مصنعات التجهيزات</v>
          </cell>
          <cell r="D1116" t="str">
            <v>صوصات</v>
          </cell>
          <cell r="E1116" t="str">
            <v>لتر</v>
          </cell>
          <cell r="F1116">
            <v>71.61</v>
          </cell>
          <cell r="G1116">
            <v>10888019</v>
          </cell>
        </row>
        <row r="1117">
          <cell r="B1117" t="str">
            <v>بستو صوص مجهز</v>
          </cell>
          <cell r="C1117" t="str">
            <v>6- مصنعات التجهيزات</v>
          </cell>
          <cell r="D1117" t="str">
            <v>صوصات</v>
          </cell>
          <cell r="E1117" t="str">
            <v>لتر</v>
          </cell>
          <cell r="F1117">
            <v>102.74250000000001</v>
          </cell>
          <cell r="G1117">
            <v>10888022</v>
          </cell>
        </row>
        <row r="1118">
          <cell r="B1118" t="str">
            <v>بستو صوص مكرونة مجهز</v>
          </cell>
          <cell r="C1118" t="str">
            <v>6- مصنعات التجهيزات</v>
          </cell>
          <cell r="D1118" t="str">
            <v>صوصات</v>
          </cell>
          <cell r="E1118" t="str">
            <v>لتر</v>
          </cell>
          <cell r="F1118">
            <v>87.52</v>
          </cell>
          <cell r="G1118">
            <v>187</v>
          </cell>
        </row>
        <row r="1119">
          <cell r="B1119" t="str">
            <v>بيبر صوص</v>
          </cell>
          <cell r="C1119" t="str">
            <v>6- مصنعات التجهيزات</v>
          </cell>
          <cell r="D1119" t="str">
            <v>صوصات</v>
          </cell>
          <cell r="E1119" t="str">
            <v>لتر</v>
          </cell>
          <cell r="F1119">
            <v>17.64</v>
          </cell>
          <cell r="G1119">
            <v>10888016</v>
          </cell>
        </row>
        <row r="1120">
          <cell r="B1120" t="str">
            <v>بيكو ديجالو مجهز</v>
          </cell>
          <cell r="C1120" t="str">
            <v>6- مصنعات التجهيزات</v>
          </cell>
          <cell r="D1120" t="str">
            <v>صوصات</v>
          </cell>
          <cell r="E1120" t="str">
            <v>كيلو</v>
          </cell>
          <cell r="F1120">
            <v>5.97</v>
          </cell>
          <cell r="G1120">
            <v>10888001</v>
          </cell>
        </row>
        <row r="1121">
          <cell r="B1121" t="str">
            <v>تارتار صوص مجهز</v>
          </cell>
          <cell r="C1121" t="str">
            <v>6- مصنعات التجهيزات</v>
          </cell>
          <cell r="D1121" t="str">
            <v>صوصات</v>
          </cell>
          <cell r="E1121" t="str">
            <v>لتر</v>
          </cell>
          <cell r="F1121">
            <v>22.14</v>
          </cell>
          <cell r="G1121">
            <v>10888015</v>
          </cell>
        </row>
        <row r="1122">
          <cell r="B1122" t="str">
            <v>ثومية</v>
          </cell>
          <cell r="C1122" t="str">
            <v>6- مصنعات التجهيزات</v>
          </cell>
          <cell r="D1122" t="str">
            <v>صوصات</v>
          </cell>
          <cell r="E1122" t="str">
            <v>لتر</v>
          </cell>
          <cell r="F1122">
            <v>13.63</v>
          </cell>
          <cell r="G1122">
            <v>10888029</v>
          </cell>
        </row>
        <row r="1123">
          <cell r="B1123" t="str">
            <v>حشو بتيتو</v>
          </cell>
          <cell r="C1123" t="str">
            <v>6- مصنعات التجهيزات</v>
          </cell>
          <cell r="D1123" t="str">
            <v>صوصات</v>
          </cell>
          <cell r="E1123" t="str">
            <v>بورشن</v>
          </cell>
          <cell r="F1123">
            <v>10.6</v>
          </cell>
          <cell r="G1123">
            <v>188</v>
          </cell>
        </row>
        <row r="1124">
          <cell r="B1124" t="str">
            <v>حشو سبرنج رول</v>
          </cell>
          <cell r="C1124" t="str">
            <v>6- مصنعات التجهيزات</v>
          </cell>
          <cell r="D1124" t="str">
            <v>صوصات</v>
          </cell>
          <cell r="E1124" t="str">
            <v>بورشن</v>
          </cell>
          <cell r="F1124">
            <v>4.54</v>
          </cell>
          <cell r="G1124">
            <v>207</v>
          </cell>
        </row>
        <row r="1125">
          <cell r="B1125" t="str">
            <v>حشو كسادية بورشن</v>
          </cell>
          <cell r="C1125" t="str">
            <v>6- مصنعات التجهيزات</v>
          </cell>
          <cell r="D1125" t="str">
            <v>صوصات</v>
          </cell>
          <cell r="E1125" t="str">
            <v>بورشن</v>
          </cell>
          <cell r="F1125">
            <v>7.35</v>
          </cell>
          <cell r="G1125">
            <v>10884012</v>
          </cell>
        </row>
        <row r="1126">
          <cell r="B1126" t="str">
            <v>سيزر درسنج مجهز</v>
          </cell>
          <cell r="C1126" t="str">
            <v>6- مصنعات التجهيزات</v>
          </cell>
          <cell r="D1126" t="str">
            <v>صوصات</v>
          </cell>
          <cell r="E1126" t="str">
            <v>لتر</v>
          </cell>
          <cell r="F1126">
            <v>32.81</v>
          </cell>
          <cell r="G1126">
            <v>10888002</v>
          </cell>
        </row>
        <row r="1127">
          <cell r="B1127" t="str">
            <v>شوربة البصل</v>
          </cell>
          <cell r="C1127" t="str">
            <v>6- مصنعات التجهيزات</v>
          </cell>
          <cell r="D1127" t="str">
            <v>صوصات</v>
          </cell>
          <cell r="E1127" t="str">
            <v>لتر</v>
          </cell>
          <cell r="F1127">
            <v>12.1</v>
          </cell>
          <cell r="G1127">
            <v>10887004</v>
          </cell>
        </row>
        <row r="1128">
          <cell r="B1128" t="str">
            <v>شوربة بروكلي مجهز</v>
          </cell>
          <cell r="C1128" t="str">
            <v>6- مصنعات التجهيزات</v>
          </cell>
          <cell r="D1128" t="str">
            <v>صوصات</v>
          </cell>
          <cell r="E1128" t="str">
            <v>لتر</v>
          </cell>
          <cell r="F1128">
            <v>20</v>
          </cell>
          <cell r="G1128">
            <v>320</v>
          </cell>
        </row>
        <row r="1129">
          <cell r="B1129" t="str">
            <v>شوربة دجاج  مجهز</v>
          </cell>
          <cell r="C1129" t="str">
            <v>6- مصنعات التجهيزات</v>
          </cell>
          <cell r="D1129" t="str">
            <v>صوصات</v>
          </cell>
          <cell r="E1129" t="str">
            <v>لتر</v>
          </cell>
          <cell r="F1129">
            <v>20.29</v>
          </cell>
          <cell r="G1129">
            <v>10887002</v>
          </cell>
        </row>
        <row r="1130">
          <cell r="B1130" t="str">
            <v>شوربة سي فوود مجهز</v>
          </cell>
          <cell r="C1130" t="str">
            <v>6- مصنعات التجهيزات</v>
          </cell>
          <cell r="D1130" t="str">
            <v>صوصات</v>
          </cell>
          <cell r="E1130" t="str">
            <v>لتر</v>
          </cell>
          <cell r="F1130">
            <v>32.729999999999997</v>
          </cell>
          <cell r="G1130">
            <v>10887003</v>
          </cell>
        </row>
        <row r="1131">
          <cell r="B1131" t="str">
            <v>شوربة عدس لتر مجهز</v>
          </cell>
          <cell r="C1131" t="str">
            <v>6- مصنعات التجهيزات</v>
          </cell>
          <cell r="D1131" t="str">
            <v>صوصات</v>
          </cell>
          <cell r="E1131" t="str">
            <v>لتر</v>
          </cell>
          <cell r="F1131">
            <v>9.5</v>
          </cell>
          <cell r="G1131">
            <v>10887005</v>
          </cell>
        </row>
        <row r="1132">
          <cell r="B1132" t="str">
            <v>شوربة عدس مجهز</v>
          </cell>
          <cell r="C1132" t="str">
            <v>6- مصنعات التجهيزات</v>
          </cell>
          <cell r="D1132" t="str">
            <v>صوصات</v>
          </cell>
          <cell r="E1132" t="str">
            <v>بورشن</v>
          </cell>
          <cell r="F1132">
            <v>2.33</v>
          </cell>
          <cell r="G1132">
            <v>10887001</v>
          </cell>
        </row>
        <row r="1133">
          <cell r="B1133" t="str">
            <v>شيلي صوص مجهز</v>
          </cell>
          <cell r="C1133" t="str">
            <v>6- مصنعات التجهيزات</v>
          </cell>
          <cell r="D1133" t="str">
            <v>صوصات</v>
          </cell>
          <cell r="E1133" t="str">
            <v>لتر</v>
          </cell>
          <cell r="F1133">
            <v>21.57</v>
          </cell>
          <cell r="G1133">
            <v>10888003</v>
          </cell>
        </row>
        <row r="1134">
          <cell r="B1134" t="str">
            <v>صوص بالكاري مجهز</v>
          </cell>
          <cell r="C1134" t="str">
            <v>6- مصنعات التجهيزات</v>
          </cell>
          <cell r="D1134" t="str">
            <v>صوصات</v>
          </cell>
          <cell r="E1134" t="str">
            <v>لتر</v>
          </cell>
          <cell r="F1134">
            <v>21</v>
          </cell>
          <cell r="G1134">
            <v>312</v>
          </cell>
        </row>
        <row r="1135">
          <cell r="B1135" t="str">
            <v>صوص بلو تشيز مجهز</v>
          </cell>
          <cell r="C1135" t="str">
            <v>6- مصنعات التجهيزات</v>
          </cell>
          <cell r="D1135" t="str">
            <v>صوصات</v>
          </cell>
          <cell r="E1135" t="str">
            <v>لتر</v>
          </cell>
          <cell r="F1135">
            <v>20.51</v>
          </cell>
          <cell r="G1135">
            <v>10888004</v>
          </cell>
        </row>
        <row r="1136">
          <cell r="B1136" t="str">
            <v>صوص بيتزا مجهز</v>
          </cell>
          <cell r="C1136" t="str">
            <v>6- مصنعات التجهيزات</v>
          </cell>
          <cell r="D1136" t="str">
            <v>صوصات</v>
          </cell>
          <cell r="E1136" t="str">
            <v>لتر</v>
          </cell>
          <cell r="F1136">
            <v>21.88</v>
          </cell>
          <cell r="G1136">
            <v>10888005</v>
          </cell>
        </row>
        <row r="1137">
          <cell r="B1137" t="str">
            <v>صوص جبنة شيدر مطبوخ مجهز</v>
          </cell>
          <cell r="C1137" t="str">
            <v>6- مصنعات التجهيزات</v>
          </cell>
          <cell r="D1137" t="str">
            <v>صوصات</v>
          </cell>
          <cell r="E1137" t="str">
            <v>لتر</v>
          </cell>
          <cell r="F1137">
            <v>24.91</v>
          </cell>
          <cell r="G1137">
            <v>10888020</v>
          </cell>
        </row>
        <row r="1138">
          <cell r="B1138" t="str">
            <v>صوص ريكفورد مجهز</v>
          </cell>
          <cell r="C1138" t="str">
            <v>6- مصنعات التجهيزات</v>
          </cell>
          <cell r="D1138" t="str">
            <v>صوصات</v>
          </cell>
          <cell r="E1138" t="str">
            <v>لتر</v>
          </cell>
          <cell r="F1138">
            <v>20</v>
          </cell>
          <cell r="G1138">
            <v>318</v>
          </cell>
        </row>
        <row r="1139">
          <cell r="B1139" t="str">
            <v>صوص سيسليان</v>
          </cell>
          <cell r="C1139" t="str">
            <v>6- مصنعات التجهيزات</v>
          </cell>
          <cell r="D1139" t="str">
            <v>صوصات</v>
          </cell>
          <cell r="E1139" t="str">
            <v>لتر</v>
          </cell>
          <cell r="F1139">
            <v>17.28</v>
          </cell>
          <cell r="G1139">
            <v>10888021</v>
          </cell>
        </row>
        <row r="1140">
          <cell r="B1140" t="str">
            <v>صوص طرشى</v>
          </cell>
          <cell r="C1140" t="str">
            <v>6- مصنعات التجهيزات</v>
          </cell>
          <cell r="D1140" t="str">
            <v>صوصات</v>
          </cell>
          <cell r="E1140" t="str">
            <v>لتر</v>
          </cell>
          <cell r="F1140">
            <v>28.15</v>
          </cell>
          <cell r="G1140">
            <v>10888023</v>
          </cell>
        </row>
        <row r="1141">
          <cell r="B1141" t="str">
            <v>صوص طماطم مجهز</v>
          </cell>
          <cell r="C1141" t="str">
            <v>6- مصنعات التجهيزات</v>
          </cell>
          <cell r="D1141" t="str">
            <v>صوصات</v>
          </cell>
          <cell r="E1141" t="str">
            <v>لتر</v>
          </cell>
          <cell r="F1141">
            <v>4.1900000000000004</v>
          </cell>
          <cell r="G1141">
            <v>10888006</v>
          </cell>
        </row>
        <row r="1142">
          <cell r="B1142" t="str">
            <v>صوص فيل رول مجهز</v>
          </cell>
          <cell r="C1142" t="str">
            <v>6- مصنعات التجهيزات</v>
          </cell>
          <cell r="D1142" t="str">
            <v>صوصات</v>
          </cell>
          <cell r="E1142" t="str">
            <v>لتر</v>
          </cell>
          <cell r="F1142">
            <v>16.899999999999999</v>
          </cell>
          <cell r="G1142">
            <v>10888007</v>
          </cell>
        </row>
        <row r="1143">
          <cell r="B1143" t="str">
            <v>صوص كابوريا مجهز</v>
          </cell>
          <cell r="C1143" t="str">
            <v>6- مصنعات التجهيزات</v>
          </cell>
          <cell r="D1143" t="str">
            <v>صوصات</v>
          </cell>
          <cell r="E1143" t="str">
            <v>لتر</v>
          </cell>
          <cell r="F1143">
            <v>20</v>
          </cell>
          <cell r="G1143">
            <v>317</v>
          </cell>
        </row>
        <row r="1144">
          <cell r="B1144" t="str">
            <v>صوص ليمون مجهز</v>
          </cell>
          <cell r="C1144" t="str">
            <v>6- مصنعات التجهيزات</v>
          </cell>
          <cell r="D1144" t="str">
            <v>صوصات</v>
          </cell>
          <cell r="E1144" t="str">
            <v>لتر</v>
          </cell>
          <cell r="F1144">
            <v>20</v>
          </cell>
          <cell r="G1144">
            <v>316</v>
          </cell>
        </row>
        <row r="1145">
          <cell r="B1145" t="str">
            <v>صوص مارينار مجهز</v>
          </cell>
          <cell r="C1145" t="str">
            <v>6- مصنعات التجهيزات</v>
          </cell>
          <cell r="D1145" t="str">
            <v>صوصات</v>
          </cell>
          <cell r="E1145" t="str">
            <v>لتر</v>
          </cell>
          <cell r="F1145">
            <v>12.79</v>
          </cell>
          <cell r="G1145">
            <v>10888008</v>
          </cell>
        </row>
        <row r="1146">
          <cell r="B1146" t="str">
            <v>صوص مستردة مجهز</v>
          </cell>
          <cell r="C1146" t="str">
            <v>6- مصنعات التجهيزات</v>
          </cell>
          <cell r="D1146" t="str">
            <v>صوصات</v>
          </cell>
          <cell r="E1146" t="str">
            <v>لتر</v>
          </cell>
          <cell r="F1146">
            <v>20</v>
          </cell>
          <cell r="G1146">
            <v>319</v>
          </cell>
        </row>
        <row r="1147">
          <cell r="B1147" t="str">
            <v>فنجريت درسنج مجهز</v>
          </cell>
          <cell r="C1147" t="str">
            <v>6- مصنعات التجهيزات</v>
          </cell>
          <cell r="D1147" t="str">
            <v>صوصات</v>
          </cell>
          <cell r="E1147" t="str">
            <v>لتر</v>
          </cell>
          <cell r="F1147">
            <v>13.56</v>
          </cell>
          <cell r="G1147">
            <v>10888009</v>
          </cell>
        </row>
        <row r="1148">
          <cell r="B1148" t="str">
            <v>كوكتيل صوص مجهز</v>
          </cell>
          <cell r="C1148" t="str">
            <v>6- مصنعات التجهيزات</v>
          </cell>
          <cell r="D1148" t="str">
            <v>صوصات</v>
          </cell>
          <cell r="E1148" t="str">
            <v>لتر</v>
          </cell>
          <cell r="F1148">
            <v>10.06</v>
          </cell>
          <cell r="G1148">
            <v>10888010</v>
          </cell>
        </row>
        <row r="1149">
          <cell r="B1149" t="str">
            <v>مشروم صوص مجهز</v>
          </cell>
          <cell r="C1149" t="str">
            <v>6- مصنعات التجهيزات</v>
          </cell>
          <cell r="D1149" t="str">
            <v>صوصات</v>
          </cell>
          <cell r="E1149" t="str">
            <v>لتر</v>
          </cell>
          <cell r="F1149">
            <v>13.19</v>
          </cell>
          <cell r="G1149">
            <v>10888011</v>
          </cell>
        </row>
        <row r="1150">
          <cell r="B1150" t="str">
            <v>مفروم بولونيز ( كندوز ) مجهز</v>
          </cell>
          <cell r="C1150" t="str">
            <v>6- مصنعات التجهيزات</v>
          </cell>
          <cell r="D1150" t="str">
            <v>صوصات</v>
          </cell>
          <cell r="E1150" t="str">
            <v>لتر</v>
          </cell>
          <cell r="F1150">
            <v>51</v>
          </cell>
          <cell r="G1150">
            <v>10888017</v>
          </cell>
        </row>
        <row r="1151">
          <cell r="B1151" t="str">
            <v>مكس جرين سلاط</v>
          </cell>
          <cell r="C1151" t="str">
            <v>6- مصنعات التجهيزات</v>
          </cell>
          <cell r="D1151" t="str">
            <v>صوصات</v>
          </cell>
          <cell r="E1151" t="str">
            <v>بورشن</v>
          </cell>
          <cell r="F1151">
            <v>4</v>
          </cell>
          <cell r="G1151">
            <v>189</v>
          </cell>
        </row>
        <row r="1152">
          <cell r="B1152" t="str">
            <v>هاني مسترد مجهز</v>
          </cell>
          <cell r="C1152" t="str">
            <v>6- مصنعات التجهيزات</v>
          </cell>
          <cell r="D1152" t="str">
            <v>صوصات</v>
          </cell>
          <cell r="E1152" t="str">
            <v>لتر</v>
          </cell>
          <cell r="F1152">
            <v>15.81</v>
          </cell>
          <cell r="G1152">
            <v>10888012</v>
          </cell>
        </row>
        <row r="1153">
          <cell r="B1153" t="str">
            <v>هاوس درسنج مجهز</v>
          </cell>
          <cell r="C1153" t="str">
            <v>6- مصنعات التجهيزات</v>
          </cell>
          <cell r="D1153" t="str">
            <v>صوصات</v>
          </cell>
          <cell r="E1153" t="str">
            <v>لتر</v>
          </cell>
          <cell r="F1153">
            <v>15.93</v>
          </cell>
          <cell r="G1153">
            <v>10888013</v>
          </cell>
        </row>
        <row r="1154">
          <cell r="B1154" t="str">
            <v>هاوس سلاط</v>
          </cell>
          <cell r="C1154" t="str">
            <v>6- مصنعات التجهيزات</v>
          </cell>
          <cell r="D1154" t="str">
            <v>صوصات</v>
          </cell>
          <cell r="E1154" t="str">
            <v>لتر</v>
          </cell>
          <cell r="F1154">
            <v>11.97</v>
          </cell>
          <cell r="G1154">
            <v>190</v>
          </cell>
        </row>
        <row r="1155">
          <cell r="B1155" t="str">
            <v>ونج صوص مجهز</v>
          </cell>
          <cell r="C1155" t="str">
            <v>6- مصنعات التجهيزات</v>
          </cell>
          <cell r="D1155" t="str">
            <v>صوصات</v>
          </cell>
          <cell r="E1155" t="str">
            <v>لتر</v>
          </cell>
          <cell r="F1155">
            <v>17.53</v>
          </cell>
          <cell r="G1155">
            <v>10888014</v>
          </cell>
        </row>
        <row r="1156">
          <cell r="B1156" t="str">
            <v>سبرنج رول بورشن</v>
          </cell>
          <cell r="C1156" t="str">
            <v>6- مصنعات التجهيزات</v>
          </cell>
          <cell r="D1156" t="str">
            <v>مخبوزات</v>
          </cell>
          <cell r="E1156" t="str">
            <v>بورشن</v>
          </cell>
          <cell r="F1156">
            <v>6.8</v>
          </cell>
          <cell r="G1156">
            <v>10885008</v>
          </cell>
        </row>
        <row r="1157">
          <cell r="B1157" t="str">
            <v>برجر سي فود مجهز</v>
          </cell>
          <cell r="C1157" t="str">
            <v>7- مصنعات الجزارة</v>
          </cell>
          <cell r="D1157" t="str">
            <v>اسماك</v>
          </cell>
          <cell r="E1157" t="str">
            <v>بورشن</v>
          </cell>
          <cell r="F1157">
            <v>16</v>
          </cell>
          <cell r="G1157">
            <v>313</v>
          </cell>
        </row>
        <row r="1158">
          <cell r="B1158" t="str">
            <v>جمبرى رول مجهز</v>
          </cell>
          <cell r="C1158" t="str">
            <v>7- مصنعات الجزارة</v>
          </cell>
          <cell r="D1158" t="str">
            <v>اسماك</v>
          </cell>
          <cell r="E1158" t="str">
            <v>قطعة</v>
          </cell>
          <cell r="F1158">
            <v>5.87</v>
          </cell>
          <cell r="G1158">
            <v>216</v>
          </cell>
        </row>
        <row r="1159">
          <cell r="B1159" t="str">
            <v>جمبري اسكيوار مجهز</v>
          </cell>
          <cell r="C1159" t="str">
            <v>7- مصنعات الجزارة</v>
          </cell>
          <cell r="D1159" t="str">
            <v>اسماك</v>
          </cell>
          <cell r="E1159" t="str">
            <v>بورشن</v>
          </cell>
          <cell r="F1159">
            <v>16</v>
          </cell>
          <cell r="G1159">
            <v>10882025</v>
          </cell>
        </row>
        <row r="1160">
          <cell r="B1160" t="str">
            <v>جمبري اكسترا مجهز</v>
          </cell>
          <cell r="C1160" t="str">
            <v>7- مصنعات الجزارة</v>
          </cell>
          <cell r="D1160" t="str">
            <v>اسماك</v>
          </cell>
          <cell r="E1160" t="str">
            <v>بورشن</v>
          </cell>
          <cell r="F1160">
            <v>7.7</v>
          </cell>
          <cell r="G1160">
            <v>10882027</v>
          </cell>
        </row>
        <row r="1161">
          <cell r="B1161" t="str">
            <v>جمبري بانيه مجهز</v>
          </cell>
          <cell r="C1161" t="str">
            <v>7- مصنعات الجزارة</v>
          </cell>
          <cell r="D1161" t="str">
            <v>اسماك</v>
          </cell>
          <cell r="E1161" t="str">
            <v>بورشن</v>
          </cell>
          <cell r="F1161">
            <v>16.37</v>
          </cell>
          <cell r="G1161">
            <v>10882001</v>
          </cell>
        </row>
        <row r="1162">
          <cell r="B1162" t="str">
            <v>جمبري جريل مجهز</v>
          </cell>
          <cell r="C1162" t="str">
            <v>7- مصنعات الجزارة</v>
          </cell>
          <cell r="D1162" t="str">
            <v>اسماك</v>
          </cell>
          <cell r="E1162" t="str">
            <v>بورشن</v>
          </cell>
          <cell r="F1162">
            <v>34.56</v>
          </cell>
          <cell r="G1162">
            <v>10882002</v>
          </cell>
        </row>
        <row r="1163">
          <cell r="B1163" t="str">
            <v>جمبري سلاد مجهز</v>
          </cell>
          <cell r="C1163" t="str">
            <v>7- مصنعات الجزارة</v>
          </cell>
          <cell r="D1163" t="str">
            <v>اسماك</v>
          </cell>
          <cell r="E1163" t="str">
            <v>بورشن</v>
          </cell>
          <cell r="F1163">
            <v>21.71</v>
          </cell>
          <cell r="G1163">
            <v>10882003</v>
          </cell>
        </row>
        <row r="1164">
          <cell r="B1164" t="str">
            <v>جمبري سلسيان</v>
          </cell>
          <cell r="C1164" t="str">
            <v>7- مصنعات الجزارة</v>
          </cell>
          <cell r="D1164" t="str">
            <v>اسماك</v>
          </cell>
          <cell r="E1164" t="str">
            <v>بورشن</v>
          </cell>
          <cell r="F1164">
            <v>24.18</v>
          </cell>
          <cell r="G1164">
            <v>10882017</v>
          </cell>
        </row>
        <row r="1165">
          <cell r="B1165" t="str">
            <v>جمبري فاهيتا</v>
          </cell>
          <cell r="C1165" t="str">
            <v>7- مصنعات الجزارة</v>
          </cell>
          <cell r="D1165" t="str">
            <v>اسماك</v>
          </cell>
          <cell r="E1165" t="str">
            <v>بورشن</v>
          </cell>
          <cell r="F1165">
            <v>37.979999999999997</v>
          </cell>
          <cell r="G1165">
            <v>10882018</v>
          </cell>
        </row>
        <row r="1166">
          <cell r="B1166" t="str">
            <v>جمبري كساديا</v>
          </cell>
          <cell r="C1166" t="str">
            <v>7- مصنعات الجزارة</v>
          </cell>
          <cell r="D1166" t="str">
            <v>اسماك</v>
          </cell>
          <cell r="E1166" t="str">
            <v>بورشن</v>
          </cell>
          <cell r="F1166">
            <v>20.73</v>
          </cell>
          <cell r="G1166">
            <v>10882028</v>
          </cell>
        </row>
        <row r="1167">
          <cell r="B1167" t="str">
            <v>جمبري للشورية مجهز</v>
          </cell>
          <cell r="C1167" t="str">
            <v>7- مصنعات الجزارة</v>
          </cell>
          <cell r="D1167" t="str">
            <v>اسماك</v>
          </cell>
          <cell r="E1167" t="str">
            <v>لتر</v>
          </cell>
          <cell r="F1167">
            <v>21</v>
          </cell>
          <cell r="G1167">
            <v>10882019</v>
          </cell>
        </row>
        <row r="1168">
          <cell r="B1168" t="str">
            <v>جمبري مشوي مجهز</v>
          </cell>
          <cell r="C1168" t="str">
            <v>7- مصنعات الجزارة</v>
          </cell>
          <cell r="D1168" t="str">
            <v>اسماك</v>
          </cell>
          <cell r="E1168" t="str">
            <v>بورشن</v>
          </cell>
          <cell r="F1168">
            <v>41.08</v>
          </cell>
          <cell r="G1168">
            <v>10882020</v>
          </cell>
        </row>
        <row r="1169">
          <cell r="B1169" t="str">
            <v>جمبري مكرونة مجهز</v>
          </cell>
          <cell r="C1169" t="str">
            <v>7- مصنعات الجزارة</v>
          </cell>
          <cell r="D1169" t="str">
            <v>اسماك</v>
          </cell>
          <cell r="E1169" t="str">
            <v>بورشن</v>
          </cell>
          <cell r="F1169">
            <v>24.18</v>
          </cell>
          <cell r="G1169">
            <v>10882021</v>
          </cell>
        </row>
        <row r="1170">
          <cell r="B1170" t="str">
            <v>رغيف حواووشي سي فود مجهز</v>
          </cell>
          <cell r="C1170" t="str">
            <v>7- مصنعات الجزارة</v>
          </cell>
          <cell r="D1170" t="str">
            <v>اسماك</v>
          </cell>
          <cell r="E1170" t="str">
            <v>رغيف</v>
          </cell>
          <cell r="F1170">
            <v>20</v>
          </cell>
          <cell r="G1170">
            <v>315</v>
          </cell>
        </row>
        <row r="1171">
          <cell r="B1171" t="str">
            <v>ريب اي مجهز + جمبري بقشره</v>
          </cell>
          <cell r="C1171" t="str">
            <v>7- مصنعات الجزارة</v>
          </cell>
          <cell r="D1171" t="str">
            <v>اسماك</v>
          </cell>
          <cell r="E1171" t="str">
            <v>بورشن</v>
          </cell>
          <cell r="F1171">
            <v>67.903500000000008</v>
          </cell>
          <cell r="G1171">
            <v>191</v>
          </cell>
        </row>
        <row r="1172">
          <cell r="B1172" t="str">
            <v>سالمون اكسترا مجهز</v>
          </cell>
          <cell r="C1172" t="str">
            <v>7- مصنعات الجزارة</v>
          </cell>
          <cell r="D1172" t="str">
            <v>اسماك</v>
          </cell>
          <cell r="E1172" t="str">
            <v>بورشن</v>
          </cell>
          <cell r="F1172">
            <v>7.75</v>
          </cell>
          <cell r="G1172">
            <v>10882029</v>
          </cell>
        </row>
        <row r="1173">
          <cell r="B1173" t="str">
            <v>سالمون بيتزا مجهز</v>
          </cell>
          <cell r="C1173" t="str">
            <v>7- مصنعات الجزارة</v>
          </cell>
          <cell r="D1173" t="str">
            <v>اسماك</v>
          </cell>
          <cell r="E1173" t="str">
            <v>بورشن</v>
          </cell>
          <cell r="F1173">
            <v>17.399999999999999</v>
          </cell>
          <cell r="G1173">
            <v>10882024</v>
          </cell>
        </row>
        <row r="1174">
          <cell r="B1174" t="str">
            <v>سالمون جريل مجهز</v>
          </cell>
          <cell r="C1174" t="str">
            <v>7- مصنعات الجزارة</v>
          </cell>
          <cell r="D1174" t="str">
            <v>اسماك</v>
          </cell>
          <cell r="E1174" t="str">
            <v>بورشن</v>
          </cell>
          <cell r="F1174">
            <v>35.659999999999997</v>
          </cell>
          <cell r="G1174">
            <v>10882007</v>
          </cell>
        </row>
        <row r="1175">
          <cell r="B1175" t="str">
            <v>سالمون ساندوتش مجهز 80 جم + جمبري ديل</v>
          </cell>
          <cell r="C1175" t="str">
            <v>7- مصنعات الجزارة</v>
          </cell>
          <cell r="D1175" t="str">
            <v>اسماك</v>
          </cell>
          <cell r="E1175" t="str">
            <v>بورشن</v>
          </cell>
          <cell r="F1175">
            <v>35</v>
          </cell>
          <cell r="G1175">
            <v>304</v>
          </cell>
        </row>
        <row r="1176">
          <cell r="B1176" t="str">
            <v>سالمون سلاد مجهز</v>
          </cell>
          <cell r="C1176" t="str">
            <v>7- مصنعات الجزارة</v>
          </cell>
          <cell r="D1176" t="str">
            <v>اسماك</v>
          </cell>
          <cell r="E1176" t="str">
            <v>بورشن</v>
          </cell>
          <cell r="F1176">
            <v>25.2</v>
          </cell>
          <cell r="G1176">
            <v>10882005</v>
          </cell>
        </row>
        <row r="1177">
          <cell r="B1177" t="str">
            <v>سالمون فريش+جمبرى</v>
          </cell>
          <cell r="C1177" t="str">
            <v>7- مصنعات الجزارة</v>
          </cell>
          <cell r="D1177" t="str">
            <v>اسماك</v>
          </cell>
          <cell r="E1177" t="str">
            <v>بورشن</v>
          </cell>
          <cell r="F1177">
            <v>44.31</v>
          </cell>
          <cell r="G1177">
            <v>10882022</v>
          </cell>
        </row>
        <row r="1178">
          <cell r="B1178" t="str">
            <v>سالمون مدخن مجهز</v>
          </cell>
          <cell r="C1178" t="str">
            <v>7- مصنعات الجزارة</v>
          </cell>
          <cell r="D1178" t="str">
            <v>اسماك</v>
          </cell>
          <cell r="E1178" t="str">
            <v>بورشن</v>
          </cell>
          <cell r="F1178">
            <v>14.5</v>
          </cell>
          <cell r="G1178">
            <v>10882004</v>
          </cell>
        </row>
        <row r="1179">
          <cell r="B1179" t="str">
            <v>سالمون مكرونة مجهز</v>
          </cell>
          <cell r="C1179" t="str">
            <v>7- مصنعات الجزارة</v>
          </cell>
          <cell r="D1179" t="str">
            <v>اسماك</v>
          </cell>
          <cell r="E1179" t="str">
            <v>بورشن</v>
          </cell>
          <cell r="F1179">
            <v>13.17</v>
          </cell>
          <cell r="G1179">
            <v>10882006</v>
          </cell>
        </row>
        <row r="1180">
          <cell r="B1180" t="str">
            <v>سالمون مكرونة مكعبات مجهز</v>
          </cell>
          <cell r="C1180" t="str">
            <v>7- مصنعات الجزارة</v>
          </cell>
          <cell r="D1180" t="str">
            <v>اسماك</v>
          </cell>
          <cell r="E1180" t="str">
            <v>بورشن</v>
          </cell>
          <cell r="F1180">
            <v>24.96</v>
          </cell>
          <cell r="G1180">
            <v>10882026</v>
          </cell>
        </row>
        <row r="1181">
          <cell r="B1181" t="str">
            <v>سمك وقار للشوربة مجهز</v>
          </cell>
          <cell r="C1181" t="str">
            <v>7- مصنعات الجزارة</v>
          </cell>
          <cell r="D1181" t="str">
            <v>اسماك</v>
          </cell>
          <cell r="E1181" t="str">
            <v>لتر</v>
          </cell>
          <cell r="F1181">
            <v>56</v>
          </cell>
          <cell r="G1181">
            <v>10882030</v>
          </cell>
        </row>
        <row r="1182">
          <cell r="B1182" t="str">
            <v>سمك وقار مجهز</v>
          </cell>
          <cell r="C1182" t="str">
            <v>7- مصنعات الجزارة</v>
          </cell>
          <cell r="D1182" t="str">
            <v>اسماك</v>
          </cell>
          <cell r="E1182" t="str">
            <v>بورشن</v>
          </cell>
          <cell r="F1182">
            <v>21.44</v>
          </cell>
          <cell r="G1182">
            <v>10882015</v>
          </cell>
        </row>
        <row r="1183">
          <cell r="B1183" t="str">
            <v>سى فوود اكسترا مجهز</v>
          </cell>
          <cell r="C1183" t="str">
            <v>7- مصنعات الجزارة</v>
          </cell>
          <cell r="D1183" t="str">
            <v>اسماك</v>
          </cell>
          <cell r="E1183" t="str">
            <v>بورشن</v>
          </cell>
          <cell r="F1183">
            <v>9.17</v>
          </cell>
          <cell r="G1183">
            <v>10882031</v>
          </cell>
        </row>
        <row r="1184">
          <cell r="B1184" t="str">
            <v>سي فود سلاد مجهز</v>
          </cell>
          <cell r="C1184" t="str">
            <v>7- مصنعات الجزارة</v>
          </cell>
          <cell r="D1184" t="str">
            <v>اسماك</v>
          </cell>
          <cell r="E1184" t="str">
            <v>بورشن</v>
          </cell>
          <cell r="F1184">
            <v>14.81</v>
          </cell>
          <cell r="G1184">
            <v>10882010</v>
          </cell>
        </row>
        <row r="1185">
          <cell r="B1185" t="str">
            <v>سي فود طبق مجهز</v>
          </cell>
          <cell r="C1185" t="str">
            <v>7- مصنعات الجزارة</v>
          </cell>
          <cell r="D1185" t="str">
            <v>اسماك</v>
          </cell>
          <cell r="E1185" t="str">
            <v>بورشن</v>
          </cell>
          <cell r="F1185">
            <v>17</v>
          </cell>
          <cell r="G1185">
            <v>10882009</v>
          </cell>
        </row>
        <row r="1186">
          <cell r="B1186" t="str">
            <v>سي فوود بيتزا مجهز</v>
          </cell>
          <cell r="C1186" t="str">
            <v>7- مصنعات الجزارة</v>
          </cell>
          <cell r="D1186" t="str">
            <v>اسماك</v>
          </cell>
          <cell r="E1186" t="str">
            <v>بورشن</v>
          </cell>
          <cell r="F1186">
            <v>14.38</v>
          </cell>
          <cell r="G1186">
            <v>10882008</v>
          </cell>
        </row>
        <row r="1187">
          <cell r="B1187" t="str">
            <v>سي فوود فاهيتا مجهز</v>
          </cell>
          <cell r="C1187" t="str">
            <v>7- مصنعات الجزارة</v>
          </cell>
          <cell r="D1187" t="str">
            <v>اسماك</v>
          </cell>
          <cell r="E1187" t="str">
            <v>بورشن</v>
          </cell>
          <cell r="F1187">
            <v>11.25</v>
          </cell>
          <cell r="G1187">
            <v>10882011</v>
          </cell>
        </row>
        <row r="1188">
          <cell r="B1188" t="str">
            <v>سي فوود مكرونة مجهز</v>
          </cell>
          <cell r="C1188" t="str">
            <v>7- مصنعات الجزارة</v>
          </cell>
          <cell r="D1188" t="str">
            <v>اسماك</v>
          </cell>
          <cell r="E1188" t="str">
            <v>بورشن</v>
          </cell>
          <cell r="F1188">
            <v>21.28</v>
          </cell>
          <cell r="G1188">
            <v>10882012</v>
          </cell>
        </row>
        <row r="1189">
          <cell r="B1189" t="str">
            <v>فيش فينجر مجهز</v>
          </cell>
          <cell r="C1189" t="str">
            <v>7- مصنعات الجزارة</v>
          </cell>
          <cell r="D1189" t="str">
            <v>اسماك</v>
          </cell>
          <cell r="E1189" t="str">
            <v>بورشن</v>
          </cell>
          <cell r="F1189">
            <v>7</v>
          </cell>
          <cell r="G1189">
            <v>217</v>
          </cell>
        </row>
        <row r="1190">
          <cell r="B1190" t="str">
            <v>كاليمارى شوربة مجهز</v>
          </cell>
          <cell r="C1190" t="str">
            <v>7- مصنعات الجزارة</v>
          </cell>
          <cell r="D1190" t="str">
            <v>اسماك</v>
          </cell>
          <cell r="E1190" t="str">
            <v>لتر</v>
          </cell>
          <cell r="F1190">
            <v>28</v>
          </cell>
          <cell r="G1190">
            <v>10882023</v>
          </cell>
        </row>
        <row r="1191">
          <cell r="B1191" t="str">
            <v>كاليماري سمبلر مجهز</v>
          </cell>
          <cell r="C1191" t="str">
            <v>7- مصنعات الجزارة</v>
          </cell>
          <cell r="D1191" t="str">
            <v>اسماك</v>
          </cell>
          <cell r="E1191" t="str">
            <v>بورشن</v>
          </cell>
          <cell r="F1191">
            <v>3.59</v>
          </cell>
          <cell r="G1191">
            <v>10882013</v>
          </cell>
        </row>
        <row r="1192">
          <cell r="B1192" t="str">
            <v>كاليماري مقلي مجهز</v>
          </cell>
          <cell r="C1192" t="str">
            <v>7- مصنعات الجزارة</v>
          </cell>
          <cell r="D1192" t="str">
            <v>اسماك</v>
          </cell>
          <cell r="E1192" t="str">
            <v>بورشن</v>
          </cell>
          <cell r="F1192">
            <v>4.59</v>
          </cell>
          <cell r="G1192">
            <v>10882014</v>
          </cell>
        </row>
        <row r="1193">
          <cell r="B1193" t="str">
            <v>ميت بول سي فود مجهز</v>
          </cell>
          <cell r="C1193" t="str">
            <v>7- مصنعات الجزارة</v>
          </cell>
          <cell r="D1193" t="str">
            <v>اسماك</v>
          </cell>
          <cell r="E1193" t="str">
            <v>بورشن</v>
          </cell>
          <cell r="F1193">
            <v>20</v>
          </cell>
          <cell r="G1193">
            <v>314</v>
          </cell>
        </row>
        <row r="1194">
          <cell r="B1194" t="str">
            <v>استيك سندوتش جنوب افريقي مجهز</v>
          </cell>
          <cell r="C1194" t="str">
            <v>7- مصنعات الجزارة</v>
          </cell>
          <cell r="D1194" t="str">
            <v>اللحوم</v>
          </cell>
          <cell r="E1194" t="str">
            <v>بورشن</v>
          </cell>
          <cell r="F1194">
            <v>22.2</v>
          </cell>
          <cell r="G1194">
            <v>10881025</v>
          </cell>
        </row>
        <row r="1195">
          <cell r="B1195" t="str">
            <v>استيك سندوتش مجهز</v>
          </cell>
          <cell r="C1195" t="str">
            <v>7- مصنعات الجزارة</v>
          </cell>
          <cell r="D1195" t="str">
            <v>اللحوم</v>
          </cell>
          <cell r="E1195" t="str">
            <v>بورشن</v>
          </cell>
          <cell r="F1195">
            <v>16.600000000000001</v>
          </cell>
          <cell r="G1195">
            <v>10881010</v>
          </cell>
        </row>
        <row r="1196">
          <cell r="B1196" t="str">
            <v>استيك مكرونة جنوب افريقي مجهز</v>
          </cell>
          <cell r="C1196" t="str">
            <v>7- مصنعات الجزارة</v>
          </cell>
          <cell r="D1196" t="str">
            <v>اللحوم</v>
          </cell>
          <cell r="E1196" t="str">
            <v>بورشن</v>
          </cell>
          <cell r="F1196">
            <v>12.074999999999999</v>
          </cell>
          <cell r="G1196">
            <v>10881030</v>
          </cell>
        </row>
        <row r="1197">
          <cell r="B1197" t="str">
            <v>استيك مكرونة مجهز</v>
          </cell>
          <cell r="C1197" t="str">
            <v>7- مصنعات الجزارة</v>
          </cell>
          <cell r="D1197" t="str">
            <v>اللحوم</v>
          </cell>
          <cell r="E1197" t="str">
            <v>بورشن</v>
          </cell>
          <cell r="F1197">
            <v>8.3000000000000007</v>
          </cell>
          <cell r="G1197">
            <v>10881017</v>
          </cell>
        </row>
        <row r="1198">
          <cell r="B1198" t="str">
            <v>اسكالوب بتلو مجهز</v>
          </cell>
          <cell r="C1198" t="str">
            <v>7- مصنعات الجزارة</v>
          </cell>
          <cell r="D1198" t="str">
            <v>اللحوم</v>
          </cell>
          <cell r="E1198" t="str">
            <v>بورشن</v>
          </cell>
          <cell r="F1198">
            <v>38.28</v>
          </cell>
          <cell r="G1198">
            <v>10881001</v>
          </cell>
        </row>
        <row r="1199">
          <cell r="B1199" t="str">
            <v>بتلو ساندوتش مجهز</v>
          </cell>
          <cell r="C1199" t="str">
            <v>7- مصنعات الجزارة</v>
          </cell>
          <cell r="D1199" t="str">
            <v>اللحوم</v>
          </cell>
          <cell r="E1199" t="str">
            <v>بورشن</v>
          </cell>
          <cell r="F1199">
            <v>25.3</v>
          </cell>
          <cell r="G1199">
            <v>10881009</v>
          </cell>
        </row>
        <row r="1200">
          <cell r="B1200" t="str">
            <v>بيف استرجانوف مجهز 180 جم</v>
          </cell>
          <cell r="C1200" t="str">
            <v>7- مصنعات الجزارة</v>
          </cell>
          <cell r="D1200" t="str">
            <v>اللحوم</v>
          </cell>
          <cell r="E1200" t="str">
            <v>بورشن</v>
          </cell>
          <cell r="F1200">
            <v>10.25</v>
          </cell>
          <cell r="G1200">
            <v>302</v>
          </cell>
        </row>
        <row r="1201">
          <cell r="B1201" t="str">
            <v>بيف برجر اطفال</v>
          </cell>
          <cell r="C1201" t="str">
            <v>7- مصنعات الجزارة</v>
          </cell>
          <cell r="D1201" t="str">
            <v>اللحوم</v>
          </cell>
          <cell r="E1201" t="str">
            <v>بورشن</v>
          </cell>
          <cell r="F1201">
            <v>7.75</v>
          </cell>
          <cell r="G1201">
            <v>10881031</v>
          </cell>
        </row>
        <row r="1202">
          <cell r="B1202" t="str">
            <v>بيف برجر مجهز</v>
          </cell>
          <cell r="C1202" t="str">
            <v>7- مصنعات الجزارة</v>
          </cell>
          <cell r="D1202" t="str">
            <v>اللحوم</v>
          </cell>
          <cell r="E1202" t="str">
            <v>بورشن</v>
          </cell>
          <cell r="F1202">
            <v>15.44</v>
          </cell>
          <cell r="G1202">
            <v>10881002</v>
          </cell>
        </row>
        <row r="1203">
          <cell r="B1203" t="str">
            <v>بيف فيليه مجهز 100 جم</v>
          </cell>
          <cell r="C1203" t="str">
            <v>7- مصنعات الجزارة</v>
          </cell>
          <cell r="D1203" t="str">
            <v>اللحوم</v>
          </cell>
          <cell r="E1203" t="str">
            <v>بورشن</v>
          </cell>
          <cell r="F1203">
            <v>10.220000000000001</v>
          </cell>
          <cell r="G1203">
            <v>10881026</v>
          </cell>
        </row>
        <row r="1204">
          <cell r="B1204" t="str">
            <v>بيف فيليه مجهز 100 جم + جمبري مشوي</v>
          </cell>
          <cell r="C1204" t="str">
            <v>7- مصنعات الجزارة</v>
          </cell>
          <cell r="D1204" t="str">
            <v>اللحوم</v>
          </cell>
          <cell r="E1204" t="str">
            <v>بورشن</v>
          </cell>
          <cell r="F1204">
            <v>31.22</v>
          </cell>
          <cell r="G1204">
            <v>10881027</v>
          </cell>
        </row>
        <row r="1205">
          <cell r="B1205" t="str">
            <v>بيف فيليه مجهز 200 جم</v>
          </cell>
          <cell r="C1205" t="str">
            <v>7- مصنعات الجزارة</v>
          </cell>
          <cell r="D1205" t="str">
            <v>اللحوم</v>
          </cell>
          <cell r="E1205" t="str">
            <v>بورشن</v>
          </cell>
          <cell r="F1205">
            <v>30.44</v>
          </cell>
          <cell r="G1205">
            <v>10881003</v>
          </cell>
        </row>
        <row r="1206">
          <cell r="B1206" t="str">
            <v>بيف فيليه مجهز 220 جم + جمبري مشوي 8-12</v>
          </cell>
          <cell r="C1206" t="str">
            <v>7- مصنعات الجزارة</v>
          </cell>
          <cell r="D1206" t="str">
            <v>اللحوم</v>
          </cell>
          <cell r="E1206" t="str">
            <v>بورشن</v>
          </cell>
          <cell r="G1206">
            <v>192</v>
          </cell>
        </row>
        <row r="1207">
          <cell r="B1207" t="str">
            <v>بيف فيليه مجهز جنوب افريقي</v>
          </cell>
          <cell r="C1207" t="str">
            <v>7- مصنعات الجزارة</v>
          </cell>
          <cell r="D1207" t="str">
            <v>اللحوم</v>
          </cell>
          <cell r="E1207" t="str">
            <v>بورشن</v>
          </cell>
          <cell r="F1207">
            <v>36</v>
          </cell>
          <cell r="G1207">
            <v>10881005</v>
          </cell>
        </row>
        <row r="1208">
          <cell r="B1208" t="str">
            <v>بيف فيليه مجهز جوليان</v>
          </cell>
          <cell r="C1208" t="str">
            <v>7- مصنعات الجزارة</v>
          </cell>
          <cell r="D1208" t="str">
            <v>اللحوم</v>
          </cell>
          <cell r="E1208" t="str">
            <v>كيلو</v>
          </cell>
          <cell r="F1208">
            <v>90</v>
          </cell>
          <cell r="G1208">
            <v>193</v>
          </cell>
        </row>
        <row r="1209">
          <cell r="B1209" t="str">
            <v>بيكاتا بتلو مجهز</v>
          </cell>
          <cell r="C1209" t="str">
            <v>7- مصنعات الجزارة</v>
          </cell>
          <cell r="D1209" t="str">
            <v>اللحوم</v>
          </cell>
          <cell r="E1209" t="str">
            <v>بورشن</v>
          </cell>
          <cell r="F1209">
            <v>42.53</v>
          </cell>
          <cell r="G1209">
            <v>10881004</v>
          </cell>
        </row>
        <row r="1210">
          <cell r="B1210" t="str">
            <v>دوبريه ضاني</v>
          </cell>
          <cell r="C1210" t="str">
            <v>7- مصنعات الجزارة</v>
          </cell>
          <cell r="D1210" t="str">
            <v>اللحوم</v>
          </cell>
          <cell r="E1210" t="str">
            <v>كيلو</v>
          </cell>
          <cell r="F1210">
            <v>47.249999999999993</v>
          </cell>
          <cell r="G1210">
            <v>194</v>
          </cell>
        </row>
        <row r="1211">
          <cell r="B1211" t="str">
            <v>رغيف حواووشي مجهز</v>
          </cell>
          <cell r="C1211" t="str">
            <v>7- مصنعات الجزارة</v>
          </cell>
          <cell r="D1211" t="str">
            <v>اللحوم</v>
          </cell>
          <cell r="E1211" t="str">
            <v>رغيف</v>
          </cell>
          <cell r="F1211">
            <v>16.239999999999998</v>
          </cell>
          <cell r="G1211">
            <v>10881022</v>
          </cell>
        </row>
        <row r="1212">
          <cell r="B1212" t="str">
            <v>روز بيف مجهز</v>
          </cell>
          <cell r="C1212" t="str">
            <v>7- مصنعات الجزارة</v>
          </cell>
          <cell r="D1212" t="str">
            <v>اللحوم</v>
          </cell>
          <cell r="E1212" t="str">
            <v>بورشن</v>
          </cell>
          <cell r="F1212">
            <v>5.0999999999999996</v>
          </cell>
          <cell r="G1212">
            <v>10881006</v>
          </cell>
        </row>
        <row r="1213">
          <cell r="B1213" t="str">
            <v>ريب اي مجهز</v>
          </cell>
          <cell r="C1213" t="str">
            <v>7- مصنعات الجزارة</v>
          </cell>
          <cell r="D1213" t="str">
            <v>اللحوم</v>
          </cell>
          <cell r="E1213" t="str">
            <v>بورشن</v>
          </cell>
          <cell r="F1213">
            <v>52.966222222222221</v>
          </cell>
          <cell r="G1213">
            <v>10881020</v>
          </cell>
        </row>
        <row r="1214">
          <cell r="B1214" t="str">
            <v>ريش ضاني مجهزة</v>
          </cell>
          <cell r="C1214" t="str">
            <v>7- مصنعات الجزارة</v>
          </cell>
          <cell r="D1214" t="str">
            <v>اللحوم</v>
          </cell>
          <cell r="E1214" t="str">
            <v>بورشن</v>
          </cell>
          <cell r="F1214">
            <v>37.36</v>
          </cell>
          <cell r="G1214">
            <v>10881021</v>
          </cell>
        </row>
        <row r="1215">
          <cell r="B1215" t="str">
            <v>ستربيون امريكي مجهز</v>
          </cell>
          <cell r="C1215" t="str">
            <v>7- مصنعات الجزارة</v>
          </cell>
          <cell r="D1215" t="str">
            <v>اللحوم</v>
          </cell>
          <cell r="E1215" t="str">
            <v>بورشن</v>
          </cell>
          <cell r="F1215">
            <v>48.5625</v>
          </cell>
          <cell r="G1215">
            <v>10111023</v>
          </cell>
        </row>
        <row r="1216">
          <cell r="B1216" t="str">
            <v>سجق بلدي مجهز</v>
          </cell>
          <cell r="C1216" t="str">
            <v>7- مصنعات الجزارة</v>
          </cell>
          <cell r="D1216" t="str">
            <v>اللحوم</v>
          </cell>
          <cell r="E1216" t="str">
            <v>بورشن</v>
          </cell>
          <cell r="F1216">
            <v>8.25</v>
          </cell>
          <cell r="G1216">
            <v>10881016</v>
          </cell>
        </row>
        <row r="1217">
          <cell r="B1217" t="str">
            <v>سلامي مجهز بورشن</v>
          </cell>
          <cell r="C1217" t="str">
            <v>7- مصنعات الجزارة</v>
          </cell>
          <cell r="D1217" t="str">
            <v>اللحوم</v>
          </cell>
          <cell r="E1217" t="str">
            <v>بورشن</v>
          </cell>
          <cell r="F1217">
            <v>4.34</v>
          </cell>
          <cell r="G1217">
            <v>10881007</v>
          </cell>
        </row>
        <row r="1218">
          <cell r="B1218" t="str">
            <v>سيرلوين مجهز</v>
          </cell>
          <cell r="C1218" t="str">
            <v>7- مصنعات الجزارة</v>
          </cell>
          <cell r="D1218" t="str">
            <v>اللحوم</v>
          </cell>
          <cell r="E1218" t="str">
            <v>بورشن</v>
          </cell>
          <cell r="F1218">
            <v>46.25</v>
          </cell>
          <cell r="G1218">
            <v>10881028</v>
          </cell>
        </row>
        <row r="1219">
          <cell r="B1219" t="str">
            <v>فيل رول مجهز</v>
          </cell>
          <cell r="C1219" t="str">
            <v>7- مصنعات الجزارة</v>
          </cell>
          <cell r="D1219" t="str">
            <v>اللحوم</v>
          </cell>
          <cell r="E1219" t="str">
            <v>بورشن</v>
          </cell>
          <cell r="F1219">
            <v>24.15</v>
          </cell>
          <cell r="G1219">
            <v>10881008</v>
          </cell>
        </row>
        <row r="1220">
          <cell r="B1220" t="str">
            <v>كباب بتلو مجهز</v>
          </cell>
          <cell r="C1220" t="str">
            <v>7- مصنعات الجزارة</v>
          </cell>
          <cell r="D1220" t="str">
            <v>اللحوم</v>
          </cell>
          <cell r="E1220" t="str">
            <v>بورشن</v>
          </cell>
          <cell r="F1220">
            <v>12.536999999999999</v>
          </cell>
          <cell r="G1220">
            <v>10881029</v>
          </cell>
        </row>
        <row r="1221">
          <cell r="B1221" t="str">
            <v>كباب حلة طبق</v>
          </cell>
          <cell r="C1221" t="str">
            <v>7- مصنعات الجزارة</v>
          </cell>
          <cell r="D1221" t="str">
            <v>اللحوم</v>
          </cell>
          <cell r="E1221" t="str">
            <v>بورشن</v>
          </cell>
          <cell r="F1221">
            <v>14.279999999999998</v>
          </cell>
          <cell r="G1221">
            <v>195</v>
          </cell>
        </row>
        <row r="1222">
          <cell r="B1222" t="str">
            <v>كبدة اسكندراني</v>
          </cell>
          <cell r="C1222" t="str">
            <v>7- مصنعات الجزارة</v>
          </cell>
          <cell r="D1222" t="str">
            <v>اللحوم</v>
          </cell>
          <cell r="E1222" t="str">
            <v>بورشن</v>
          </cell>
          <cell r="F1222">
            <v>9.56</v>
          </cell>
          <cell r="G1222">
            <v>10881015</v>
          </cell>
        </row>
        <row r="1223">
          <cell r="B1223" t="str">
            <v>كبدة رأس عصفور</v>
          </cell>
          <cell r="C1223" t="str">
            <v>7- مصنعات الجزارة</v>
          </cell>
          <cell r="D1223" t="str">
            <v>اللحوم</v>
          </cell>
          <cell r="E1223" t="str">
            <v>كيلو</v>
          </cell>
          <cell r="F1223">
            <v>15</v>
          </cell>
          <cell r="G1223">
            <v>218</v>
          </cell>
        </row>
        <row r="1224">
          <cell r="B1224" t="str">
            <v>كبيبة</v>
          </cell>
          <cell r="C1224" t="str">
            <v>7- مصنعات الجزارة</v>
          </cell>
          <cell r="D1224" t="str">
            <v>اللحوم</v>
          </cell>
          <cell r="E1224" t="str">
            <v>قطعة</v>
          </cell>
          <cell r="F1224">
            <v>2.3624999999999998</v>
          </cell>
          <cell r="G1224">
            <v>10114004</v>
          </cell>
        </row>
        <row r="1225">
          <cell r="B1225" t="str">
            <v>كفتة سيخ مجهز 250 جم</v>
          </cell>
          <cell r="C1225" t="str">
            <v>7- مصنعات الجزارة</v>
          </cell>
          <cell r="D1225" t="str">
            <v>اللحوم</v>
          </cell>
          <cell r="E1225" t="str">
            <v>بورشن</v>
          </cell>
          <cell r="F1225">
            <v>8.9250000000000007</v>
          </cell>
          <cell r="G1225">
            <v>196</v>
          </cell>
        </row>
        <row r="1226">
          <cell r="B1226" t="str">
            <v>لحم حواوشى مجهز</v>
          </cell>
          <cell r="C1226" t="str">
            <v>7- مصنعات الجزارة</v>
          </cell>
          <cell r="D1226" t="str">
            <v>اللحوم</v>
          </cell>
          <cell r="E1226" t="str">
            <v>كيلو</v>
          </cell>
          <cell r="F1226">
            <v>51</v>
          </cell>
          <cell r="G1226">
            <v>10881023</v>
          </cell>
        </row>
        <row r="1227">
          <cell r="B1227" t="str">
            <v>لحم مفروم كفتة مجهز</v>
          </cell>
          <cell r="C1227" t="str">
            <v>7- مصنعات الجزارة</v>
          </cell>
          <cell r="D1227" t="str">
            <v>اللحوم</v>
          </cell>
          <cell r="E1227" t="str">
            <v>كيلو</v>
          </cell>
          <cell r="F1227">
            <v>51</v>
          </cell>
          <cell r="G1227">
            <v>10881024</v>
          </cell>
        </row>
        <row r="1228">
          <cell r="B1228" t="str">
            <v>مكس جريل مجهز</v>
          </cell>
          <cell r="C1228" t="str">
            <v>7- مصنعات الجزارة</v>
          </cell>
          <cell r="D1228" t="str">
            <v>اللحوم</v>
          </cell>
          <cell r="E1228" t="str">
            <v>بورشن</v>
          </cell>
          <cell r="F1228">
            <v>31.5</v>
          </cell>
          <cell r="G1228">
            <v>10881014</v>
          </cell>
        </row>
        <row r="1229">
          <cell r="B1229" t="str">
            <v>موزة كندوز مجهز</v>
          </cell>
          <cell r="C1229" t="str">
            <v>7- مصنعات الجزارة</v>
          </cell>
          <cell r="D1229" t="str">
            <v>اللحوم</v>
          </cell>
          <cell r="E1229" t="str">
            <v>بورشن</v>
          </cell>
          <cell r="F1229">
            <v>9.764999999999997</v>
          </cell>
          <cell r="G1229">
            <v>10881011</v>
          </cell>
        </row>
        <row r="1230">
          <cell r="B1230" t="str">
            <v>ميت بول مجهز</v>
          </cell>
          <cell r="C1230" t="str">
            <v>7- مصنعات الجزارة</v>
          </cell>
          <cell r="D1230" t="str">
            <v>اللحوم</v>
          </cell>
          <cell r="E1230" t="str">
            <v>بورشن</v>
          </cell>
          <cell r="F1230">
            <v>15.44</v>
          </cell>
          <cell r="G1230">
            <v>10881012</v>
          </cell>
        </row>
        <row r="1231">
          <cell r="B1231" t="str">
            <v>بيف دجاج اطفال</v>
          </cell>
          <cell r="C1231" t="str">
            <v>7- مصنعات الجزارة</v>
          </cell>
          <cell r="D1231" t="str">
            <v>دواجن</v>
          </cell>
          <cell r="E1231" t="str">
            <v>بورشن</v>
          </cell>
          <cell r="F1231">
            <v>2</v>
          </cell>
          <cell r="G1231">
            <v>10883018</v>
          </cell>
        </row>
        <row r="1232">
          <cell r="B1232" t="str">
            <v>تركي مدخن بورشن</v>
          </cell>
          <cell r="C1232" t="str">
            <v>7- مصنعات الجزارة</v>
          </cell>
          <cell r="D1232" t="str">
            <v>دواجن</v>
          </cell>
          <cell r="E1232" t="str">
            <v>بورشن</v>
          </cell>
          <cell r="F1232">
            <v>6.59</v>
          </cell>
          <cell r="G1232">
            <v>10883002</v>
          </cell>
        </row>
        <row r="1233">
          <cell r="B1233" t="str">
            <v>دجاج ( فلايت ) للشوربة مجهز</v>
          </cell>
          <cell r="C1233" t="str">
            <v>7- مصنعات الجزارة</v>
          </cell>
          <cell r="D1233" t="str">
            <v>دواجن</v>
          </cell>
          <cell r="E1233" t="str">
            <v>كيلو</v>
          </cell>
          <cell r="F1233">
            <v>45</v>
          </cell>
          <cell r="G1233">
            <v>10883011</v>
          </cell>
        </row>
        <row r="1234">
          <cell r="B1234" t="str">
            <v>دجاج الاترك مجهز</v>
          </cell>
          <cell r="C1234" t="str">
            <v>7- مصنعات الجزارة</v>
          </cell>
          <cell r="D1234" t="str">
            <v>دواجن</v>
          </cell>
          <cell r="E1234" t="str">
            <v>بورشن</v>
          </cell>
          <cell r="F1234">
            <v>8.56</v>
          </cell>
          <cell r="G1234">
            <v>10883001</v>
          </cell>
        </row>
        <row r="1235">
          <cell r="B1235" t="str">
            <v>دجاج روز ماري مجهز</v>
          </cell>
          <cell r="C1235" t="str">
            <v>7- مصنعات الجزارة</v>
          </cell>
          <cell r="D1235" t="str">
            <v>دواجن</v>
          </cell>
          <cell r="E1235" t="str">
            <v>قطعة</v>
          </cell>
          <cell r="F1235">
            <v>5.8</v>
          </cell>
          <cell r="G1235">
            <v>10883003</v>
          </cell>
        </row>
        <row r="1236">
          <cell r="B1236" t="str">
            <v>دجاج سيزر مجهز</v>
          </cell>
          <cell r="C1236" t="str">
            <v>7- مصنعات الجزارة</v>
          </cell>
          <cell r="D1236" t="str">
            <v>دواجن</v>
          </cell>
          <cell r="E1236" t="str">
            <v>قطعة</v>
          </cell>
          <cell r="F1236">
            <v>1.4870000000000001</v>
          </cell>
          <cell r="G1236">
            <v>10883004</v>
          </cell>
        </row>
        <row r="1237">
          <cell r="B1237" t="str">
            <v>دجاج فراى داى</v>
          </cell>
          <cell r="C1237" t="str">
            <v>7- مصنعات الجزارة</v>
          </cell>
          <cell r="D1237" t="str">
            <v>دواجن</v>
          </cell>
          <cell r="E1237" t="str">
            <v>بورشن</v>
          </cell>
          <cell r="F1237">
            <v>6.5</v>
          </cell>
          <cell r="G1237">
            <v>10883008</v>
          </cell>
        </row>
        <row r="1238">
          <cell r="B1238" t="str">
            <v>دجاج كرسبي مجهز</v>
          </cell>
          <cell r="C1238" t="str">
            <v>7- مصنعات الجزارة</v>
          </cell>
          <cell r="D1238" t="str">
            <v>دواجن</v>
          </cell>
          <cell r="E1238" t="str">
            <v>قطعة</v>
          </cell>
          <cell r="F1238">
            <v>1.5349999999999999</v>
          </cell>
          <cell r="G1238">
            <v>10883005</v>
          </cell>
        </row>
        <row r="1239">
          <cell r="B1239" t="str">
            <v>دجاج مشوي 1/2 فرخة روستو</v>
          </cell>
          <cell r="C1239" t="str">
            <v>7- مصنعات الجزارة</v>
          </cell>
          <cell r="D1239" t="str">
            <v>دواجن</v>
          </cell>
          <cell r="E1239" t="str">
            <v>بورشن</v>
          </cell>
          <cell r="F1239">
            <v>13</v>
          </cell>
          <cell r="G1239">
            <v>197</v>
          </cell>
        </row>
        <row r="1240">
          <cell r="B1240" t="str">
            <v>دجاج مشوي 1/2 فرخة مجهز</v>
          </cell>
          <cell r="C1240" t="str">
            <v>7- مصنعات الجزارة</v>
          </cell>
          <cell r="D1240" t="str">
            <v>دواجن</v>
          </cell>
          <cell r="E1240" t="str">
            <v>بورشن</v>
          </cell>
          <cell r="F1240">
            <v>16.5</v>
          </cell>
          <cell r="G1240">
            <v>10883006</v>
          </cell>
        </row>
        <row r="1241">
          <cell r="B1241" t="str">
            <v>شيش طاووك مجهز</v>
          </cell>
          <cell r="C1241" t="str">
            <v>7- مصنعات الجزارة</v>
          </cell>
          <cell r="D1241" t="str">
            <v>دواجن</v>
          </cell>
          <cell r="E1241" t="str">
            <v>بورشن</v>
          </cell>
          <cell r="F1241">
            <v>7.758</v>
          </cell>
          <cell r="G1241">
            <v>10883009</v>
          </cell>
        </row>
        <row r="1242">
          <cell r="B1242" t="str">
            <v>صدور بالكاري مجهز</v>
          </cell>
          <cell r="C1242" t="str">
            <v>7- مصنعات الجزارة</v>
          </cell>
          <cell r="D1242" t="str">
            <v>دواجن</v>
          </cell>
          <cell r="E1242" t="str">
            <v>بورشن</v>
          </cell>
          <cell r="F1242">
            <v>6.1479999999999997</v>
          </cell>
          <cell r="G1242">
            <v>10883015</v>
          </cell>
        </row>
        <row r="1243">
          <cell r="B1243" t="str">
            <v>صدور بستو مجهز</v>
          </cell>
          <cell r="C1243" t="str">
            <v>7- مصنعات الجزارة</v>
          </cell>
          <cell r="D1243" t="str">
            <v>دواجن</v>
          </cell>
          <cell r="E1243" t="str">
            <v>بورشن</v>
          </cell>
          <cell r="F1243">
            <v>10.042</v>
          </cell>
          <cell r="G1243">
            <v>10883014</v>
          </cell>
        </row>
        <row r="1244">
          <cell r="B1244" t="str">
            <v>صدور تندوري مجهز</v>
          </cell>
          <cell r="C1244" t="str">
            <v>7- مصنعات الجزارة</v>
          </cell>
          <cell r="D1244" t="str">
            <v>دواجن</v>
          </cell>
          <cell r="E1244" t="str">
            <v>بورشن</v>
          </cell>
          <cell r="F1244">
            <v>6.0170000000000003</v>
          </cell>
          <cell r="G1244">
            <v>10883012</v>
          </cell>
        </row>
        <row r="1245">
          <cell r="B1245" t="str">
            <v>صدور دجاج الوان</v>
          </cell>
          <cell r="C1245" t="str">
            <v>7- مصنعات الجزارة</v>
          </cell>
          <cell r="D1245" t="str">
            <v>دواجن</v>
          </cell>
          <cell r="E1245" t="str">
            <v>بورشن</v>
          </cell>
          <cell r="F1245">
            <v>19.68</v>
          </cell>
          <cell r="G1245">
            <v>10883013</v>
          </cell>
        </row>
        <row r="1246">
          <cell r="B1246" t="str">
            <v>صدور دجاج مشوي مجهز</v>
          </cell>
          <cell r="C1246" t="str">
            <v>7- مصنعات الجزارة</v>
          </cell>
          <cell r="D1246" t="str">
            <v>دواجن</v>
          </cell>
          <cell r="E1246" t="str">
            <v>قطعة</v>
          </cell>
          <cell r="F1246">
            <v>6.41</v>
          </cell>
          <cell r="G1246">
            <v>10883007</v>
          </cell>
        </row>
        <row r="1247">
          <cell r="B1247" t="str">
            <v>كبدة فراخ مجهز</v>
          </cell>
          <cell r="C1247" t="str">
            <v>7- مصنعات الجزارة</v>
          </cell>
          <cell r="D1247" t="str">
            <v>دواجن</v>
          </cell>
          <cell r="E1247" t="str">
            <v>كيلو</v>
          </cell>
          <cell r="F1247">
            <v>24.496499999999994</v>
          </cell>
          <cell r="G1247">
            <v>198</v>
          </cell>
        </row>
        <row r="1248">
          <cell r="B1248" t="str">
            <v>سجائر جولواز احمر</v>
          </cell>
          <cell r="C1248" t="str">
            <v>8- سجائر</v>
          </cell>
          <cell r="D1248" t="str">
            <v>سجائر</v>
          </cell>
          <cell r="E1248" t="str">
            <v>علبة</v>
          </cell>
          <cell r="F1248">
            <v>13.73</v>
          </cell>
          <cell r="G1248">
            <v>60112004</v>
          </cell>
        </row>
        <row r="1249">
          <cell r="B1249" t="str">
            <v>سجائر دوفى دوف</v>
          </cell>
          <cell r="C1249" t="str">
            <v>8- سجائر</v>
          </cell>
          <cell r="D1249" t="str">
            <v>سجائر</v>
          </cell>
          <cell r="E1249" t="str">
            <v>علبة</v>
          </cell>
          <cell r="F1249">
            <v>19.600000000000001</v>
          </cell>
          <cell r="G1249">
            <v>60112002</v>
          </cell>
        </row>
        <row r="1250">
          <cell r="B1250" t="str">
            <v>سجائر مارلبورو ابيض</v>
          </cell>
          <cell r="C1250" t="str">
            <v>8- سجائر</v>
          </cell>
          <cell r="D1250" t="str">
            <v>سجائر</v>
          </cell>
          <cell r="E1250" t="str">
            <v>علبة</v>
          </cell>
          <cell r="F1250">
            <v>19.600000000000001</v>
          </cell>
          <cell r="G1250">
            <v>60112003</v>
          </cell>
        </row>
        <row r="1251">
          <cell r="B1251" t="str">
            <v>سجائر مارلبورو احمر</v>
          </cell>
          <cell r="C1251" t="str">
            <v>8- سجائر</v>
          </cell>
          <cell r="D1251" t="str">
            <v>سجائر</v>
          </cell>
          <cell r="E1251" t="str">
            <v>علبة</v>
          </cell>
          <cell r="F1251">
            <v>19.600000000000001</v>
          </cell>
          <cell r="G1251">
            <v>60112001</v>
          </cell>
        </row>
        <row r="1252">
          <cell r="B1252" t="str">
            <v>سجائر ميرت اصفر</v>
          </cell>
          <cell r="C1252" t="str">
            <v>8- سجائر</v>
          </cell>
          <cell r="D1252" t="str">
            <v>سجائر</v>
          </cell>
          <cell r="E1252" t="str">
            <v>علبة</v>
          </cell>
          <cell r="F1252">
            <v>19.600000000000001</v>
          </cell>
          <cell r="G1252">
            <v>60111002</v>
          </cell>
        </row>
        <row r="1253">
          <cell r="B1253" t="str">
            <v>ايس كريم كولد ستون 265</v>
          </cell>
          <cell r="C1253" t="str">
            <v>4- ايس كريم</v>
          </cell>
          <cell r="D1253" t="str">
            <v>ايس كريم</v>
          </cell>
          <cell r="E1253" t="str">
            <v>جالون</v>
          </cell>
          <cell r="F1253">
            <v>265</v>
          </cell>
          <cell r="G1253">
            <v>10445013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</row>
        <row r="1255">
          <cell r="B1255" t="str">
            <v>سايد</v>
          </cell>
          <cell r="F1255">
            <v>3</v>
          </cell>
          <cell r="G1255">
            <v>0</v>
          </cell>
        </row>
        <row r="1256">
          <cell r="B1256" t="str">
            <v>عصير ليمون</v>
          </cell>
          <cell r="F1256">
            <v>10</v>
          </cell>
          <cell r="G1256">
            <v>0</v>
          </cell>
        </row>
      </sheetData>
      <sheetData sheetId="1">
        <row r="2">
          <cell r="B2" t="str">
            <v>Chicken Mushroom Soup</v>
          </cell>
          <cell r="C2" t="str">
            <v>شوربة دجاج  مجهز</v>
          </cell>
          <cell r="D2">
            <v>10887002</v>
          </cell>
          <cell r="E2" t="str">
            <v>لتر</v>
          </cell>
          <cell r="F2">
            <v>20.29</v>
          </cell>
          <cell r="G2">
            <v>0.3</v>
          </cell>
          <cell r="H2">
            <v>6.0869999999999997</v>
          </cell>
        </row>
        <row r="3">
          <cell r="B3" t="str">
            <v>Tomato Cream Soup</v>
          </cell>
          <cell r="C3" t="str">
            <v>صوص طماطم مجهز</v>
          </cell>
          <cell r="D3">
            <v>10888006</v>
          </cell>
          <cell r="E3" t="str">
            <v>لتر</v>
          </cell>
          <cell r="F3">
            <v>4.1900000000000004</v>
          </cell>
          <cell r="G3">
            <v>0.2</v>
          </cell>
          <cell r="H3">
            <v>0.83800000000000008</v>
          </cell>
        </row>
        <row r="4">
          <cell r="B4" t="str">
            <v>Tomato Cream Soup</v>
          </cell>
          <cell r="C4" t="str">
            <v>صوص بستو</v>
          </cell>
          <cell r="D4">
            <v>10551013</v>
          </cell>
          <cell r="E4" t="str">
            <v>برطمان</v>
          </cell>
          <cell r="F4">
            <v>25</v>
          </cell>
          <cell r="G4">
            <v>5.0000000000000001E-3</v>
          </cell>
          <cell r="H4">
            <v>0.125</v>
          </cell>
        </row>
        <row r="5">
          <cell r="B5" t="str">
            <v>Tomato Cream Soup</v>
          </cell>
          <cell r="C5" t="str">
            <v>جبنة بارميزان بودرة</v>
          </cell>
          <cell r="D5">
            <v>10441005</v>
          </cell>
          <cell r="E5" t="str">
            <v>كيلو</v>
          </cell>
          <cell r="F5">
            <v>78</v>
          </cell>
          <cell r="G5">
            <v>5.0000000000000001E-3</v>
          </cell>
          <cell r="H5">
            <v>0.39</v>
          </cell>
        </row>
        <row r="6">
          <cell r="B6" t="str">
            <v>Tomato Cream Soup</v>
          </cell>
          <cell r="C6" t="str">
            <v>كريمة لباني</v>
          </cell>
          <cell r="D6">
            <v>10442002</v>
          </cell>
          <cell r="E6" t="str">
            <v>لتر</v>
          </cell>
          <cell r="F6">
            <v>30.74</v>
          </cell>
          <cell r="G6">
            <v>0.04</v>
          </cell>
          <cell r="H6">
            <v>1.2296</v>
          </cell>
        </row>
        <row r="7">
          <cell r="B7" t="str">
            <v>Tomato Cream Soup</v>
          </cell>
          <cell r="C7" t="str">
            <v>كريتون</v>
          </cell>
          <cell r="D7">
            <v>211</v>
          </cell>
          <cell r="E7" t="str">
            <v>كيلو</v>
          </cell>
          <cell r="F7">
            <v>31.02</v>
          </cell>
          <cell r="G7">
            <v>0.03</v>
          </cell>
          <cell r="H7">
            <v>0.93059999999999998</v>
          </cell>
        </row>
        <row r="8">
          <cell r="B8" t="str">
            <v>Sea Food Soup</v>
          </cell>
          <cell r="C8" t="str">
            <v>شوربة سي فوود مجهز</v>
          </cell>
          <cell r="D8">
            <v>10887003</v>
          </cell>
          <cell r="E8" t="str">
            <v>لتر</v>
          </cell>
          <cell r="F8">
            <v>32.729999999999997</v>
          </cell>
          <cell r="G8">
            <v>0.3</v>
          </cell>
          <cell r="H8">
            <v>9.8189999999999991</v>
          </cell>
        </row>
        <row r="9">
          <cell r="B9" t="str">
            <v>Lentil Soup</v>
          </cell>
          <cell r="C9" t="str">
            <v>شوربة عدس مجهز</v>
          </cell>
          <cell r="D9">
            <v>10887001</v>
          </cell>
          <cell r="E9" t="str">
            <v>بورشن</v>
          </cell>
          <cell r="F9">
            <v>2.33</v>
          </cell>
          <cell r="G9">
            <v>1</v>
          </cell>
          <cell r="H9">
            <v>2.33</v>
          </cell>
        </row>
        <row r="10">
          <cell r="B10" t="str">
            <v>Lentil Soup</v>
          </cell>
          <cell r="C10" t="str">
            <v>كريتون</v>
          </cell>
          <cell r="D10">
            <v>211</v>
          </cell>
          <cell r="E10" t="str">
            <v>كيلو</v>
          </cell>
          <cell r="F10">
            <v>31.02</v>
          </cell>
          <cell r="G10">
            <v>0.03</v>
          </cell>
          <cell r="H10">
            <v>0.93059999999999998</v>
          </cell>
        </row>
        <row r="11">
          <cell r="B11" t="str">
            <v>Lentil Soup</v>
          </cell>
          <cell r="C11" t="str">
            <v>زبدة بالثوم مجهز</v>
          </cell>
          <cell r="D11">
            <v>10884009</v>
          </cell>
          <cell r="E11" t="str">
            <v>كيلو</v>
          </cell>
          <cell r="F11">
            <v>33.5</v>
          </cell>
          <cell r="G11">
            <v>2.5000000000000001E-2</v>
          </cell>
          <cell r="H11">
            <v>0.83750000000000002</v>
          </cell>
        </row>
        <row r="12">
          <cell r="B12" t="str">
            <v>Chicken Caesar Salad</v>
          </cell>
          <cell r="C12" t="str">
            <v>خس كابوتشا</v>
          </cell>
          <cell r="D12">
            <v>10662002</v>
          </cell>
          <cell r="E12" t="str">
            <v>عدد</v>
          </cell>
          <cell r="F12">
            <v>2.75</v>
          </cell>
          <cell r="G12">
            <v>0.3</v>
          </cell>
          <cell r="H12">
            <v>0.82499999999999996</v>
          </cell>
        </row>
        <row r="13">
          <cell r="B13" t="str">
            <v>Chicken Caesar Salad</v>
          </cell>
          <cell r="C13" t="str">
            <v>سيزر درسنج مجهز</v>
          </cell>
          <cell r="D13">
            <v>10888002</v>
          </cell>
          <cell r="E13" t="str">
            <v>لتر</v>
          </cell>
          <cell r="F13">
            <v>32.81</v>
          </cell>
          <cell r="G13">
            <v>0.15</v>
          </cell>
          <cell r="H13">
            <v>4.9215</v>
          </cell>
        </row>
        <row r="14">
          <cell r="B14" t="str">
            <v>Chicken Caesar Salad</v>
          </cell>
          <cell r="C14" t="str">
            <v>جبنة بارميزان شرائح مجهز</v>
          </cell>
          <cell r="D14">
            <v>10884002</v>
          </cell>
          <cell r="E14" t="str">
            <v>كيلو</v>
          </cell>
          <cell r="F14">
            <v>91.11</v>
          </cell>
          <cell r="G14">
            <v>1.4999999999999999E-2</v>
          </cell>
          <cell r="H14">
            <v>1.3666499999999999</v>
          </cell>
        </row>
        <row r="15">
          <cell r="B15" t="str">
            <v>Chicken Caesar Salad</v>
          </cell>
          <cell r="C15" t="str">
            <v>دجاج سيزر مجهز</v>
          </cell>
          <cell r="D15">
            <v>10883004</v>
          </cell>
          <cell r="E15" t="str">
            <v>قطعة</v>
          </cell>
          <cell r="F15">
            <v>1.4870000000000001</v>
          </cell>
          <cell r="G15">
            <v>4</v>
          </cell>
          <cell r="H15">
            <v>5.9480000000000004</v>
          </cell>
        </row>
        <row r="16">
          <cell r="B16" t="str">
            <v>Chicken Caesar Salad</v>
          </cell>
          <cell r="C16" t="str">
            <v>كريتون</v>
          </cell>
          <cell r="D16">
            <v>211</v>
          </cell>
          <cell r="E16" t="str">
            <v>كيلو</v>
          </cell>
          <cell r="F16">
            <v>31.02</v>
          </cell>
          <cell r="G16">
            <v>0.03</v>
          </cell>
          <cell r="H16">
            <v>0.93059999999999998</v>
          </cell>
        </row>
        <row r="17">
          <cell r="B17" t="str">
            <v>Chicken Caesar Salad</v>
          </cell>
          <cell r="C17" t="str">
            <v>طماطم</v>
          </cell>
          <cell r="D17">
            <v>10662012</v>
          </cell>
          <cell r="E17" t="str">
            <v>كيلو</v>
          </cell>
          <cell r="F17">
            <v>2.5</v>
          </cell>
          <cell r="G17">
            <v>0.05</v>
          </cell>
          <cell r="H17">
            <v>0.125</v>
          </cell>
        </row>
        <row r="18">
          <cell r="B18" t="str">
            <v>Shrimp Caesar Salad</v>
          </cell>
          <cell r="C18" t="str">
            <v>خس كابوتشا</v>
          </cell>
          <cell r="D18">
            <v>10662002</v>
          </cell>
          <cell r="E18" t="str">
            <v>عدد</v>
          </cell>
          <cell r="F18">
            <v>2.75</v>
          </cell>
          <cell r="G18">
            <v>0.3</v>
          </cell>
          <cell r="H18">
            <v>0.82499999999999996</v>
          </cell>
        </row>
        <row r="19">
          <cell r="B19" t="str">
            <v>Shrimp Caesar Salad</v>
          </cell>
          <cell r="C19" t="str">
            <v>سيزر درسنج مجهز</v>
          </cell>
          <cell r="D19">
            <v>10888002</v>
          </cell>
          <cell r="E19" t="str">
            <v>لتر</v>
          </cell>
          <cell r="F19">
            <v>32.81</v>
          </cell>
          <cell r="G19">
            <v>0.15</v>
          </cell>
          <cell r="H19">
            <v>4.9215</v>
          </cell>
        </row>
        <row r="20">
          <cell r="B20" t="str">
            <v>Shrimp Caesar Salad</v>
          </cell>
          <cell r="C20" t="str">
            <v>جبنة بارميزان شرائح مجهز</v>
          </cell>
          <cell r="D20">
            <v>10884002</v>
          </cell>
          <cell r="E20" t="str">
            <v>كيلو</v>
          </cell>
          <cell r="F20">
            <v>91.11</v>
          </cell>
          <cell r="G20">
            <v>1.4999999999999999E-2</v>
          </cell>
          <cell r="H20">
            <v>1.3666499999999999</v>
          </cell>
        </row>
        <row r="21">
          <cell r="B21" t="str">
            <v>Shrimp Caesar Salad</v>
          </cell>
          <cell r="C21" t="str">
            <v>جمبري سلاد مجهز</v>
          </cell>
          <cell r="D21">
            <v>10882003</v>
          </cell>
          <cell r="E21" t="str">
            <v>بورشن</v>
          </cell>
          <cell r="F21">
            <v>21.71</v>
          </cell>
          <cell r="G21">
            <v>1</v>
          </cell>
          <cell r="H21">
            <v>21.71</v>
          </cell>
        </row>
        <row r="22">
          <cell r="B22" t="str">
            <v>Shrimp Caesar Salad</v>
          </cell>
          <cell r="C22" t="str">
            <v>كريتون</v>
          </cell>
          <cell r="D22">
            <v>211</v>
          </cell>
          <cell r="E22" t="str">
            <v>كيلو</v>
          </cell>
          <cell r="F22">
            <v>31.02</v>
          </cell>
          <cell r="G22">
            <v>0.03</v>
          </cell>
          <cell r="H22">
            <v>0.93059999999999998</v>
          </cell>
        </row>
        <row r="23">
          <cell r="B23" t="str">
            <v>Shrimp Caesar Salad</v>
          </cell>
          <cell r="C23" t="str">
            <v>طماطم</v>
          </cell>
          <cell r="D23">
            <v>10662012</v>
          </cell>
          <cell r="E23" t="str">
            <v>كيلو</v>
          </cell>
          <cell r="F23">
            <v>2.5</v>
          </cell>
          <cell r="G23">
            <v>0.03</v>
          </cell>
          <cell r="H23">
            <v>7.4999999999999997E-2</v>
          </cell>
        </row>
        <row r="24">
          <cell r="B24" t="str">
            <v>Pasta Tuna Salad</v>
          </cell>
          <cell r="C24" t="str">
            <v>خس كابوتشا</v>
          </cell>
          <cell r="D24">
            <v>10662002</v>
          </cell>
          <cell r="E24" t="str">
            <v>عدد</v>
          </cell>
          <cell r="F24">
            <v>2.75</v>
          </cell>
          <cell r="G24">
            <v>0.2</v>
          </cell>
          <cell r="H24">
            <v>0.55000000000000004</v>
          </cell>
        </row>
        <row r="25">
          <cell r="B25" t="str">
            <v>Pasta Tuna Salad</v>
          </cell>
          <cell r="C25" t="str">
            <v>طماطم شيرى</v>
          </cell>
          <cell r="D25">
            <v>10662013</v>
          </cell>
          <cell r="E25" t="str">
            <v>كيلو</v>
          </cell>
          <cell r="F25">
            <v>12</v>
          </cell>
          <cell r="G25">
            <v>0.05</v>
          </cell>
          <cell r="H25">
            <v>0.60000000000000009</v>
          </cell>
        </row>
        <row r="26">
          <cell r="B26" t="str">
            <v>Pasta Tuna Salad</v>
          </cell>
          <cell r="C26" t="str">
            <v>زيتون اسود شرائح</v>
          </cell>
          <cell r="D26">
            <v>10553038</v>
          </cell>
          <cell r="E26" t="str">
            <v>كيلو</v>
          </cell>
          <cell r="F26">
            <v>14.5</v>
          </cell>
          <cell r="G26">
            <v>0.04</v>
          </cell>
          <cell r="H26">
            <v>0.57999999999999996</v>
          </cell>
        </row>
        <row r="27">
          <cell r="B27" t="str">
            <v>Pasta Tuna Salad</v>
          </cell>
          <cell r="C27" t="str">
            <v>تونة</v>
          </cell>
          <cell r="D27">
            <v>10221006</v>
          </cell>
          <cell r="E27" t="str">
            <v>علبة</v>
          </cell>
          <cell r="F27">
            <v>8.0208999999999993</v>
          </cell>
          <cell r="G27">
            <v>1</v>
          </cell>
          <cell r="H27">
            <v>8.0208999999999993</v>
          </cell>
        </row>
        <row r="28">
          <cell r="B28" t="str">
            <v>Pasta Tuna Salad</v>
          </cell>
          <cell r="C28" t="str">
            <v>فنجريت درسنج مجهز</v>
          </cell>
          <cell r="D28">
            <v>10888009</v>
          </cell>
          <cell r="E28" t="str">
            <v>لتر</v>
          </cell>
          <cell r="F28">
            <v>13.56</v>
          </cell>
          <cell r="G28">
            <v>0.12</v>
          </cell>
          <cell r="H28">
            <v>1.6272</v>
          </cell>
        </row>
        <row r="29">
          <cell r="B29" t="str">
            <v>Pasta Tuna Salad</v>
          </cell>
          <cell r="C29" t="str">
            <v>مكرونة الوان مجهز</v>
          </cell>
          <cell r="D29">
            <v>10885004</v>
          </cell>
          <cell r="E29" t="str">
            <v>بورشن</v>
          </cell>
          <cell r="F29">
            <v>4.8</v>
          </cell>
          <cell r="G29">
            <v>0.5</v>
          </cell>
          <cell r="H29">
            <v>2.4</v>
          </cell>
        </row>
        <row r="30">
          <cell r="B30" t="str">
            <v>Rocca Salad</v>
          </cell>
          <cell r="C30" t="str">
            <v>جرجير سلاد بورشن</v>
          </cell>
          <cell r="D30">
            <v>10886005</v>
          </cell>
          <cell r="E30" t="str">
            <v>بورشن</v>
          </cell>
          <cell r="F30">
            <v>4.2</v>
          </cell>
          <cell r="G30">
            <v>1</v>
          </cell>
          <cell r="H30">
            <v>4.2</v>
          </cell>
        </row>
        <row r="31">
          <cell r="B31" t="str">
            <v>Rocca Salad</v>
          </cell>
          <cell r="C31" t="str">
            <v>مشروم فريش</v>
          </cell>
          <cell r="D31">
            <v>10662017</v>
          </cell>
          <cell r="E31" t="str">
            <v>كيلو</v>
          </cell>
          <cell r="F31">
            <v>50</v>
          </cell>
          <cell r="G31">
            <v>0.03</v>
          </cell>
          <cell r="H31">
            <v>1.5</v>
          </cell>
        </row>
        <row r="32">
          <cell r="B32" t="str">
            <v>Rocca Salad</v>
          </cell>
          <cell r="C32" t="str">
            <v>طماطم شيرى</v>
          </cell>
          <cell r="D32">
            <v>10662013</v>
          </cell>
          <cell r="E32" t="str">
            <v>كيلو</v>
          </cell>
          <cell r="F32">
            <v>12</v>
          </cell>
          <cell r="G32">
            <v>0.05</v>
          </cell>
          <cell r="H32">
            <v>0.60000000000000009</v>
          </cell>
        </row>
        <row r="33">
          <cell r="B33" t="str">
            <v>Rocca Salad</v>
          </cell>
          <cell r="C33" t="str">
            <v>جبنة بارميزان مبشورة مجهز</v>
          </cell>
          <cell r="D33">
            <v>10884003</v>
          </cell>
          <cell r="E33" t="str">
            <v>كيلو</v>
          </cell>
          <cell r="F33">
            <v>91.11</v>
          </cell>
          <cell r="G33">
            <v>4.4999999999999998E-2</v>
          </cell>
          <cell r="H33">
            <v>4.0999499999999998</v>
          </cell>
        </row>
        <row r="34">
          <cell r="B34" t="str">
            <v>Rocca Salad</v>
          </cell>
          <cell r="C34" t="str">
            <v>فنجريت درسنج مجهز</v>
          </cell>
          <cell r="D34">
            <v>10888009</v>
          </cell>
          <cell r="E34" t="str">
            <v>لتر</v>
          </cell>
          <cell r="F34">
            <v>13.56</v>
          </cell>
          <cell r="G34">
            <v>7.4999999999999997E-2</v>
          </cell>
          <cell r="H34">
            <v>1.0169999999999999</v>
          </cell>
        </row>
        <row r="35">
          <cell r="B35" t="str">
            <v>Green Salad</v>
          </cell>
          <cell r="C35" t="str">
            <v>خس كابوتشا</v>
          </cell>
          <cell r="D35">
            <v>10662002</v>
          </cell>
          <cell r="E35" t="str">
            <v>عدد</v>
          </cell>
          <cell r="F35">
            <v>2.75</v>
          </cell>
          <cell r="G35">
            <v>0.15</v>
          </cell>
          <cell r="H35">
            <v>0.41249999999999998</v>
          </cell>
        </row>
        <row r="36">
          <cell r="B36" t="str">
            <v>Green Salad</v>
          </cell>
          <cell r="C36" t="str">
            <v>جزر</v>
          </cell>
          <cell r="D36">
            <v>10662005</v>
          </cell>
          <cell r="E36" t="str">
            <v>كيلو</v>
          </cell>
          <cell r="F36">
            <v>4</v>
          </cell>
          <cell r="G36">
            <v>0.03</v>
          </cell>
          <cell r="H36">
            <v>0.12</v>
          </cell>
        </row>
        <row r="37">
          <cell r="B37" t="str">
            <v>Green Salad</v>
          </cell>
          <cell r="C37" t="str">
            <v>طماطم</v>
          </cell>
          <cell r="D37">
            <v>10662012</v>
          </cell>
          <cell r="E37" t="str">
            <v>كيلو</v>
          </cell>
          <cell r="F37">
            <v>2.5</v>
          </cell>
          <cell r="G37">
            <v>0.05</v>
          </cell>
          <cell r="H37">
            <v>0.125</v>
          </cell>
        </row>
        <row r="38">
          <cell r="B38" t="str">
            <v>Green Salad</v>
          </cell>
          <cell r="C38" t="str">
            <v>خيار</v>
          </cell>
          <cell r="D38">
            <v>10662001</v>
          </cell>
          <cell r="E38" t="str">
            <v>كيلو</v>
          </cell>
          <cell r="F38">
            <v>5</v>
          </cell>
          <cell r="G38">
            <v>7.0000000000000007E-2</v>
          </cell>
          <cell r="H38">
            <v>0.35000000000000003</v>
          </cell>
        </row>
        <row r="39">
          <cell r="B39" t="str">
            <v>Green Salad</v>
          </cell>
          <cell r="C39" t="str">
            <v>فلفل احمر</v>
          </cell>
          <cell r="D39">
            <v>10662009</v>
          </cell>
          <cell r="E39" t="str">
            <v>كيلو</v>
          </cell>
          <cell r="F39">
            <v>13</v>
          </cell>
          <cell r="G39">
            <v>0.03</v>
          </cell>
          <cell r="H39">
            <v>0.39</v>
          </cell>
        </row>
        <row r="40">
          <cell r="B40" t="str">
            <v>Green Salad</v>
          </cell>
          <cell r="C40" t="str">
            <v>فلفل اصفر</v>
          </cell>
          <cell r="D40">
            <v>10662010</v>
          </cell>
          <cell r="E40" t="str">
            <v>كيلو</v>
          </cell>
          <cell r="F40">
            <v>13</v>
          </cell>
          <cell r="G40">
            <v>0.03</v>
          </cell>
          <cell r="H40">
            <v>0.39</v>
          </cell>
        </row>
        <row r="41">
          <cell r="B41" t="str">
            <v>Green Salad</v>
          </cell>
          <cell r="C41" t="str">
            <v>فلفل رومى</v>
          </cell>
          <cell r="D41">
            <v>10662011</v>
          </cell>
          <cell r="E41" t="str">
            <v>كيلو</v>
          </cell>
          <cell r="F41">
            <v>6.5</v>
          </cell>
          <cell r="G41">
            <v>0.03</v>
          </cell>
          <cell r="H41">
            <v>0.19500000000000001</v>
          </cell>
        </row>
        <row r="42">
          <cell r="B42" t="str">
            <v>Green Salad</v>
          </cell>
          <cell r="C42" t="str">
            <v>خل بلسميك</v>
          </cell>
          <cell r="D42">
            <v>10555003</v>
          </cell>
          <cell r="E42" t="str">
            <v>زجاجة</v>
          </cell>
          <cell r="F42">
            <v>12</v>
          </cell>
          <cell r="G42">
            <v>0.05</v>
          </cell>
          <cell r="H42">
            <v>0.60000000000000009</v>
          </cell>
        </row>
        <row r="43">
          <cell r="B43" t="str">
            <v xml:space="preserve">Greek Salad </v>
          </cell>
          <cell r="C43" t="str">
            <v>خس كابوتشا</v>
          </cell>
          <cell r="D43">
            <v>10662002</v>
          </cell>
          <cell r="E43" t="str">
            <v>عدد</v>
          </cell>
          <cell r="F43">
            <v>2.75</v>
          </cell>
          <cell r="G43">
            <v>0.15</v>
          </cell>
          <cell r="H43">
            <v>0.41249999999999998</v>
          </cell>
        </row>
        <row r="44">
          <cell r="B44" t="str">
            <v xml:space="preserve">Greek Salad </v>
          </cell>
          <cell r="C44" t="str">
            <v>طماطم</v>
          </cell>
          <cell r="D44">
            <v>10662012</v>
          </cell>
          <cell r="E44" t="str">
            <v>كيلو</v>
          </cell>
          <cell r="F44">
            <v>2.5</v>
          </cell>
          <cell r="G44">
            <v>0.1</v>
          </cell>
          <cell r="H44">
            <v>0.25</v>
          </cell>
        </row>
        <row r="45">
          <cell r="B45" t="str">
            <v xml:space="preserve">Greek Salad </v>
          </cell>
          <cell r="C45" t="str">
            <v>فلفل رومى</v>
          </cell>
          <cell r="D45">
            <v>10662011</v>
          </cell>
          <cell r="E45" t="str">
            <v>كيلو</v>
          </cell>
          <cell r="F45">
            <v>6.5</v>
          </cell>
          <cell r="G45">
            <v>7.4999999999999997E-2</v>
          </cell>
          <cell r="H45">
            <v>0.48749999999999999</v>
          </cell>
        </row>
        <row r="46">
          <cell r="B46" t="str">
            <v xml:space="preserve">Greek Salad </v>
          </cell>
          <cell r="C46" t="str">
            <v>بصل احمر</v>
          </cell>
          <cell r="D46">
            <v>10662035</v>
          </cell>
          <cell r="E46" t="str">
            <v>كيلو</v>
          </cell>
          <cell r="F46">
            <v>3</v>
          </cell>
          <cell r="G46">
            <v>0.01</v>
          </cell>
          <cell r="H46">
            <v>0.03</v>
          </cell>
        </row>
        <row r="47">
          <cell r="B47" t="str">
            <v xml:space="preserve">Greek Salad </v>
          </cell>
          <cell r="C47" t="str">
            <v>جبنة فيتا 500جم</v>
          </cell>
          <cell r="D47">
            <v>10441015</v>
          </cell>
          <cell r="E47" t="str">
            <v>علبة</v>
          </cell>
          <cell r="F47">
            <v>6.75</v>
          </cell>
          <cell r="G47">
            <v>0.12</v>
          </cell>
          <cell r="H47">
            <v>0.80999999999999994</v>
          </cell>
        </row>
        <row r="48">
          <cell r="B48" t="str">
            <v xml:space="preserve">Greek Salad </v>
          </cell>
          <cell r="C48" t="str">
            <v>هاوس درسنج مجهز</v>
          </cell>
          <cell r="D48">
            <v>10888013</v>
          </cell>
          <cell r="E48" t="str">
            <v>لتر</v>
          </cell>
          <cell r="F48">
            <v>15.93</v>
          </cell>
          <cell r="G48">
            <v>0.09</v>
          </cell>
          <cell r="H48">
            <v>1.4337</v>
          </cell>
        </row>
        <row r="49">
          <cell r="B49" t="str">
            <v xml:space="preserve">Greek Salad </v>
          </cell>
          <cell r="C49" t="str">
            <v>خيار</v>
          </cell>
          <cell r="D49">
            <v>10662001</v>
          </cell>
          <cell r="E49" t="str">
            <v>كيلو</v>
          </cell>
          <cell r="F49">
            <v>5</v>
          </cell>
          <cell r="G49">
            <v>7.4999999999999997E-2</v>
          </cell>
          <cell r="H49">
            <v>0.375</v>
          </cell>
        </row>
        <row r="50">
          <cell r="B50" t="str">
            <v xml:space="preserve">Greek Salad </v>
          </cell>
          <cell r="C50" t="str">
            <v>زيتون اسود شرائح</v>
          </cell>
          <cell r="D50">
            <v>10553038</v>
          </cell>
          <cell r="E50" t="str">
            <v>كيلو</v>
          </cell>
          <cell r="F50">
            <v>14.5</v>
          </cell>
          <cell r="G50">
            <v>0.05</v>
          </cell>
          <cell r="H50">
            <v>0.72500000000000009</v>
          </cell>
        </row>
        <row r="51">
          <cell r="B51" t="str">
            <v xml:space="preserve">Greek Salad </v>
          </cell>
          <cell r="C51" t="str">
            <v>زعتر</v>
          </cell>
          <cell r="D51">
            <v>10553004</v>
          </cell>
          <cell r="E51" t="str">
            <v>كيلو</v>
          </cell>
          <cell r="F51">
            <v>28</v>
          </cell>
          <cell r="G51">
            <v>1E-3</v>
          </cell>
          <cell r="H51">
            <v>2.8000000000000001E-2</v>
          </cell>
        </row>
        <row r="52">
          <cell r="B52" t="str">
            <v>Salmon Caesar Salad</v>
          </cell>
          <cell r="C52" t="str">
            <v>خس كابوتشا</v>
          </cell>
          <cell r="D52">
            <v>10662002</v>
          </cell>
          <cell r="E52" t="str">
            <v>عدد</v>
          </cell>
          <cell r="F52">
            <v>2.75</v>
          </cell>
          <cell r="G52">
            <v>0.3</v>
          </cell>
          <cell r="H52">
            <v>0.82499999999999996</v>
          </cell>
        </row>
        <row r="53">
          <cell r="B53" t="str">
            <v>Salmon Caesar Salad</v>
          </cell>
          <cell r="C53" t="str">
            <v>سيزر درسنج مجهز</v>
          </cell>
          <cell r="D53">
            <v>10888002</v>
          </cell>
          <cell r="E53" t="str">
            <v>لتر</v>
          </cell>
          <cell r="F53">
            <v>32.81</v>
          </cell>
          <cell r="G53">
            <v>0.15</v>
          </cell>
          <cell r="H53">
            <v>4.9215</v>
          </cell>
        </row>
        <row r="54">
          <cell r="B54" t="str">
            <v>Salmon Caesar Salad</v>
          </cell>
          <cell r="C54" t="str">
            <v>جبنة بارميزان شرائح مجهز</v>
          </cell>
          <cell r="D54">
            <v>10884002</v>
          </cell>
          <cell r="E54" t="str">
            <v>كيلو</v>
          </cell>
          <cell r="F54">
            <v>91.11</v>
          </cell>
          <cell r="G54">
            <v>1.4999999999999999E-2</v>
          </cell>
          <cell r="H54">
            <v>1.3666499999999999</v>
          </cell>
        </row>
        <row r="55">
          <cell r="B55" t="str">
            <v>Salmon Caesar Salad</v>
          </cell>
          <cell r="C55" t="str">
            <v>سالمون سلاد مجهز</v>
          </cell>
          <cell r="D55">
            <v>10882005</v>
          </cell>
          <cell r="E55" t="str">
            <v>بورشن</v>
          </cell>
          <cell r="F55">
            <v>25.2</v>
          </cell>
          <cell r="G55">
            <v>1</v>
          </cell>
          <cell r="H55">
            <v>25.2</v>
          </cell>
        </row>
        <row r="56">
          <cell r="B56" t="str">
            <v>Salmon Caesar Salad</v>
          </cell>
          <cell r="C56" t="str">
            <v>طماطم</v>
          </cell>
          <cell r="D56">
            <v>10662012</v>
          </cell>
          <cell r="E56" t="str">
            <v>كيلو</v>
          </cell>
          <cell r="F56">
            <v>2.5</v>
          </cell>
          <cell r="G56">
            <v>0.05</v>
          </cell>
          <cell r="H56">
            <v>0.125</v>
          </cell>
        </row>
        <row r="57">
          <cell r="B57" t="str">
            <v>Nachos</v>
          </cell>
          <cell r="C57" t="str">
            <v>عيش كورن</v>
          </cell>
          <cell r="D57">
            <v>10556005</v>
          </cell>
          <cell r="E57" t="str">
            <v>كيس</v>
          </cell>
          <cell r="F57">
            <v>4.5</v>
          </cell>
          <cell r="G57">
            <v>12</v>
          </cell>
          <cell r="H57">
            <v>54</v>
          </cell>
        </row>
        <row r="58">
          <cell r="B58" t="str">
            <v>Nachos</v>
          </cell>
          <cell r="C58" t="str">
            <v>شيلي صوص مجهز</v>
          </cell>
          <cell r="D58">
            <v>10888003</v>
          </cell>
          <cell r="E58" t="str">
            <v>لتر</v>
          </cell>
          <cell r="F58">
            <v>21.57</v>
          </cell>
          <cell r="G58">
            <v>0.14000000000000001</v>
          </cell>
          <cell r="H58">
            <v>3.0198000000000005</v>
          </cell>
        </row>
        <row r="59">
          <cell r="B59" t="str">
            <v>Nachos</v>
          </cell>
          <cell r="C59" t="str">
            <v>صوص جبنة شيدر مطبوخ مجهز</v>
          </cell>
          <cell r="D59">
            <v>10888020</v>
          </cell>
          <cell r="E59" t="str">
            <v>لتر</v>
          </cell>
          <cell r="F59">
            <v>24.91</v>
          </cell>
          <cell r="G59">
            <v>0.14000000000000001</v>
          </cell>
          <cell r="H59">
            <v>3.4874000000000005</v>
          </cell>
        </row>
        <row r="60">
          <cell r="B60" t="str">
            <v>Nachos</v>
          </cell>
          <cell r="C60" t="str">
            <v>فلفل هلابينو</v>
          </cell>
          <cell r="D60">
            <v>10551030</v>
          </cell>
          <cell r="E60" t="str">
            <v>برطمان</v>
          </cell>
          <cell r="F60">
            <v>12</v>
          </cell>
          <cell r="G60">
            <v>0.04</v>
          </cell>
          <cell r="H60">
            <v>0.48</v>
          </cell>
        </row>
        <row r="61">
          <cell r="B61" t="str">
            <v>Nachos</v>
          </cell>
          <cell r="C61" t="str">
            <v>ساور كريم 3ك</v>
          </cell>
          <cell r="D61">
            <v>10442005</v>
          </cell>
          <cell r="E61" t="str">
            <v>جالون</v>
          </cell>
          <cell r="F61">
            <v>63</v>
          </cell>
          <cell r="G61">
            <v>0.06</v>
          </cell>
          <cell r="H61">
            <v>3.78</v>
          </cell>
        </row>
        <row r="62">
          <cell r="B62" t="str">
            <v>Nachos</v>
          </cell>
          <cell r="C62" t="str">
            <v>طماطم</v>
          </cell>
          <cell r="D62">
            <v>10662012</v>
          </cell>
          <cell r="E62" t="str">
            <v>كيلو</v>
          </cell>
          <cell r="F62">
            <v>2.5</v>
          </cell>
          <cell r="G62">
            <v>0.04</v>
          </cell>
          <cell r="H62">
            <v>0.1</v>
          </cell>
        </row>
        <row r="63">
          <cell r="B63" t="str">
            <v>Nachos</v>
          </cell>
          <cell r="C63" t="str">
            <v>زيت فاتورة</v>
          </cell>
          <cell r="D63">
            <v>10555007</v>
          </cell>
          <cell r="E63" t="str">
            <v>زجاجة</v>
          </cell>
          <cell r="F63">
            <v>8.75</v>
          </cell>
          <cell r="G63">
            <v>0.1</v>
          </cell>
          <cell r="H63">
            <v>0.875</v>
          </cell>
        </row>
        <row r="64">
          <cell r="B64" t="str">
            <v>Chicken Quesadilla</v>
          </cell>
          <cell r="C64" t="str">
            <v>دجاج سيزر مجهز</v>
          </cell>
          <cell r="D64">
            <v>10883004</v>
          </cell>
          <cell r="E64" t="str">
            <v>قطعة</v>
          </cell>
          <cell r="F64">
            <v>1.4870000000000001</v>
          </cell>
          <cell r="G64">
            <v>4</v>
          </cell>
          <cell r="H64">
            <v>5.9480000000000004</v>
          </cell>
        </row>
        <row r="65">
          <cell r="B65" t="str">
            <v>Chicken Quesadilla</v>
          </cell>
          <cell r="C65" t="str">
            <v>حشو كسادية بورشن</v>
          </cell>
          <cell r="D65">
            <v>10884012</v>
          </cell>
          <cell r="E65" t="str">
            <v>بورشن</v>
          </cell>
          <cell r="F65">
            <v>7.35</v>
          </cell>
          <cell r="G65">
            <v>1</v>
          </cell>
          <cell r="H65">
            <v>7.35</v>
          </cell>
        </row>
        <row r="66">
          <cell r="B66" t="str">
            <v>Chicken Quesadilla</v>
          </cell>
          <cell r="C66" t="str">
            <v>عيش تورتيلا مخصوص</v>
          </cell>
          <cell r="D66">
            <v>10556004</v>
          </cell>
          <cell r="E66" t="str">
            <v>كيس</v>
          </cell>
          <cell r="F66">
            <v>6.5</v>
          </cell>
          <cell r="G66">
            <v>2</v>
          </cell>
          <cell r="H66">
            <v>13</v>
          </cell>
        </row>
        <row r="67">
          <cell r="B67" t="str">
            <v>Chicken Quesadilla</v>
          </cell>
          <cell r="C67" t="str">
            <v>ساور كريم 3ك</v>
          </cell>
          <cell r="D67">
            <v>10442005</v>
          </cell>
          <cell r="E67" t="str">
            <v>جالون</v>
          </cell>
          <cell r="F67">
            <v>63</v>
          </cell>
          <cell r="G67">
            <v>0.06</v>
          </cell>
          <cell r="H67">
            <v>3.78</v>
          </cell>
        </row>
        <row r="68">
          <cell r="B68" t="str">
            <v>Chicken Quesadilla</v>
          </cell>
          <cell r="C68" t="str">
            <v>زيت فاتورة</v>
          </cell>
          <cell r="D68">
            <v>10555007</v>
          </cell>
          <cell r="E68" t="str">
            <v>زجاجة</v>
          </cell>
          <cell r="F68">
            <v>8.75</v>
          </cell>
          <cell r="G68">
            <v>1.4999999999999999E-2</v>
          </cell>
          <cell r="H68">
            <v>0.13125000000000001</v>
          </cell>
        </row>
        <row r="69">
          <cell r="B69" t="str">
            <v>Chicken Quesadilla</v>
          </cell>
          <cell r="C69" t="str">
            <v>صوص مارينار مجهز</v>
          </cell>
          <cell r="D69">
            <v>10888008</v>
          </cell>
          <cell r="E69" t="str">
            <v>لتر</v>
          </cell>
          <cell r="F69">
            <v>12.79</v>
          </cell>
          <cell r="G69">
            <v>0.05</v>
          </cell>
          <cell r="H69">
            <v>0.63949999999999996</v>
          </cell>
        </row>
        <row r="70">
          <cell r="B70" t="str">
            <v>Steak Quesadilla</v>
          </cell>
          <cell r="C70" t="str">
            <v>استيك مكرونة مجهز</v>
          </cell>
          <cell r="D70">
            <v>10881017</v>
          </cell>
          <cell r="E70" t="str">
            <v>بورشن</v>
          </cell>
          <cell r="F70">
            <v>8.3000000000000007</v>
          </cell>
          <cell r="G70">
            <v>2</v>
          </cell>
          <cell r="H70">
            <v>16.600000000000001</v>
          </cell>
        </row>
        <row r="71">
          <cell r="B71" t="str">
            <v>Steak Quesadilla</v>
          </cell>
          <cell r="C71" t="str">
            <v>حشو كسادية بورشن</v>
          </cell>
          <cell r="D71">
            <v>10884012</v>
          </cell>
          <cell r="E71" t="str">
            <v>بورشن</v>
          </cell>
          <cell r="F71">
            <v>7.35</v>
          </cell>
          <cell r="G71">
            <v>1</v>
          </cell>
          <cell r="H71">
            <v>7.35</v>
          </cell>
        </row>
        <row r="72">
          <cell r="B72" t="str">
            <v>Steak Quesadilla</v>
          </cell>
          <cell r="C72" t="str">
            <v>عيش تورتيلا مخصوص</v>
          </cell>
          <cell r="D72">
            <v>10556004</v>
          </cell>
          <cell r="E72" t="str">
            <v>كيس</v>
          </cell>
          <cell r="F72">
            <v>6.5</v>
          </cell>
          <cell r="G72">
            <v>2</v>
          </cell>
          <cell r="H72">
            <v>13</v>
          </cell>
        </row>
        <row r="73">
          <cell r="B73" t="str">
            <v>Steak Quesadilla</v>
          </cell>
          <cell r="C73" t="str">
            <v>ساور كريم 3ك</v>
          </cell>
          <cell r="D73">
            <v>10442005</v>
          </cell>
          <cell r="E73" t="str">
            <v>جالون</v>
          </cell>
          <cell r="F73">
            <v>63</v>
          </cell>
          <cell r="G73">
            <v>0.06</v>
          </cell>
          <cell r="H73">
            <v>3.78</v>
          </cell>
        </row>
        <row r="74">
          <cell r="B74" t="str">
            <v>Steak Quesadilla</v>
          </cell>
          <cell r="C74" t="str">
            <v>زيت فاتورة</v>
          </cell>
          <cell r="D74">
            <v>10555007</v>
          </cell>
          <cell r="E74" t="str">
            <v>زجاجة</v>
          </cell>
          <cell r="F74">
            <v>8.75</v>
          </cell>
          <cell r="G74">
            <v>1.4999999999999999E-2</v>
          </cell>
          <cell r="H74">
            <v>0.13125000000000001</v>
          </cell>
        </row>
        <row r="75">
          <cell r="B75" t="str">
            <v>Chicken Fingers</v>
          </cell>
          <cell r="C75" t="str">
            <v>دجاج كرسبي مجهز</v>
          </cell>
          <cell r="D75">
            <v>10883005</v>
          </cell>
          <cell r="E75" t="str">
            <v>قطعة</v>
          </cell>
          <cell r="F75">
            <v>1.5349999999999999</v>
          </cell>
          <cell r="G75">
            <v>5</v>
          </cell>
          <cell r="H75">
            <v>7.6749999999999998</v>
          </cell>
        </row>
        <row r="76">
          <cell r="B76" t="str">
            <v>Chicken Fingers</v>
          </cell>
          <cell r="C76" t="str">
            <v>دقيق تمبورة</v>
          </cell>
          <cell r="D76">
            <v>10556002</v>
          </cell>
          <cell r="E76" t="str">
            <v>كيلو</v>
          </cell>
          <cell r="F76">
            <v>12.62806</v>
          </cell>
          <cell r="G76">
            <v>0.1</v>
          </cell>
          <cell r="H76">
            <v>1.2628060000000001</v>
          </cell>
        </row>
        <row r="77">
          <cell r="B77" t="str">
            <v>Chicken Fingers</v>
          </cell>
          <cell r="C77" t="str">
            <v>هاني مسترد مجهز</v>
          </cell>
          <cell r="D77">
            <v>10888012</v>
          </cell>
          <cell r="E77" t="str">
            <v>لتر</v>
          </cell>
          <cell r="F77">
            <v>15.81</v>
          </cell>
          <cell r="G77">
            <v>0.06</v>
          </cell>
          <cell r="H77">
            <v>0.9486</v>
          </cell>
        </row>
        <row r="78">
          <cell r="B78" t="str">
            <v>Chicken Fingers</v>
          </cell>
          <cell r="C78" t="str">
            <v>زيت فاتورة</v>
          </cell>
          <cell r="D78">
            <v>10555007</v>
          </cell>
          <cell r="E78" t="str">
            <v>زجاجة</v>
          </cell>
          <cell r="F78">
            <v>8.75</v>
          </cell>
          <cell r="G78">
            <v>0.08</v>
          </cell>
          <cell r="H78">
            <v>0.70000000000000007</v>
          </cell>
        </row>
        <row r="79">
          <cell r="B79" t="str">
            <v>Chicken Wings</v>
          </cell>
          <cell r="C79" t="str">
            <v>اجنحة دجاج</v>
          </cell>
          <cell r="D79">
            <v>10331004</v>
          </cell>
          <cell r="E79" t="str">
            <v>كيلو</v>
          </cell>
          <cell r="F79">
            <v>20</v>
          </cell>
          <cell r="G79">
            <v>0.3</v>
          </cell>
          <cell r="H79">
            <v>6</v>
          </cell>
        </row>
        <row r="80">
          <cell r="B80" t="str">
            <v>Chicken Wings</v>
          </cell>
          <cell r="C80" t="str">
            <v>ونج صوص مجهز</v>
          </cell>
          <cell r="D80">
            <v>10888014</v>
          </cell>
          <cell r="E80" t="str">
            <v>لتر</v>
          </cell>
          <cell r="F80">
            <v>17.53</v>
          </cell>
          <cell r="G80">
            <v>0.12</v>
          </cell>
          <cell r="H80">
            <v>2.1036000000000001</v>
          </cell>
        </row>
        <row r="81">
          <cell r="B81" t="str">
            <v>Chicken Wings</v>
          </cell>
          <cell r="C81" t="str">
            <v>صوص بلو تشيز مجهز</v>
          </cell>
          <cell r="D81">
            <v>10888004</v>
          </cell>
          <cell r="E81" t="str">
            <v>لتر</v>
          </cell>
          <cell r="F81">
            <v>20.51</v>
          </cell>
          <cell r="G81">
            <v>0.06</v>
          </cell>
          <cell r="H81">
            <v>1.2306000000000001</v>
          </cell>
        </row>
        <row r="82">
          <cell r="B82" t="str">
            <v>Chicken Wings</v>
          </cell>
          <cell r="C82" t="str">
            <v>دقيق خمس نجوم</v>
          </cell>
          <cell r="D82">
            <v>10556001</v>
          </cell>
          <cell r="E82" t="str">
            <v>كيلو</v>
          </cell>
          <cell r="F82">
            <v>5.0999999999999996</v>
          </cell>
          <cell r="G82">
            <v>0.05</v>
          </cell>
          <cell r="H82">
            <v>0.255</v>
          </cell>
        </row>
        <row r="83">
          <cell r="B83" t="str">
            <v>Chicken Wings</v>
          </cell>
          <cell r="C83" t="str">
            <v>زيت فاتورة</v>
          </cell>
          <cell r="D83">
            <v>10555007</v>
          </cell>
          <cell r="E83" t="str">
            <v>زجاجة</v>
          </cell>
          <cell r="F83">
            <v>8.75</v>
          </cell>
          <cell r="G83">
            <v>0.1</v>
          </cell>
          <cell r="H83">
            <v>0.875</v>
          </cell>
        </row>
        <row r="84">
          <cell r="B84" t="str">
            <v>Chicken Wings</v>
          </cell>
          <cell r="C84" t="str">
            <v>ملح كوكس</v>
          </cell>
          <cell r="D84">
            <v>10553002</v>
          </cell>
          <cell r="E84" t="str">
            <v>علبة</v>
          </cell>
          <cell r="F84">
            <v>3.75</v>
          </cell>
          <cell r="G84">
            <v>1E-3</v>
          </cell>
          <cell r="H84">
            <v>3.7499999999999999E-3</v>
          </cell>
        </row>
        <row r="85">
          <cell r="B85" t="str">
            <v>Chicken Wings</v>
          </cell>
          <cell r="C85" t="str">
            <v>فلفل اسود ناعم</v>
          </cell>
          <cell r="D85">
            <v>10553008</v>
          </cell>
          <cell r="E85" t="str">
            <v>كيلو</v>
          </cell>
          <cell r="F85">
            <v>100</v>
          </cell>
          <cell r="G85">
            <v>1E-3</v>
          </cell>
          <cell r="H85">
            <v>0.1</v>
          </cell>
        </row>
        <row r="86">
          <cell r="B86" t="str">
            <v>Chicken Wings</v>
          </cell>
          <cell r="C86" t="str">
            <v>بابريكا</v>
          </cell>
          <cell r="D86">
            <v>10553016</v>
          </cell>
          <cell r="E86" t="str">
            <v>كيلو</v>
          </cell>
          <cell r="F86">
            <v>32</v>
          </cell>
          <cell r="G86">
            <v>1E-3</v>
          </cell>
          <cell r="H86">
            <v>3.2000000000000001E-2</v>
          </cell>
        </row>
        <row r="87">
          <cell r="B87" t="str">
            <v>Chicken Wings</v>
          </cell>
          <cell r="C87" t="str">
            <v>خيار</v>
          </cell>
          <cell r="D87">
            <v>10662001</v>
          </cell>
          <cell r="E87" t="str">
            <v>كيلو</v>
          </cell>
          <cell r="F87">
            <v>5</v>
          </cell>
          <cell r="G87">
            <v>3.5000000000000003E-2</v>
          </cell>
          <cell r="H87">
            <v>0.17500000000000002</v>
          </cell>
        </row>
        <row r="88">
          <cell r="B88" t="str">
            <v>Fried Mozzarella</v>
          </cell>
          <cell r="C88" t="str">
            <v>جبنة موتزاريلا اصابع بورشن</v>
          </cell>
          <cell r="D88">
            <v>10884006</v>
          </cell>
          <cell r="E88" t="str">
            <v>بورشن</v>
          </cell>
          <cell r="F88">
            <v>10.3</v>
          </cell>
          <cell r="G88">
            <v>1</v>
          </cell>
          <cell r="H88">
            <v>10.3</v>
          </cell>
        </row>
        <row r="89">
          <cell r="B89" t="str">
            <v>Fried Mozzarella</v>
          </cell>
          <cell r="C89" t="str">
            <v>صوص مارينار مجهز</v>
          </cell>
          <cell r="D89">
            <v>10888008</v>
          </cell>
          <cell r="E89" t="str">
            <v>لتر</v>
          </cell>
          <cell r="F89">
            <v>12.79</v>
          </cell>
          <cell r="G89">
            <v>0.06</v>
          </cell>
          <cell r="H89">
            <v>0.76739999999999997</v>
          </cell>
        </row>
        <row r="90">
          <cell r="B90" t="str">
            <v>Fried Mozzarella</v>
          </cell>
          <cell r="C90" t="str">
            <v>زيت فاتورة</v>
          </cell>
          <cell r="D90">
            <v>10555007</v>
          </cell>
          <cell r="E90" t="str">
            <v>زجاجة</v>
          </cell>
          <cell r="F90">
            <v>8.75</v>
          </cell>
          <cell r="G90">
            <v>0.05</v>
          </cell>
          <cell r="H90">
            <v>0.4375</v>
          </cell>
        </row>
        <row r="91">
          <cell r="B91" t="str">
            <v>Fried Mozzarella</v>
          </cell>
          <cell r="C91" t="str">
            <v>فلفل الوان</v>
          </cell>
          <cell r="D91">
            <v>44</v>
          </cell>
          <cell r="E91" t="str">
            <v>كيلو</v>
          </cell>
          <cell r="F91">
            <v>10</v>
          </cell>
          <cell r="G91">
            <v>3.5000000000000003E-2</v>
          </cell>
          <cell r="H91">
            <v>0.35000000000000003</v>
          </cell>
        </row>
        <row r="92">
          <cell r="B92" t="str">
            <v>Quesadilla Shrimp</v>
          </cell>
          <cell r="C92" t="str">
            <v>جمبري كساديا</v>
          </cell>
          <cell r="D92">
            <v>10882028</v>
          </cell>
          <cell r="E92" t="str">
            <v>بورشن</v>
          </cell>
          <cell r="F92">
            <v>20.73</v>
          </cell>
          <cell r="G92">
            <v>1</v>
          </cell>
          <cell r="H92">
            <v>20.73</v>
          </cell>
        </row>
        <row r="93">
          <cell r="B93" t="str">
            <v>Quesadilla Shrimp</v>
          </cell>
          <cell r="C93" t="str">
            <v>حشو كسادية بورشن</v>
          </cell>
          <cell r="D93">
            <v>10884012</v>
          </cell>
          <cell r="E93" t="str">
            <v>بورشن</v>
          </cell>
          <cell r="F93">
            <v>7.35</v>
          </cell>
          <cell r="G93">
            <v>1</v>
          </cell>
          <cell r="H93">
            <v>7.35</v>
          </cell>
        </row>
        <row r="94">
          <cell r="B94" t="str">
            <v>Quesadilla Shrimp</v>
          </cell>
          <cell r="C94" t="str">
            <v>ساور كريم 3ك</v>
          </cell>
          <cell r="D94">
            <v>10442005</v>
          </cell>
          <cell r="E94" t="str">
            <v>جالون</v>
          </cell>
          <cell r="F94">
            <v>63</v>
          </cell>
          <cell r="G94">
            <v>0.06</v>
          </cell>
          <cell r="H94">
            <v>3.78</v>
          </cell>
        </row>
        <row r="95">
          <cell r="B95" t="str">
            <v>Quesadilla Shrimp</v>
          </cell>
          <cell r="C95" t="str">
            <v>عيش تورتيلا مخصوص</v>
          </cell>
          <cell r="D95">
            <v>10556004</v>
          </cell>
          <cell r="E95" t="str">
            <v>كيس</v>
          </cell>
          <cell r="F95">
            <v>6.5</v>
          </cell>
          <cell r="G95">
            <v>2</v>
          </cell>
          <cell r="H95">
            <v>13</v>
          </cell>
        </row>
        <row r="96">
          <cell r="B96" t="str">
            <v>Quesadilla Shrimp</v>
          </cell>
          <cell r="C96" t="str">
            <v>زيت فاتورة</v>
          </cell>
          <cell r="D96">
            <v>10555007</v>
          </cell>
          <cell r="E96" t="str">
            <v>زجاجة</v>
          </cell>
          <cell r="F96">
            <v>8.75</v>
          </cell>
          <cell r="G96">
            <v>1.4999999999999999E-2</v>
          </cell>
          <cell r="H96">
            <v>0.13125000000000001</v>
          </cell>
        </row>
        <row r="97">
          <cell r="B97" t="str">
            <v>Fried Calamari</v>
          </cell>
          <cell r="C97" t="str">
            <v>دقيق تمبورة</v>
          </cell>
          <cell r="D97">
            <v>10556002</v>
          </cell>
          <cell r="E97" t="str">
            <v>كيلو</v>
          </cell>
          <cell r="F97">
            <v>12.62806</v>
          </cell>
          <cell r="G97">
            <v>0.05</v>
          </cell>
          <cell r="H97">
            <v>0.63140300000000005</v>
          </cell>
        </row>
        <row r="98">
          <cell r="B98" t="str">
            <v>Fried Calamari</v>
          </cell>
          <cell r="C98" t="str">
            <v>كمون</v>
          </cell>
          <cell r="D98">
            <v>10553011</v>
          </cell>
          <cell r="E98" t="str">
            <v>كيلو</v>
          </cell>
          <cell r="F98">
            <v>32</v>
          </cell>
          <cell r="G98">
            <v>1E-3</v>
          </cell>
          <cell r="H98">
            <v>3.2000000000000001E-2</v>
          </cell>
        </row>
        <row r="99">
          <cell r="B99" t="str">
            <v>Fried Calamari</v>
          </cell>
          <cell r="C99" t="str">
            <v>زيت فاتورة</v>
          </cell>
          <cell r="D99">
            <v>10555007</v>
          </cell>
          <cell r="E99" t="str">
            <v>زجاجة</v>
          </cell>
          <cell r="F99">
            <v>8.75</v>
          </cell>
          <cell r="G99">
            <v>7.4999999999999997E-2</v>
          </cell>
          <cell r="H99">
            <v>0.65625</v>
          </cell>
        </row>
        <row r="100">
          <cell r="B100" t="str">
            <v>Fried Calamari</v>
          </cell>
          <cell r="C100" t="str">
            <v>تارتار صوص مجهز</v>
          </cell>
          <cell r="D100">
            <v>10888015</v>
          </cell>
          <cell r="E100" t="str">
            <v>لتر</v>
          </cell>
          <cell r="F100">
            <v>22.14</v>
          </cell>
          <cell r="G100">
            <v>0.06</v>
          </cell>
          <cell r="H100">
            <v>1.3284</v>
          </cell>
        </row>
        <row r="101">
          <cell r="B101" t="str">
            <v>Fried Calamari</v>
          </cell>
          <cell r="C101" t="str">
            <v>كاليماري مقلي مجهز</v>
          </cell>
          <cell r="D101">
            <v>10882014</v>
          </cell>
          <cell r="E101" t="str">
            <v>بورشن</v>
          </cell>
          <cell r="F101">
            <v>4.59</v>
          </cell>
          <cell r="G101">
            <v>1</v>
          </cell>
          <cell r="H101">
            <v>4.59</v>
          </cell>
        </row>
        <row r="102">
          <cell r="B102" t="str">
            <v>Spring Rolls</v>
          </cell>
          <cell r="C102" t="str">
            <v>سبرنج رول بورشن</v>
          </cell>
          <cell r="D102">
            <v>10885008</v>
          </cell>
          <cell r="E102" t="str">
            <v>بورشن</v>
          </cell>
          <cell r="F102">
            <v>6.8</v>
          </cell>
          <cell r="G102">
            <v>1</v>
          </cell>
          <cell r="H102">
            <v>6.8</v>
          </cell>
        </row>
        <row r="103">
          <cell r="B103" t="str">
            <v>Spring Rolls</v>
          </cell>
          <cell r="C103" t="str">
            <v>شيلي صوص مجهز</v>
          </cell>
          <cell r="D103">
            <v>10888003</v>
          </cell>
          <cell r="E103" t="str">
            <v>لتر</v>
          </cell>
          <cell r="F103">
            <v>21.57</v>
          </cell>
          <cell r="G103">
            <v>0.06</v>
          </cell>
          <cell r="H103">
            <v>1.2942</v>
          </cell>
        </row>
        <row r="104">
          <cell r="B104" t="str">
            <v>Spring Rolls</v>
          </cell>
          <cell r="C104" t="str">
            <v>صويا صوص غامق</v>
          </cell>
          <cell r="D104">
            <v>10551011</v>
          </cell>
          <cell r="E104" t="str">
            <v>زجاجة</v>
          </cell>
          <cell r="F104">
            <v>31.41739234449761</v>
          </cell>
          <cell r="G104">
            <v>3.5000000000000003E-2</v>
          </cell>
          <cell r="H104">
            <v>1.0996087320574164</v>
          </cell>
        </row>
        <row r="105">
          <cell r="B105" t="str">
            <v>Spring Rolls</v>
          </cell>
          <cell r="C105" t="str">
            <v>زيت فاتورة</v>
          </cell>
          <cell r="D105">
            <v>10555007</v>
          </cell>
          <cell r="E105" t="str">
            <v>زجاجة</v>
          </cell>
          <cell r="F105">
            <v>8.75</v>
          </cell>
          <cell r="G105">
            <v>7.4999999999999997E-2</v>
          </cell>
          <cell r="H105">
            <v>0.65625</v>
          </cell>
        </row>
        <row r="106">
          <cell r="B106" t="str">
            <v>Spring Rolls</v>
          </cell>
          <cell r="C106" t="str">
            <v>فلفل الوان</v>
          </cell>
          <cell r="D106">
            <v>44</v>
          </cell>
          <cell r="E106" t="str">
            <v>كيلو</v>
          </cell>
          <cell r="F106">
            <v>10</v>
          </cell>
          <cell r="G106">
            <v>3.5000000000000003E-2</v>
          </cell>
          <cell r="H106">
            <v>0.35000000000000003</v>
          </cell>
        </row>
        <row r="107">
          <cell r="B107" t="str">
            <v xml:space="preserve">Company Sampelr </v>
          </cell>
          <cell r="C107" t="str">
            <v>دجاج كرسبي مجهز</v>
          </cell>
          <cell r="D107">
            <v>10883005</v>
          </cell>
          <cell r="E107" t="str">
            <v>قطعة</v>
          </cell>
          <cell r="F107">
            <v>1.5349999999999999</v>
          </cell>
          <cell r="G107">
            <v>3</v>
          </cell>
          <cell r="H107">
            <v>4.6049999999999995</v>
          </cell>
        </row>
        <row r="108">
          <cell r="B108" t="str">
            <v xml:space="preserve">Company Sampelr </v>
          </cell>
          <cell r="C108" t="str">
            <v>كاليماري سمبلر مجهز</v>
          </cell>
          <cell r="D108">
            <v>10882013</v>
          </cell>
          <cell r="E108" t="str">
            <v>بورشن</v>
          </cell>
          <cell r="F108">
            <v>3.59</v>
          </cell>
          <cell r="G108">
            <v>1</v>
          </cell>
          <cell r="H108">
            <v>3.59</v>
          </cell>
        </row>
        <row r="109">
          <cell r="B109" t="str">
            <v xml:space="preserve">Company Sampelr </v>
          </cell>
          <cell r="C109" t="str">
            <v>جبنة موتزاريلا اصابع بورشن</v>
          </cell>
          <cell r="D109">
            <v>10884006</v>
          </cell>
          <cell r="E109" t="str">
            <v>بورشن</v>
          </cell>
          <cell r="F109">
            <v>10.3</v>
          </cell>
          <cell r="G109">
            <v>0.5</v>
          </cell>
          <cell r="H109">
            <v>5.15</v>
          </cell>
        </row>
        <row r="110">
          <cell r="B110" t="str">
            <v xml:space="preserve">Company Sampelr </v>
          </cell>
          <cell r="C110" t="str">
            <v>سبرنج رول بورشن</v>
          </cell>
          <cell r="D110">
            <v>10885008</v>
          </cell>
          <cell r="E110" t="str">
            <v>بورشن</v>
          </cell>
          <cell r="F110">
            <v>6.8</v>
          </cell>
          <cell r="G110">
            <v>0.5</v>
          </cell>
          <cell r="H110">
            <v>3.4</v>
          </cell>
        </row>
        <row r="111">
          <cell r="B111" t="str">
            <v xml:space="preserve">Company Sampelr </v>
          </cell>
          <cell r="C111" t="str">
            <v>صويا صوص غامق</v>
          </cell>
          <cell r="D111">
            <v>10551011</v>
          </cell>
          <cell r="E111" t="str">
            <v>زجاجة</v>
          </cell>
          <cell r="F111">
            <v>31.41739234449761</v>
          </cell>
          <cell r="G111">
            <v>3.5000000000000003E-2</v>
          </cell>
          <cell r="H111">
            <v>1.0996087320574164</v>
          </cell>
        </row>
        <row r="112">
          <cell r="B112" t="str">
            <v xml:space="preserve">Company Sampelr </v>
          </cell>
          <cell r="C112" t="str">
            <v>دقيق تمبورة</v>
          </cell>
          <cell r="D112">
            <v>10556002</v>
          </cell>
          <cell r="E112" t="str">
            <v>كيلو</v>
          </cell>
          <cell r="F112">
            <v>12.62806</v>
          </cell>
          <cell r="G112">
            <v>0.12</v>
          </cell>
          <cell r="H112">
            <v>1.5153671999999998</v>
          </cell>
        </row>
        <row r="113">
          <cell r="B113" t="str">
            <v xml:space="preserve">Company Sampelr </v>
          </cell>
          <cell r="C113" t="str">
            <v>شيلي صوص مجهز</v>
          </cell>
          <cell r="D113">
            <v>10888003</v>
          </cell>
          <cell r="E113" t="str">
            <v>لتر</v>
          </cell>
          <cell r="F113">
            <v>21.57</v>
          </cell>
          <cell r="G113">
            <v>0.06</v>
          </cell>
          <cell r="H113">
            <v>1.2942</v>
          </cell>
        </row>
        <row r="114">
          <cell r="B114" t="str">
            <v xml:space="preserve">Company Sampelr </v>
          </cell>
          <cell r="C114" t="str">
            <v>صوص مارينار مجهز</v>
          </cell>
          <cell r="D114">
            <v>10888008</v>
          </cell>
          <cell r="E114" t="str">
            <v>لتر</v>
          </cell>
          <cell r="F114">
            <v>12.79</v>
          </cell>
          <cell r="G114">
            <v>0.06</v>
          </cell>
          <cell r="H114">
            <v>0.76739999999999997</v>
          </cell>
        </row>
        <row r="115">
          <cell r="B115" t="str">
            <v xml:space="preserve">Company Sampelr </v>
          </cell>
          <cell r="C115" t="str">
            <v>زيت فاتورة</v>
          </cell>
          <cell r="D115">
            <v>10555007</v>
          </cell>
          <cell r="E115" t="str">
            <v>زجاجة</v>
          </cell>
          <cell r="F115">
            <v>8.75</v>
          </cell>
          <cell r="G115">
            <v>0.15</v>
          </cell>
          <cell r="H115">
            <v>1.3125</v>
          </cell>
        </row>
        <row r="116">
          <cell r="B116" t="str">
            <v xml:space="preserve">Company Sampelr </v>
          </cell>
          <cell r="C116" t="str">
            <v>بصل حلقات بورشن</v>
          </cell>
          <cell r="D116">
            <v>10886001</v>
          </cell>
          <cell r="E116" t="str">
            <v>بورشن</v>
          </cell>
          <cell r="F116">
            <v>5</v>
          </cell>
          <cell r="G116">
            <v>0.5</v>
          </cell>
          <cell r="H116">
            <v>2.5</v>
          </cell>
        </row>
        <row r="117">
          <cell r="B117" t="str">
            <v xml:space="preserve">Company Sampelr </v>
          </cell>
          <cell r="C117" t="str">
            <v>كوكتيل صوص مجهز</v>
          </cell>
          <cell r="D117">
            <v>10888010</v>
          </cell>
          <cell r="E117" t="str">
            <v>لتر</v>
          </cell>
          <cell r="F117">
            <v>10.06</v>
          </cell>
          <cell r="G117">
            <v>7.0000000000000007E-2</v>
          </cell>
          <cell r="H117">
            <v>0.70420000000000005</v>
          </cell>
        </row>
        <row r="118">
          <cell r="B118" t="str">
            <v xml:space="preserve">Company Sampelr </v>
          </cell>
          <cell r="C118" t="str">
            <v>هاني مسترد مجهز</v>
          </cell>
          <cell r="D118">
            <v>10888012</v>
          </cell>
          <cell r="E118" t="str">
            <v>لتر</v>
          </cell>
          <cell r="F118">
            <v>15.81</v>
          </cell>
          <cell r="G118">
            <v>0.06</v>
          </cell>
          <cell r="H118">
            <v>0.9486</v>
          </cell>
        </row>
        <row r="119">
          <cell r="B119" t="str">
            <v>Mushroom Cheese Burger</v>
          </cell>
          <cell r="C119" t="str">
            <v>بيف برجر مجهز</v>
          </cell>
          <cell r="D119">
            <v>10881002</v>
          </cell>
          <cell r="E119" t="str">
            <v>بورشن</v>
          </cell>
          <cell r="F119">
            <v>15.44</v>
          </cell>
          <cell r="G119">
            <v>1</v>
          </cell>
          <cell r="H119">
            <v>15.44</v>
          </cell>
        </row>
        <row r="120">
          <cell r="B120" t="str">
            <v>Mushroom Cheese Burger</v>
          </cell>
          <cell r="C120" t="str">
            <v>مايو السحري</v>
          </cell>
          <cell r="D120">
            <v>10442007</v>
          </cell>
          <cell r="E120" t="str">
            <v>جالون</v>
          </cell>
          <cell r="F120">
            <v>54.62</v>
          </cell>
          <cell r="G120">
            <v>3.5000000000000003E-2</v>
          </cell>
          <cell r="H120">
            <v>1.9117000000000002</v>
          </cell>
        </row>
        <row r="121">
          <cell r="B121" t="str">
            <v>Mushroom Cheese Burger</v>
          </cell>
          <cell r="C121" t="str">
            <v>بصل احمر</v>
          </cell>
          <cell r="D121">
            <v>10662035</v>
          </cell>
          <cell r="E121" t="str">
            <v>كيلو</v>
          </cell>
          <cell r="F121">
            <v>3</v>
          </cell>
          <cell r="G121">
            <v>0.01</v>
          </cell>
          <cell r="H121">
            <v>0.03</v>
          </cell>
        </row>
        <row r="122">
          <cell r="B122" t="str">
            <v>Mushroom Cheese Burger</v>
          </cell>
          <cell r="C122" t="str">
            <v>طماطم</v>
          </cell>
          <cell r="D122">
            <v>10662012</v>
          </cell>
          <cell r="E122" t="str">
            <v>كيلو</v>
          </cell>
          <cell r="F122">
            <v>2.5</v>
          </cell>
          <cell r="G122">
            <v>3.5000000000000003E-2</v>
          </cell>
          <cell r="H122">
            <v>8.7500000000000008E-2</v>
          </cell>
        </row>
        <row r="123">
          <cell r="B123" t="str">
            <v>Mushroom Cheese Burger</v>
          </cell>
          <cell r="C123" t="str">
            <v>مشروم فريش</v>
          </cell>
          <cell r="D123">
            <v>10662017</v>
          </cell>
          <cell r="E123" t="str">
            <v>كيلو</v>
          </cell>
          <cell r="F123">
            <v>50</v>
          </cell>
          <cell r="G123">
            <v>0.04</v>
          </cell>
          <cell r="H123">
            <v>2</v>
          </cell>
        </row>
        <row r="124">
          <cell r="B124" t="str">
            <v>Mushroom Cheese Burger</v>
          </cell>
          <cell r="C124" t="str">
            <v>خيار مخلل</v>
          </cell>
          <cell r="D124">
            <v>10551029</v>
          </cell>
          <cell r="E124" t="str">
            <v>برطمان</v>
          </cell>
          <cell r="F124">
            <v>12</v>
          </cell>
          <cell r="G124">
            <v>0.01</v>
          </cell>
          <cell r="H124">
            <v>0.12</v>
          </cell>
        </row>
        <row r="125">
          <cell r="B125" t="str">
            <v>Mushroom Cheese Burger</v>
          </cell>
          <cell r="C125" t="str">
            <v>خس برجر ورقة مجهز</v>
          </cell>
          <cell r="D125">
            <v>10886006</v>
          </cell>
          <cell r="E125" t="str">
            <v>بورشن</v>
          </cell>
          <cell r="F125">
            <v>0.4</v>
          </cell>
          <cell r="G125">
            <v>1</v>
          </cell>
          <cell r="H125">
            <v>0.4</v>
          </cell>
        </row>
        <row r="126">
          <cell r="B126" t="str">
            <v>Mushroom Cheese Burger</v>
          </cell>
          <cell r="C126" t="str">
            <v xml:space="preserve">جبنة بريزيدن شرائح </v>
          </cell>
          <cell r="D126">
            <v>10441017</v>
          </cell>
          <cell r="E126" t="str">
            <v>كيس</v>
          </cell>
          <cell r="F126">
            <v>10.3</v>
          </cell>
          <cell r="G126">
            <v>2</v>
          </cell>
          <cell r="H126">
            <v>20.6</v>
          </cell>
        </row>
        <row r="127">
          <cell r="B127" t="str">
            <v>Mushroom Cheese Burger</v>
          </cell>
          <cell r="C127" t="str">
            <v>بطاطس بوم فريت بورشن</v>
          </cell>
          <cell r="D127">
            <v>10886003</v>
          </cell>
          <cell r="E127" t="str">
            <v>بورشن</v>
          </cell>
          <cell r="F127">
            <v>1.38</v>
          </cell>
          <cell r="G127">
            <v>1</v>
          </cell>
          <cell r="H127">
            <v>1.38</v>
          </cell>
        </row>
        <row r="128">
          <cell r="B128" t="str">
            <v>Mushroom Cheese Burger</v>
          </cell>
          <cell r="C128" t="str">
            <v>عيش برجر</v>
          </cell>
          <cell r="D128">
            <v>10556007</v>
          </cell>
          <cell r="E128" t="str">
            <v>عدد</v>
          </cell>
          <cell r="F128">
            <v>1.3</v>
          </cell>
          <cell r="G128">
            <v>1</v>
          </cell>
          <cell r="H128">
            <v>1.3</v>
          </cell>
        </row>
        <row r="129">
          <cell r="B129" t="str">
            <v>Mushroom Cheese Burger</v>
          </cell>
          <cell r="C129" t="str">
            <v>زيت فاتورة</v>
          </cell>
          <cell r="D129">
            <v>10555007</v>
          </cell>
          <cell r="E129" t="str">
            <v>زجاجة</v>
          </cell>
          <cell r="F129">
            <v>8.75</v>
          </cell>
          <cell r="G129">
            <v>7.4999999999999997E-2</v>
          </cell>
          <cell r="H129">
            <v>0.65625</v>
          </cell>
        </row>
        <row r="130">
          <cell r="B130" t="str">
            <v>Mushroom Cheese Burger</v>
          </cell>
          <cell r="C130" t="str">
            <v>توابل دجاج كنور 1كيلو</v>
          </cell>
          <cell r="D130">
            <v>10553020</v>
          </cell>
          <cell r="E130" t="str">
            <v>علبة</v>
          </cell>
          <cell r="F130">
            <v>86.1</v>
          </cell>
          <cell r="G130">
            <v>3.0000000000000001E-3</v>
          </cell>
          <cell r="H130">
            <v>0.25829999999999997</v>
          </cell>
        </row>
        <row r="131">
          <cell r="B131" t="str">
            <v>Mushroom Cheese Burger</v>
          </cell>
          <cell r="C131" t="str">
            <v>كوكتيل صوص مجهز</v>
          </cell>
          <cell r="D131">
            <v>10888010</v>
          </cell>
          <cell r="E131" t="str">
            <v>لتر</v>
          </cell>
          <cell r="F131">
            <v>10.06</v>
          </cell>
          <cell r="G131">
            <v>7.0000000000000007E-2</v>
          </cell>
          <cell r="H131">
            <v>0.70420000000000005</v>
          </cell>
        </row>
        <row r="132">
          <cell r="B132" t="str">
            <v>Cheese Burger</v>
          </cell>
          <cell r="C132" t="str">
            <v>بيف برجر مجهز</v>
          </cell>
          <cell r="D132">
            <v>10881002</v>
          </cell>
          <cell r="E132" t="str">
            <v>بورشن</v>
          </cell>
          <cell r="F132">
            <v>15.44</v>
          </cell>
          <cell r="G132">
            <v>1</v>
          </cell>
          <cell r="H132">
            <v>15.44</v>
          </cell>
        </row>
        <row r="133">
          <cell r="B133" t="str">
            <v>Cheese Burger</v>
          </cell>
          <cell r="C133" t="str">
            <v>مايو السحري</v>
          </cell>
          <cell r="D133">
            <v>10442007</v>
          </cell>
          <cell r="E133" t="str">
            <v>جالون</v>
          </cell>
          <cell r="F133">
            <v>54.62</v>
          </cell>
          <cell r="G133">
            <v>3.5000000000000003E-2</v>
          </cell>
          <cell r="H133">
            <v>1.9117000000000002</v>
          </cell>
        </row>
        <row r="134">
          <cell r="B134" t="str">
            <v>Cheese Burger</v>
          </cell>
          <cell r="C134" t="str">
            <v>خس برجر ورقة مجهز</v>
          </cell>
          <cell r="D134">
            <v>10886006</v>
          </cell>
          <cell r="E134" t="str">
            <v>بورشن</v>
          </cell>
          <cell r="F134">
            <v>0.4</v>
          </cell>
          <cell r="G134">
            <v>1</v>
          </cell>
          <cell r="H134">
            <v>0.4</v>
          </cell>
        </row>
        <row r="135">
          <cell r="B135" t="str">
            <v>Cheese Burger</v>
          </cell>
          <cell r="C135" t="str">
            <v>توابل دجاج كنور 1كيلو</v>
          </cell>
          <cell r="D135">
            <v>10553020</v>
          </cell>
          <cell r="E135" t="str">
            <v>علبة</v>
          </cell>
          <cell r="F135">
            <v>86.1</v>
          </cell>
          <cell r="G135">
            <v>3.0000000000000001E-3</v>
          </cell>
          <cell r="H135">
            <v>0.25829999999999997</v>
          </cell>
        </row>
        <row r="136">
          <cell r="B136" t="str">
            <v>Cheese Burger</v>
          </cell>
          <cell r="C136" t="str">
            <v>بصل احمر</v>
          </cell>
          <cell r="D136">
            <v>10662035</v>
          </cell>
          <cell r="E136" t="str">
            <v>كيلو</v>
          </cell>
          <cell r="F136">
            <v>3</v>
          </cell>
          <cell r="G136">
            <v>0.01</v>
          </cell>
          <cell r="H136">
            <v>0.03</v>
          </cell>
        </row>
        <row r="137">
          <cell r="B137" t="str">
            <v>Cheese Burger</v>
          </cell>
          <cell r="C137" t="str">
            <v>طماطم</v>
          </cell>
          <cell r="D137">
            <v>10662012</v>
          </cell>
          <cell r="E137" t="str">
            <v>كيلو</v>
          </cell>
          <cell r="F137">
            <v>2.5</v>
          </cell>
          <cell r="G137">
            <v>3.5000000000000003E-2</v>
          </cell>
          <cell r="H137">
            <v>8.7500000000000008E-2</v>
          </cell>
        </row>
        <row r="138">
          <cell r="B138" t="str">
            <v>Cheese Burger</v>
          </cell>
          <cell r="C138" t="str">
            <v xml:space="preserve">جبنة بريزيدن شرائح </v>
          </cell>
          <cell r="D138">
            <v>10441017</v>
          </cell>
          <cell r="E138" t="str">
            <v>كيس</v>
          </cell>
          <cell r="F138">
            <v>10.3</v>
          </cell>
          <cell r="G138">
            <v>2</v>
          </cell>
          <cell r="H138">
            <v>20.6</v>
          </cell>
        </row>
        <row r="139">
          <cell r="B139" t="str">
            <v>Cheese Burger</v>
          </cell>
          <cell r="C139" t="str">
            <v>خيار مخلل</v>
          </cell>
          <cell r="D139">
            <v>10551029</v>
          </cell>
          <cell r="E139" t="str">
            <v>برطمان</v>
          </cell>
          <cell r="F139">
            <v>12</v>
          </cell>
          <cell r="G139">
            <v>0.01</v>
          </cell>
          <cell r="H139">
            <v>0.12</v>
          </cell>
        </row>
        <row r="140">
          <cell r="B140" t="str">
            <v>Cheese Burger</v>
          </cell>
          <cell r="C140" t="str">
            <v>بطاطس بوم فريت بورشن</v>
          </cell>
          <cell r="D140">
            <v>10886003</v>
          </cell>
          <cell r="E140" t="str">
            <v>بورشن</v>
          </cell>
          <cell r="F140">
            <v>1.38</v>
          </cell>
          <cell r="G140">
            <v>1</v>
          </cell>
          <cell r="H140">
            <v>1.38</v>
          </cell>
        </row>
        <row r="141">
          <cell r="B141" t="str">
            <v>Cheese Burger</v>
          </cell>
          <cell r="C141" t="str">
            <v>عيش برجر</v>
          </cell>
          <cell r="D141">
            <v>10556007</v>
          </cell>
          <cell r="E141" t="str">
            <v>عدد</v>
          </cell>
          <cell r="F141">
            <v>1.3</v>
          </cell>
          <cell r="G141">
            <v>1</v>
          </cell>
          <cell r="H141">
            <v>1.3</v>
          </cell>
        </row>
        <row r="142">
          <cell r="B142" t="str">
            <v>Cheese Burger</v>
          </cell>
          <cell r="C142" t="str">
            <v>زيت فاتورة</v>
          </cell>
          <cell r="D142">
            <v>10555007</v>
          </cell>
          <cell r="E142" t="str">
            <v>زجاجة</v>
          </cell>
          <cell r="F142">
            <v>8.75</v>
          </cell>
          <cell r="G142">
            <v>7.4999999999999997E-2</v>
          </cell>
          <cell r="H142">
            <v>0.65625</v>
          </cell>
        </row>
        <row r="143">
          <cell r="B143" t="str">
            <v>Cheese Burger</v>
          </cell>
          <cell r="C143" t="str">
            <v>كوكتيل صوص مجهز</v>
          </cell>
          <cell r="D143">
            <v>10888010</v>
          </cell>
          <cell r="E143" t="str">
            <v>لتر</v>
          </cell>
          <cell r="F143">
            <v>10.06</v>
          </cell>
          <cell r="G143">
            <v>7.0000000000000007E-2</v>
          </cell>
          <cell r="H143">
            <v>0.70420000000000005</v>
          </cell>
        </row>
        <row r="144">
          <cell r="B144" t="str">
            <v>Classic Burger</v>
          </cell>
          <cell r="C144" t="str">
            <v>بيف برجر مجهز</v>
          </cell>
          <cell r="D144">
            <v>10881002</v>
          </cell>
          <cell r="E144" t="str">
            <v>بورشن</v>
          </cell>
          <cell r="F144">
            <v>15.44</v>
          </cell>
          <cell r="G144">
            <v>1</v>
          </cell>
          <cell r="H144">
            <v>15.44</v>
          </cell>
        </row>
        <row r="145">
          <cell r="B145" t="str">
            <v>Classic Burger</v>
          </cell>
          <cell r="C145" t="str">
            <v>مايو السحري</v>
          </cell>
          <cell r="D145">
            <v>10442007</v>
          </cell>
          <cell r="E145" t="str">
            <v>جالون</v>
          </cell>
          <cell r="F145">
            <v>54.62</v>
          </cell>
          <cell r="G145">
            <v>3.5000000000000003E-2</v>
          </cell>
          <cell r="H145">
            <v>1.9117000000000002</v>
          </cell>
        </row>
        <row r="146">
          <cell r="B146" t="str">
            <v>Classic Burger</v>
          </cell>
          <cell r="C146" t="str">
            <v>خس برجر ورقة مجهز</v>
          </cell>
          <cell r="D146">
            <v>10886006</v>
          </cell>
          <cell r="E146" t="str">
            <v>بورشن</v>
          </cell>
          <cell r="F146">
            <v>0.4</v>
          </cell>
          <cell r="G146">
            <v>1</v>
          </cell>
          <cell r="H146">
            <v>0.4</v>
          </cell>
        </row>
        <row r="147">
          <cell r="B147" t="str">
            <v>Classic Burger</v>
          </cell>
          <cell r="C147" t="str">
            <v>بصل احمر</v>
          </cell>
          <cell r="D147">
            <v>10662035</v>
          </cell>
          <cell r="E147" t="str">
            <v>كيلو</v>
          </cell>
          <cell r="F147">
            <v>3</v>
          </cell>
          <cell r="G147">
            <v>0.01</v>
          </cell>
          <cell r="H147">
            <v>0.03</v>
          </cell>
        </row>
        <row r="148">
          <cell r="B148" t="str">
            <v>Classic Burger</v>
          </cell>
          <cell r="C148" t="str">
            <v>طماطم</v>
          </cell>
          <cell r="D148">
            <v>10662012</v>
          </cell>
          <cell r="E148" t="str">
            <v>كيلو</v>
          </cell>
          <cell r="F148">
            <v>2.5</v>
          </cell>
          <cell r="G148">
            <v>3.5000000000000003E-2</v>
          </cell>
          <cell r="H148">
            <v>8.7500000000000008E-2</v>
          </cell>
        </row>
        <row r="149">
          <cell r="B149" t="str">
            <v>Classic Burger</v>
          </cell>
          <cell r="C149" t="str">
            <v>توابل دجاج كنور 1كيلو</v>
          </cell>
          <cell r="D149">
            <v>10553020</v>
          </cell>
          <cell r="E149" t="str">
            <v>علبة</v>
          </cell>
          <cell r="F149">
            <v>86.1</v>
          </cell>
          <cell r="G149">
            <v>3.0000000000000001E-3</v>
          </cell>
          <cell r="H149">
            <v>0.25829999999999997</v>
          </cell>
        </row>
        <row r="150">
          <cell r="B150" t="str">
            <v>Classic Burger</v>
          </cell>
          <cell r="C150" t="str">
            <v>خيار مخلل</v>
          </cell>
          <cell r="D150">
            <v>10551029</v>
          </cell>
          <cell r="E150" t="str">
            <v>برطمان</v>
          </cell>
          <cell r="F150">
            <v>12</v>
          </cell>
          <cell r="G150">
            <v>0.01</v>
          </cell>
          <cell r="H150">
            <v>0.12</v>
          </cell>
        </row>
        <row r="151">
          <cell r="B151" t="str">
            <v>Classic Burger</v>
          </cell>
          <cell r="C151" t="str">
            <v>بطاطس بوم فريت بورشن</v>
          </cell>
          <cell r="D151">
            <v>10886003</v>
          </cell>
          <cell r="E151" t="str">
            <v>بورشن</v>
          </cell>
          <cell r="F151">
            <v>1.38</v>
          </cell>
          <cell r="G151">
            <v>1</v>
          </cell>
          <cell r="H151">
            <v>1.38</v>
          </cell>
        </row>
        <row r="152">
          <cell r="B152" t="str">
            <v>Classic Burger</v>
          </cell>
          <cell r="C152" t="str">
            <v>عيش برجر</v>
          </cell>
          <cell r="D152">
            <v>10556007</v>
          </cell>
          <cell r="E152" t="str">
            <v>عدد</v>
          </cell>
          <cell r="F152">
            <v>1.3</v>
          </cell>
          <cell r="G152">
            <v>1</v>
          </cell>
          <cell r="H152">
            <v>1.3</v>
          </cell>
        </row>
        <row r="153">
          <cell r="B153" t="str">
            <v>Classic Burger</v>
          </cell>
          <cell r="C153" t="str">
            <v>زيت فاتورة</v>
          </cell>
          <cell r="D153">
            <v>10555007</v>
          </cell>
          <cell r="E153" t="str">
            <v>زجاجة</v>
          </cell>
          <cell r="F153">
            <v>8.75</v>
          </cell>
          <cell r="G153">
            <v>7.4999999999999997E-2</v>
          </cell>
          <cell r="H153">
            <v>0.65625</v>
          </cell>
        </row>
        <row r="154">
          <cell r="B154" t="str">
            <v>Classic Burger</v>
          </cell>
          <cell r="C154" t="str">
            <v>كوكتيل صوص مجهز</v>
          </cell>
          <cell r="D154">
            <v>10888010</v>
          </cell>
          <cell r="E154" t="str">
            <v>لتر</v>
          </cell>
          <cell r="F154">
            <v>10.06</v>
          </cell>
          <cell r="G154">
            <v>7.0000000000000007E-2</v>
          </cell>
          <cell r="H154">
            <v>0.70420000000000005</v>
          </cell>
        </row>
        <row r="155">
          <cell r="B155" t="str">
            <v>Parpicio Burger</v>
          </cell>
          <cell r="C155" t="str">
            <v>بيف برجر مجهز</v>
          </cell>
          <cell r="D155">
            <v>10881002</v>
          </cell>
          <cell r="E155" t="str">
            <v>بورشن</v>
          </cell>
          <cell r="F155">
            <v>15.44</v>
          </cell>
          <cell r="G155">
            <v>1</v>
          </cell>
          <cell r="H155">
            <v>15.44</v>
          </cell>
        </row>
        <row r="156">
          <cell r="B156" t="str">
            <v>Parpicio Burger</v>
          </cell>
          <cell r="C156" t="str">
            <v>مايو السحري</v>
          </cell>
          <cell r="D156">
            <v>10442007</v>
          </cell>
          <cell r="E156" t="str">
            <v>جالون</v>
          </cell>
          <cell r="F156">
            <v>54.62</v>
          </cell>
          <cell r="G156">
            <v>3.5000000000000003E-2</v>
          </cell>
          <cell r="H156">
            <v>1.9117000000000002</v>
          </cell>
        </row>
        <row r="157">
          <cell r="B157" t="str">
            <v>Parpicio Burger</v>
          </cell>
          <cell r="C157" t="str">
            <v xml:space="preserve">باربكيو صوص </v>
          </cell>
          <cell r="D157">
            <v>10551019</v>
          </cell>
          <cell r="E157" t="str">
            <v>زجاجة</v>
          </cell>
          <cell r="F157">
            <v>5</v>
          </cell>
          <cell r="G157">
            <v>1.4999999999999999E-2</v>
          </cell>
          <cell r="H157">
            <v>7.4999999999999997E-2</v>
          </cell>
        </row>
        <row r="158">
          <cell r="B158" t="str">
            <v>Parpicio Burger</v>
          </cell>
          <cell r="C158" t="str">
            <v>بصل احمر</v>
          </cell>
          <cell r="D158">
            <v>10662035</v>
          </cell>
          <cell r="E158" t="str">
            <v>كيلو</v>
          </cell>
          <cell r="F158">
            <v>3</v>
          </cell>
          <cell r="G158">
            <v>0.01</v>
          </cell>
          <cell r="H158">
            <v>0.03</v>
          </cell>
        </row>
        <row r="159">
          <cell r="B159" t="str">
            <v>Parpicio Burger</v>
          </cell>
          <cell r="C159" t="str">
            <v>طماطم</v>
          </cell>
          <cell r="D159">
            <v>10662012</v>
          </cell>
          <cell r="E159" t="str">
            <v>كيلو</v>
          </cell>
          <cell r="F159">
            <v>2.5</v>
          </cell>
          <cell r="G159">
            <v>0.04</v>
          </cell>
          <cell r="H159">
            <v>0.1</v>
          </cell>
        </row>
        <row r="160">
          <cell r="B160" t="str">
            <v>Parpicio Burger</v>
          </cell>
          <cell r="C160" t="str">
            <v xml:space="preserve">جبنة بريزيدن شرائح </v>
          </cell>
          <cell r="D160">
            <v>10441017</v>
          </cell>
          <cell r="E160" t="str">
            <v>كيس</v>
          </cell>
          <cell r="F160">
            <v>10.3</v>
          </cell>
          <cell r="G160">
            <v>2</v>
          </cell>
          <cell r="H160">
            <v>20.6</v>
          </cell>
        </row>
        <row r="161">
          <cell r="B161" t="str">
            <v>Parpicio Burger</v>
          </cell>
          <cell r="C161" t="str">
            <v>خس برجر ورقة مجهز</v>
          </cell>
          <cell r="D161">
            <v>10886006</v>
          </cell>
          <cell r="E161" t="str">
            <v>بورشن</v>
          </cell>
          <cell r="F161">
            <v>0.4</v>
          </cell>
          <cell r="G161">
            <v>1</v>
          </cell>
          <cell r="H161">
            <v>0.4</v>
          </cell>
        </row>
        <row r="162">
          <cell r="B162" t="str">
            <v>Parpicio Burger</v>
          </cell>
          <cell r="C162" t="str">
            <v>توابل دجاج كنور 1كيلو</v>
          </cell>
          <cell r="D162">
            <v>10553020</v>
          </cell>
          <cell r="E162" t="str">
            <v>علبة</v>
          </cell>
          <cell r="F162">
            <v>86.1</v>
          </cell>
          <cell r="G162">
            <v>3.0000000000000001E-3</v>
          </cell>
          <cell r="H162">
            <v>0.25829999999999997</v>
          </cell>
        </row>
        <row r="163">
          <cell r="B163" t="str">
            <v>Parpicio Burger</v>
          </cell>
          <cell r="C163" t="str">
            <v>خيار مخلل</v>
          </cell>
          <cell r="D163">
            <v>10551029</v>
          </cell>
          <cell r="E163" t="str">
            <v>برطمان</v>
          </cell>
          <cell r="F163">
            <v>12</v>
          </cell>
          <cell r="G163">
            <v>0.01</v>
          </cell>
          <cell r="H163">
            <v>0.12</v>
          </cell>
        </row>
        <row r="164">
          <cell r="B164" t="str">
            <v>Parpicio Burger</v>
          </cell>
          <cell r="C164" t="str">
            <v>بطاطس بوم فريت بورشن</v>
          </cell>
          <cell r="D164">
            <v>10886003</v>
          </cell>
          <cell r="E164" t="str">
            <v>بورشن</v>
          </cell>
          <cell r="F164">
            <v>1.38</v>
          </cell>
          <cell r="G164">
            <v>1</v>
          </cell>
          <cell r="H164">
            <v>1.38</v>
          </cell>
        </row>
        <row r="165">
          <cell r="B165" t="str">
            <v>Parpicio Burger</v>
          </cell>
          <cell r="C165" t="str">
            <v>زيت فاتورة</v>
          </cell>
          <cell r="D165">
            <v>10555007</v>
          </cell>
          <cell r="E165" t="str">
            <v>زجاجة</v>
          </cell>
          <cell r="F165">
            <v>8.75</v>
          </cell>
          <cell r="G165">
            <v>0.05</v>
          </cell>
          <cell r="H165">
            <v>0.4375</v>
          </cell>
        </row>
        <row r="166">
          <cell r="B166" t="str">
            <v>Parpicio Burger</v>
          </cell>
          <cell r="C166" t="str">
            <v>مشروم فريش</v>
          </cell>
          <cell r="D166">
            <v>10662017</v>
          </cell>
          <cell r="E166" t="str">
            <v>كيلو</v>
          </cell>
          <cell r="F166">
            <v>50</v>
          </cell>
          <cell r="G166">
            <v>3.5000000000000003E-2</v>
          </cell>
          <cell r="H166">
            <v>1.7500000000000002</v>
          </cell>
        </row>
        <row r="167">
          <cell r="B167" t="str">
            <v>Parpicio Burger</v>
          </cell>
          <cell r="C167" t="str">
            <v>عيش برجر</v>
          </cell>
          <cell r="D167">
            <v>10556007</v>
          </cell>
          <cell r="E167" t="str">
            <v>عدد</v>
          </cell>
          <cell r="F167">
            <v>1.3</v>
          </cell>
          <cell r="G167">
            <v>1</v>
          </cell>
          <cell r="H167">
            <v>1.3</v>
          </cell>
        </row>
        <row r="168">
          <cell r="B168" t="str">
            <v>Parpicio Burger</v>
          </cell>
          <cell r="C168" t="str">
            <v>كوكتيل صوص مجهز</v>
          </cell>
          <cell r="D168">
            <v>10888010</v>
          </cell>
          <cell r="E168" t="str">
            <v>لتر</v>
          </cell>
          <cell r="F168">
            <v>10.06</v>
          </cell>
          <cell r="G168">
            <v>7.0000000000000007E-2</v>
          </cell>
          <cell r="H168">
            <v>0.70420000000000005</v>
          </cell>
        </row>
        <row r="169">
          <cell r="B169" t="str">
            <v>Beef Becon Burger</v>
          </cell>
          <cell r="C169" t="str">
            <v>بيف برجر مجهز</v>
          </cell>
          <cell r="D169">
            <v>10881002</v>
          </cell>
          <cell r="E169" t="str">
            <v>بورشن</v>
          </cell>
          <cell r="F169">
            <v>15.44</v>
          </cell>
          <cell r="G169">
            <v>1</v>
          </cell>
          <cell r="H169">
            <v>15.44</v>
          </cell>
        </row>
        <row r="170">
          <cell r="B170" t="str">
            <v>Beef Becon Burger</v>
          </cell>
          <cell r="C170" t="str">
            <v>مايو السحري</v>
          </cell>
          <cell r="D170">
            <v>10442007</v>
          </cell>
          <cell r="E170" t="str">
            <v>جالون</v>
          </cell>
          <cell r="F170">
            <v>54.62</v>
          </cell>
          <cell r="G170">
            <v>3.5000000000000003E-2</v>
          </cell>
          <cell r="H170">
            <v>1.9117000000000002</v>
          </cell>
        </row>
        <row r="171">
          <cell r="B171" t="str">
            <v>Beef Becon Burger</v>
          </cell>
          <cell r="C171" t="str">
            <v>خس برجر ورقة مجهز</v>
          </cell>
          <cell r="D171">
            <v>10886006</v>
          </cell>
          <cell r="E171" t="str">
            <v>بورشن</v>
          </cell>
          <cell r="F171">
            <v>0.4</v>
          </cell>
          <cell r="G171">
            <v>1</v>
          </cell>
          <cell r="H171">
            <v>0.4</v>
          </cell>
        </row>
        <row r="172">
          <cell r="B172" t="str">
            <v>Beef Becon Burger</v>
          </cell>
          <cell r="C172" t="str">
            <v>توابل دجاج كنور 1كيلو</v>
          </cell>
          <cell r="D172">
            <v>10553020</v>
          </cell>
          <cell r="E172" t="str">
            <v>علبة</v>
          </cell>
          <cell r="F172">
            <v>86.1</v>
          </cell>
          <cell r="G172">
            <v>3.0000000000000001E-3</v>
          </cell>
          <cell r="H172">
            <v>0.25829999999999997</v>
          </cell>
        </row>
        <row r="173">
          <cell r="B173" t="str">
            <v>Beef Becon Burger</v>
          </cell>
          <cell r="C173" t="str">
            <v>بصل احمر</v>
          </cell>
          <cell r="D173">
            <v>10662035</v>
          </cell>
          <cell r="E173" t="str">
            <v>كيلو</v>
          </cell>
          <cell r="F173">
            <v>3</v>
          </cell>
          <cell r="G173">
            <v>0.01</v>
          </cell>
          <cell r="H173">
            <v>0.03</v>
          </cell>
        </row>
        <row r="174">
          <cell r="B174" t="str">
            <v>Beef Becon Burger</v>
          </cell>
          <cell r="C174" t="str">
            <v>طماطم</v>
          </cell>
          <cell r="D174">
            <v>10662012</v>
          </cell>
          <cell r="E174" t="str">
            <v>كيلو</v>
          </cell>
          <cell r="F174">
            <v>2.5</v>
          </cell>
          <cell r="G174">
            <v>0.04</v>
          </cell>
          <cell r="H174">
            <v>0.1</v>
          </cell>
        </row>
        <row r="175">
          <cell r="B175" t="str">
            <v>Beef Becon Burger</v>
          </cell>
          <cell r="C175" t="str">
            <v xml:space="preserve">جبنة بريزيدن شرائح </v>
          </cell>
          <cell r="D175">
            <v>10441017</v>
          </cell>
          <cell r="E175" t="str">
            <v>كيس</v>
          </cell>
          <cell r="F175">
            <v>10.3</v>
          </cell>
          <cell r="G175">
            <v>2</v>
          </cell>
          <cell r="H175">
            <v>20.6</v>
          </cell>
        </row>
        <row r="176">
          <cell r="B176" t="str">
            <v>Beef Becon Burger</v>
          </cell>
          <cell r="C176" t="str">
            <v>خيار مخلل</v>
          </cell>
          <cell r="D176">
            <v>10551029</v>
          </cell>
          <cell r="E176" t="str">
            <v>برطمان</v>
          </cell>
          <cell r="F176">
            <v>12</v>
          </cell>
          <cell r="G176">
            <v>0.01</v>
          </cell>
          <cell r="H176">
            <v>0.12</v>
          </cell>
        </row>
        <row r="177">
          <cell r="B177" t="str">
            <v>Beef Becon Burger</v>
          </cell>
          <cell r="C177" t="str">
            <v>بطاطس بوم فريت بورشن</v>
          </cell>
          <cell r="D177">
            <v>10886003</v>
          </cell>
          <cell r="E177" t="str">
            <v>بورشن</v>
          </cell>
          <cell r="F177">
            <v>1.38</v>
          </cell>
          <cell r="G177">
            <v>1</v>
          </cell>
          <cell r="H177">
            <v>1.38</v>
          </cell>
        </row>
        <row r="178">
          <cell r="B178" t="str">
            <v>Beef Becon Burger</v>
          </cell>
          <cell r="C178" t="str">
            <v>عيش برجر</v>
          </cell>
          <cell r="D178">
            <v>10556007</v>
          </cell>
          <cell r="E178" t="str">
            <v>عدد</v>
          </cell>
          <cell r="F178">
            <v>1.3</v>
          </cell>
          <cell r="G178">
            <v>1</v>
          </cell>
          <cell r="H178">
            <v>1.3</v>
          </cell>
        </row>
        <row r="179">
          <cell r="B179" t="str">
            <v>Beef Becon Burger</v>
          </cell>
          <cell r="C179" t="str">
            <v>زيت فاتورة</v>
          </cell>
          <cell r="D179">
            <v>10555007</v>
          </cell>
          <cell r="E179" t="str">
            <v>زجاجة</v>
          </cell>
          <cell r="F179">
            <v>8.75</v>
          </cell>
          <cell r="G179">
            <v>7.4999999999999997E-2</v>
          </cell>
          <cell r="H179">
            <v>0.65625</v>
          </cell>
        </row>
        <row r="180">
          <cell r="B180" t="str">
            <v>Beef Becon Burger</v>
          </cell>
          <cell r="C180" t="str">
            <v>بيف بيكون حلوانى 500جرام</v>
          </cell>
          <cell r="D180">
            <v>10111016</v>
          </cell>
          <cell r="E180" t="str">
            <v>كيس</v>
          </cell>
          <cell r="F180">
            <v>35.630000000000003</v>
          </cell>
          <cell r="G180">
            <v>7.0000000000000007E-2</v>
          </cell>
          <cell r="H180">
            <v>2.4941000000000004</v>
          </cell>
        </row>
        <row r="181">
          <cell r="B181" t="str">
            <v xml:space="preserve">Chicken Crispy </v>
          </cell>
          <cell r="C181" t="str">
            <v>دجاج كرسبي مجهز</v>
          </cell>
          <cell r="D181">
            <v>10883005</v>
          </cell>
          <cell r="E181" t="str">
            <v>قطعة</v>
          </cell>
          <cell r="F181">
            <v>1.5349999999999999</v>
          </cell>
          <cell r="G181">
            <v>3</v>
          </cell>
          <cell r="H181">
            <v>4.6049999999999995</v>
          </cell>
        </row>
        <row r="182">
          <cell r="B182" t="str">
            <v xml:space="preserve">Chicken Crispy </v>
          </cell>
          <cell r="C182" t="str">
            <v>عيش فينا</v>
          </cell>
          <cell r="D182">
            <v>10556006</v>
          </cell>
          <cell r="E182" t="str">
            <v>لقمة</v>
          </cell>
          <cell r="F182">
            <v>1.2</v>
          </cell>
          <cell r="G182">
            <v>1</v>
          </cell>
          <cell r="H182">
            <v>1.2</v>
          </cell>
        </row>
        <row r="183">
          <cell r="B183" t="str">
            <v xml:space="preserve">Chicken Crispy </v>
          </cell>
          <cell r="C183" t="str">
            <v>مايو السحري</v>
          </cell>
          <cell r="D183">
            <v>10442007</v>
          </cell>
          <cell r="E183" t="str">
            <v>جالون</v>
          </cell>
          <cell r="F183">
            <v>54.62</v>
          </cell>
          <cell r="G183">
            <v>3.5000000000000003E-2</v>
          </cell>
          <cell r="H183">
            <v>1.9117000000000002</v>
          </cell>
        </row>
        <row r="184">
          <cell r="B184" t="str">
            <v xml:space="preserve">Chicken Crispy </v>
          </cell>
          <cell r="C184" t="str">
            <v>خس كابوتشا</v>
          </cell>
          <cell r="D184">
            <v>10662002</v>
          </cell>
          <cell r="E184" t="str">
            <v>عدد</v>
          </cell>
          <cell r="F184">
            <v>2.75</v>
          </cell>
          <cell r="G184">
            <v>1.4999999999999999E-2</v>
          </cell>
          <cell r="H184">
            <v>4.1249999999999995E-2</v>
          </cell>
        </row>
        <row r="185">
          <cell r="B185" t="str">
            <v xml:space="preserve">Chicken Crispy </v>
          </cell>
          <cell r="C185" t="str">
            <v>فلفل هلابينو</v>
          </cell>
          <cell r="D185">
            <v>10551030</v>
          </cell>
          <cell r="E185" t="str">
            <v>برطمان</v>
          </cell>
          <cell r="F185">
            <v>12</v>
          </cell>
          <cell r="G185">
            <v>1.4999999999999999E-2</v>
          </cell>
          <cell r="H185">
            <v>0.18</v>
          </cell>
        </row>
        <row r="186">
          <cell r="B186" t="str">
            <v xml:space="preserve">Chicken Crispy </v>
          </cell>
          <cell r="C186" t="str">
            <v>توابل دجاج كنور 1كيلو</v>
          </cell>
          <cell r="D186">
            <v>10553020</v>
          </cell>
          <cell r="E186" t="str">
            <v>علبة</v>
          </cell>
          <cell r="F186">
            <v>86.1</v>
          </cell>
          <cell r="G186">
            <v>3.0000000000000001E-3</v>
          </cell>
          <cell r="H186">
            <v>0.25829999999999997</v>
          </cell>
        </row>
        <row r="187">
          <cell r="B187" t="str">
            <v xml:space="preserve">Chicken Crispy </v>
          </cell>
          <cell r="C187" t="str">
            <v>سلامي</v>
          </cell>
          <cell r="D187">
            <v>10114002</v>
          </cell>
          <cell r="E187" t="str">
            <v>كيلو</v>
          </cell>
          <cell r="F187">
            <v>61.75</v>
          </cell>
          <cell r="G187">
            <v>0.02</v>
          </cell>
          <cell r="H187">
            <v>1.2350000000000001</v>
          </cell>
        </row>
        <row r="188">
          <cell r="B188" t="str">
            <v xml:space="preserve">Chicken Crispy </v>
          </cell>
          <cell r="C188" t="str">
            <v>بطاطس بوم فريت بورشن</v>
          </cell>
          <cell r="D188">
            <v>10886003</v>
          </cell>
          <cell r="E188" t="str">
            <v>بورشن</v>
          </cell>
          <cell r="F188">
            <v>1.38</v>
          </cell>
          <cell r="G188">
            <v>1</v>
          </cell>
          <cell r="H188">
            <v>1.38</v>
          </cell>
        </row>
        <row r="189">
          <cell r="B189" t="str">
            <v xml:space="preserve">Chicken Crispy </v>
          </cell>
          <cell r="C189" t="str">
            <v>زيت فاتورة</v>
          </cell>
          <cell r="D189">
            <v>10555007</v>
          </cell>
          <cell r="E189" t="str">
            <v>زجاجة</v>
          </cell>
          <cell r="F189">
            <v>8.75</v>
          </cell>
          <cell r="G189">
            <v>7.4999999999999997E-2</v>
          </cell>
          <cell r="H189">
            <v>0.65625</v>
          </cell>
        </row>
        <row r="190">
          <cell r="B190" t="str">
            <v xml:space="preserve">Chicken Crispy </v>
          </cell>
          <cell r="C190" t="str">
            <v>كوكتيل صوص مجهز</v>
          </cell>
          <cell r="D190">
            <v>10888010</v>
          </cell>
          <cell r="E190" t="str">
            <v>لتر</v>
          </cell>
          <cell r="F190">
            <v>10.06</v>
          </cell>
          <cell r="G190">
            <v>7.0000000000000007E-2</v>
          </cell>
          <cell r="H190">
            <v>0.70420000000000005</v>
          </cell>
        </row>
        <row r="191">
          <cell r="B191" t="str">
            <v xml:space="preserve">Chicken Crispy </v>
          </cell>
          <cell r="C191" t="str">
            <v>دقيق تمبورة</v>
          </cell>
          <cell r="D191">
            <v>10556002</v>
          </cell>
          <cell r="E191" t="str">
            <v>كيلو</v>
          </cell>
          <cell r="F191">
            <v>12.62806</v>
          </cell>
          <cell r="G191">
            <v>6.5000000000000002E-2</v>
          </cell>
          <cell r="H191">
            <v>0.82082390000000005</v>
          </cell>
        </row>
        <row r="192">
          <cell r="B192" t="str">
            <v xml:space="preserve">Chicken Crispy </v>
          </cell>
          <cell r="C192" t="str">
            <v>جبنة امنتال شرائح مجهز</v>
          </cell>
          <cell r="D192">
            <v>10884001</v>
          </cell>
          <cell r="E192" t="str">
            <v>كيلو</v>
          </cell>
          <cell r="F192">
            <v>79.5</v>
          </cell>
          <cell r="G192">
            <v>3.5000000000000003E-2</v>
          </cell>
          <cell r="H192">
            <v>2.7825000000000002</v>
          </cell>
        </row>
        <row r="193">
          <cell r="B193" t="str">
            <v>Shish Tawook</v>
          </cell>
          <cell r="C193" t="str">
            <v>شيش طاووك مجهز</v>
          </cell>
          <cell r="D193">
            <v>10883009</v>
          </cell>
          <cell r="E193" t="str">
            <v>بورشن</v>
          </cell>
          <cell r="F193">
            <v>7.758</v>
          </cell>
          <cell r="G193">
            <v>1</v>
          </cell>
          <cell r="H193">
            <v>7.758</v>
          </cell>
        </row>
        <row r="194">
          <cell r="B194" t="str">
            <v>Shish Tawook</v>
          </cell>
          <cell r="C194" t="str">
            <v>توابل دجاج كنور 1كيلو</v>
          </cell>
          <cell r="D194">
            <v>10553020</v>
          </cell>
          <cell r="E194" t="str">
            <v>علبة</v>
          </cell>
          <cell r="F194">
            <v>86.1</v>
          </cell>
          <cell r="G194">
            <v>3.0000000000000001E-3</v>
          </cell>
          <cell r="H194">
            <v>0.25829999999999997</v>
          </cell>
        </row>
        <row r="195">
          <cell r="B195" t="str">
            <v>Shish Tawook</v>
          </cell>
          <cell r="C195" t="str">
            <v>بصل احمر</v>
          </cell>
          <cell r="D195">
            <v>10662035</v>
          </cell>
          <cell r="E195" t="str">
            <v>كيلو</v>
          </cell>
          <cell r="F195">
            <v>3</v>
          </cell>
          <cell r="G195">
            <v>0.01</v>
          </cell>
          <cell r="H195">
            <v>0.03</v>
          </cell>
        </row>
        <row r="196">
          <cell r="B196" t="str">
            <v>Shish Tawook</v>
          </cell>
          <cell r="C196" t="str">
            <v>فلفل الوان</v>
          </cell>
          <cell r="D196">
            <v>44</v>
          </cell>
          <cell r="E196" t="str">
            <v>كيلو</v>
          </cell>
          <cell r="F196">
            <v>10</v>
          </cell>
          <cell r="G196">
            <v>0.02</v>
          </cell>
          <cell r="H196">
            <v>0.2</v>
          </cell>
        </row>
        <row r="197">
          <cell r="B197" t="str">
            <v>Shish Tawook</v>
          </cell>
          <cell r="C197" t="str">
            <v>زيت فاتورة</v>
          </cell>
          <cell r="D197">
            <v>10555007</v>
          </cell>
          <cell r="E197" t="str">
            <v>زجاجة</v>
          </cell>
          <cell r="F197">
            <v>8.75</v>
          </cell>
          <cell r="G197">
            <v>7.4999999999999997E-2</v>
          </cell>
          <cell r="H197">
            <v>0.65625</v>
          </cell>
        </row>
        <row r="198">
          <cell r="B198" t="str">
            <v>Shish Tawook</v>
          </cell>
          <cell r="C198" t="str">
            <v>عيش فينا</v>
          </cell>
          <cell r="D198">
            <v>10556006</v>
          </cell>
          <cell r="E198" t="str">
            <v>لقمة</v>
          </cell>
          <cell r="F198">
            <v>1.2</v>
          </cell>
          <cell r="G198">
            <v>1</v>
          </cell>
          <cell r="H198">
            <v>1.2</v>
          </cell>
        </row>
        <row r="199">
          <cell r="B199" t="str">
            <v>Shish Tawook</v>
          </cell>
          <cell r="C199" t="str">
            <v>بطاطس بوم فريت بورشن</v>
          </cell>
          <cell r="D199">
            <v>10886003</v>
          </cell>
          <cell r="E199" t="str">
            <v>بورشن</v>
          </cell>
          <cell r="F199">
            <v>1.38</v>
          </cell>
          <cell r="G199">
            <v>1</v>
          </cell>
          <cell r="H199">
            <v>1.38</v>
          </cell>
        </row>
        <row r="200">
          <cell r="B200" t="str">
            <v>Shish Tawook</v>
          </cell>
          <cell r="C200" t="str">
            <v>ثومية</v>
          </cell>
          <cell r="D200">
            <v>10888029</v>
          </cell>
          <cell r="E200" t="str">
            <v>لتر</v>
          </cell>
          <cell r="F200">
            <v>13.63</v>
          </cell>
          <cell r="G200">
            <v>3.5000000000000003E-2</v>
          </cell>
          <cell r="H200">
            <v>0.47705000000000009</v>
          </cell>
        </row>
        <row r="201">
          <cell r="B201" t="str">
            <v>Shish Tawook</v>
          </cell>
          <cell r="C201" t="str">
            <v>كوكتيل صوص مجهز</v>
          </cell>
          <cell r="D201">
            <v>10888010</v>
          </cell>
          <cell r="E201" t="str">
            <v>لتر</v>
          </cell>
          <cell r="F201">
            <v>10.06</v>
          </cell>
          <cell r="G201">
            <v>7.0000000000000007E-2</v>
          </cell>
          <cell r="H201">
            <v>0.70420000000000005</v>
          </cell>
        </row>
        <row r="202">
          <cell r="B202" t="str">
            <v>Steak Sandwich</v>
          </cell>
          <cell r="C202" t="str">
            <v>استيك سندوتش مجهز</v>
          </cell>
          <cell r="D202">
            <v>10881010</v>
          </cell>
          <cell r="E202" t="str">
            <v>بورشن</v>
          </cell>
          <cell r="F202">
            <v>16.600000000000001</v>
          </cell>
          <cell r="G202">
            <v>1</v>
          </cell>
          <cell r="H202">
            <v>16.600000000000001</v>
          </cell>
        </row>
        <row r="203">
          <cell r="B203" t="str">
            <v>Steak Sandwich</v>
          </cell>
          <cell r="C203" t="str">
            <v>جبنة مكس مجهز</v>
          </cell>
          <cell r="D203">
            <v>10884005</v>
          </cell>
          <cell r="E203" t="str">
            <v>كيلو</v>
          </cell>
          <cell r="F203">
            <v>56.19</v>
          </cell>
          <cell r="G203">
            <v>0.1</v>
          </cell>
          <cell r="H203">
            <v>5.6189999999999998</v>
          </cell>
        </row>
        <row r="204">
          <cell r="B204" t="str">
            <v>Steak Sandwich</v>
          </cell>
          <cell r="C204" t="str">
            <v>مشروم فريش</v>
          </cell>
          <cell r="D204">
            <v>10662017</v>
          </cell>
          <cell r="E204" t="str">
            <v>كيلو</v>
          </cell>
          <cell r="F204">
            <v>50</v>
          </cell>
          <cell r="G204">
            <v>3.5000000000000003E-2</v>
          </cell>
          <cell r="H204">
            <v>1.7500000000000002</v>
          </cell>
        </row>
        <row r="205">
          <cell r="B205" t="str">
            <v>Steak Sandwich</v>
          </cell>
          <cell r="C205" t="str">
            <v>بصل احمر</v>
          </cell>
          <cell r="D205">
            <v>10662035</v>
          </cell>
          <cell r="E205" t="str">
            <v>كيلو</v>
          </cell>
          <cell r="F205">
            <v>3</v>
          </cell>
          <cell r="G205">
            <v>2.5000000000000001E-2</v>
          </cell>
          <cell r="H205">
            <v>7.5000000000000011E-2</v>
          </cell>
        </row>
        <row r="206">
          <cell r="B206" t="str">
            <v>Steak Sandwich</v>
          </cell>
          <cell r="C206" t="str">
            <v>فلفل رومى</v>
          </cell>
          <cell r="D206">
            <v>10662011</v>
          </cell>
          <cell r="E206" t="str">
            <v>كيلو</v>
          </cell>
          <cell r="F206">
            <v>6.5</v>
          </cell>
          <cell r="G206">
            <v>3.5000000000000003E-2</v>
          </cell>
          <cell r="H206">
            <v>0.22750000000000004</v>
          </cell>
        </row>
        <row r="207">
          <cell r="B207" t="str">
            <v>Steak Sandwich</v>
          </cell>
          <cell r="C207" t="str">
            <v>بطاطس بوم فريت بورشن</v>
          </cell>
          <cell r="D207">
            <v>10886003</v>
          </cell>
          <cell r="E207" t="str">
            <v>بورشن</v>
          </cell>
          <cell r="F207">
            <v>1.38</v>
          </cell>
          <cell r="G207">
            <v>1</v>
          </cell>
          <cell r="H207">
            <v>1.38</v>
          </cell>
        </row>
        <row r="208">
          <cell r="B208" t="str">
            <v>Steak Sandwich</v>
          </cell>
          <cell r="C208" t="str">
            <v>عيش فينا</v>
          </cell>
          <cell r="D208">
            <v>10556006</v>
          </cell>
          <cell r="E208" t="str">
            <v>لقمة</v>
          </cell>
          <cell r="F208">
            <v>1.2</v>
          </cell>
          <cell r="G208">
            <v>1</v>
          </cell>
          <cell r="H208">
            <v>1.2</v>
          </cell>
        </row>
        <row r="209">
          <cell r="B209" t="str">
            <v>Steak Sandwich</v>
          </cell>
          <cell r="C209" t="str">
            <v>كوكتيل صوص مجهز</v>
          </cell>
          <cell r="D209">
            <v>10888010</v>
          </cell>
          <cell r="E209" t="str">
            <v>لتر</v>
          </cell>
          <cell r="F209">
            <v>10.06</v>
          </cell>
          <cell r="G209">
            <v>7.0000000000000007E-2</v>
          </cell>
          <cell r="H209">
            <v>0.70420000000000005</v>
          </cell>
        </row>
        <row r="210">
          <cell r="B210" t="str">
            <v>Steak Sandwich</v>
          </cell>
          <cell r="C210" t="str">
            <v>زيت فاتورة</v>
          </cell>
          <cell r="D210">
            <v>10555007</v>
          </cell>
          <cell r="E210" t="str">
            <v>زجاجة</v>
          </cell>
          <cell r="F210">
            <v>8.75</v>
          </cell>
          <cell r="G210">
            <v>0.05</v>
          </cell>
          <cell r="H210">
            <v>0.4375</v>
          </cell>
        </row>
        <row r="211">
          <cell r="B211" t="str">
            <v>Steak Sandwich</v>
          </cell>
          <cell r="C211" t="str">
            <v>زبدة بالثوم مجهز</v>
          </cell>
          <cell r="D211">
            <v>10884009</v>
          </cell>
          <cell r="E211" t="str">
            <v>كيلو</v>
          </cell>
          <cell r="F211">
            <v>33.5</v>
          </cell>
          <cell r="G211">
            <v>0.02</v>
          </cell>
          <cell r="H211">
            <v>0.67</v>
          </cell>
        </row>
        <row r="212">
          <cell r="B212" t="str">
            <v>Steak Sandwich</v>
          </cell>
          <cell r="C212" t="str">
            <v>توابل دجاج كنور 1كيلو</v>
          </cell>
          <cell r="D212">
            <v>10553020</v>
          </cell>
          <cell r="E212" t="str">
            <v>علبة</v>
          </cell>
          <cell r="F212">
            <v>86.1</v>
          </cell>
          <cell r="G212">
            <v>3.0000000000000001E-3</v>
          </cell>
          <cell r="H212">
            <v>0.25829999999999997</v>
          </cell>
        </row>
        <row r="213">
          <cell r="B213" t="str">
            <v>Hawwaoshy</v>
          </cell>
          <cell r="C213" t="str">
            <v>رغيف حواووشي مجهز</v>
          </cell>
          <cell r="D213">
            <v>10881022</v>
          </cell>
          <cell r="E213" t="str">
            <v>رغيف</v>
          </cell>
          <cell r="F213">
            <v>16.239999999999998</v>
          </cell>
          <cell r="G213">
            <v>1</v>
          </cell>
          <cell r="H213">
            <v>16.239999999999998</v>
          </cell>
        </row>
        <row r="214">
          <cell r="B214" t="str">
            <v>Hawwaoshy</v>
          </cell>
          <cell r="C214" t="str">
            <v>زيت فاتورة</v>
          </cell>
          <cell r="D214">
            <v>10555007</v>
          </cell>
          <cell r="E214" t="str">
            <v>زجاجة</v>
          </cell>
          <cell r="F214">
            <v>8.75</v>
          </cell>
          <cell r="G214">
            <v>7.0000000000000007E-2</v>
          </cell>
          <cell r="H214">
            <v>0.61250000000000004</v>
          </cell>
        </row>
        <row r="215">
          <cell r="B215" t="str">
            <v>Hawwaoshy</v>
          </cell>
          <cell r="C215" t="str">
            <v>طرشي مشكل</v>
          </cell>
          <cell r="D215">
            <v>10553051</v>
          </cell>
          <cell r="E215" t="str">
            <v>كيلو</v>
          </cell>
          <cell r="F215">
            <v>9.5</v>
          </cell>
          <cell r="G215">
            <v>7.0000000000000007E-2</v>
          </cell>
          <cell r="H215">
            <v>0.66500000000000004</v>
          </cell>
        </row>
        <row r="216">
          <cell r="B216" t="str">
            <v>Hawwaoshy</v>
          </cell>
          <cell r="C216" t="str">
            <v>توابل دجاج كنور 1كيلو</v>
          </cell>
          <cell r="D216">
            <v>10553020</v>
          </cell>
          <cell r="E216" t="str">
            <v>علبة</v>
          </cell>
          <cell r="F216">
            <v>86.1</v>
          </cell>
          <cell r="G216">
            <v>3.0000000000000001E-3</v>
          </cell>
          <cell r="H216">
            <v>0.25829999999999997</v>
          </cell>
        </row>
        <row r="217">
          <cell r="B217" t="str">
            <v>Hawwaoshy</v>
          </cell>
          <cell r="C217" t="str">
            <v>بطاطس بوم فريت بورشن</v>
          </cell>
          <cell r="D217">
            <v>10886003</v>
          </cell>
          <cell r="E217" t="str">
            <v>بورشن</v>
          </cell>
          <cell r="F217">
            <v>1.38</v>
          </cell>
          <cell r="G217">
            <v>1</v>
          </cell>
          <cell r="H217">
            <v>1.38</v>
          </cell>
        </row>
        <row r="218">
          <cell r="B218" t="str">
            <v>Pizza Margerita</v>
          </cell>
          <cell r="C218" t="str">
            <v>عجينة بيتزا مجهز</v>
          </cell>
          <cell r="D218">
            <v>10885009</v>
          </cell>
          <cell r="E218" t="str">
            <v>كيلو</v>
          </cell>
          <cell r="F218">
            <v>8.1370000000000005</v>
          </cell>
          <cell r="G218">
            <v>0.3</v>
          </cell>
          <cell r="H218">
            <v>2.4411</v>
          </cell>
        </row>
        <row r="219">
          <cell r="B219" t="str">
            <v>Pizza Margerita</v>
          </cell>
          <cell r="C219" t="str">
            <v>جبنة موتزاريلا مبشورة مجهز</v>
          </cell>
          <cell r="D219">
            <v>10884007</v>
          </cell>
          <cell r="E219" t="str">
            <v>بورشن</v>
          </cell>
          <cell r="F219">
            <v>8.5</v>
          </cell>
          <cell r="G219">
            <v>1</v>
          </cell>
          <cell r="H219">
            <v>8.5</v>
          </cell>
        </row>
        <row r="220">
          <cell r="B220" t="str">
            <v>Pizza Margerita</v>
          </cell>
          <cell r="C220" t="str">
            <v>صوص بيتزا مجهز</v>
          </cell>
          <cell r="D220">
            <v>10888005</v>
          </cell>
          <cell r="E220" t="str">
            <v>لتر</v>
          </cell>
          <cell r="F220">
            <v>21.88</v>
          </cell>
          <cell r="G220">
            <v>0.06</v>
          </cell>
          <cell r="H220">
            <v>1.3128</v>
          </cell>
        </row>
        <row r="221">
          <cell r="B221" t="str">
            <v>Pizza Margerita</v>
          </cell>
          <cell r="C221" t="str">
            <v>زعتر</v>
          </cell>
          <cell r="D221">
            <v>10553004</v>
          </cell>
          <cell r="E221" t="str">
            <v>كيلو</v>
          </cell>
          <cell r="F221">
            <v>28</v>
          </cell>
          <cell r="G221">
            <v>3.0000000000000001E-3</v>
          </cell>
          <cell r="H221">
            <v>8.4000000000000005E-2</v>
          </cell>
        </row>
        <row r="222">
          <cell r="B222" t="str">
            <v>Pizza Margerita</v>
          </cell>
          <cell r="C222" t="str">
            <v>زيت فاتورة</v>
          </cell>
          <cell r="D222">
            <v>10555007</v>
          </cell>
          <cell r="E222" t="str">
            <v>زجاجة</v>
          </cell>
          <cell r="F222">
            <v>8.75</v>
          </cell>
          <cell r="G222">
            <v>5.0000000000000001E-3</v>
          </cell>
          <cell r="H222">
            <v>4.3750000000000004E-2</v>
          </cell>
        </row>
        <row r="223">
          <cell r="B223" t="str">
            <v>Pizza Margerita</v>
          </cell>
          <cell r="C223" t="str">
            <v>زيت زيتون القطان 1لتر</v>
          </cell>
          <cell r="D223">
            <v>10555015</v>
          </cell>
          <cell r="E223" t="str">
            <v>زحاجة</v>
          </cell>
          <cell r="F223">
            <v>35</v>
          </cell>
          <cell r="G223">
            <v>5.0000000000000001E-3</v>
          </cell>
          <cell r="H223">
            <v>0.17500000000000002</v>
          </cell>
        </row>
        <row r="224">
          <cell r="B224" t="str">
            <v>Pizza Pepperoni</v>
          </cell>
          <cell r="C224" t="str">
            <v>عجينة بيتزا مجهز</v>
          </cell>
          <cell r="D224">
            <v>10885009</v>
          </cell>
          <cell r="E224" t="str">
            <v>كيلو</v>
          </cell>
          <cell r="F224">
            <v>8.1370000000000005</v>
          </cell>
          <cell r="G224">
            <v>0.3</v>
          </cell>
          <cell r="H224">
            <v>2.4411</v>
          </cell>
        </row>
        <row r="225">
          <cell r="B225" t="str">
            <v>Pizza Pepperoni</v>
          </cell>
          <cell r="C225" t="str">
            <v>جبنة موتزاريلا مبشورة مجهز</v>
          </cell>
          <cell r="D225">
            <v>10884007</v>
          </cell>
          <cell r="E225" t="str">
            <v>بورشن</v>
          </cell>
          <cell r="F225">
            <v>8.5</v>
          </cell>
          <cell r="G225">
            <v>1</v>
          </cell>
          <cell r="H225">
            <v>8.5</v>
          </cell>
        </row>
        <row r="226">
          <cell r="B226" t="str">
            <v>Pizza Pepperoni</v>
          </cell>
          <cell r="C226" t="str">
            <v>صوص بيتزا مجهز</v>
          </cell>
          <cell r="D226">
            <v>10888005</v>
          </cell>
          <cell r="E226" t="str">
            <v>لتر</v>
          </cell>
          <cell r="F226">
            <v>21.88</v>
          </cell>
          <cell r="G226">
            <v>0.06</v>
          </cell>
          <cell r="H226">
            <v>1.3128</v>
          </cell>
        </row>
        <row r="227">
          <cell r="B227" t="str">
            <v>Pizza Pepperoni</v>
          </cell>
          <cell r="C227" t="str">
            <v>زعتر</v>
          </cell>
          <cell r="D227">
            <v>10553004</v>
          </cell>
          <cell r="E227" t="str">
            <v>كيلو</v>
          </cell>
          <cell r="F227">
            <v>28</v>
          </cell>
          <cell r="G227">
            <v>3.0000000000000001E-3</v>
          </cell>
          <cell r="H227">
            <v>8.4000000000000005E-2</v>
          </cell>
        </row>
        <row r="228">
          <cell r="B228" t="str">
            <v>Pizza Pepperoni</v>
          </cell>
          <cell r="C228" t="str">
            <v>سلامي</v>
          </cell>
          <cell r="D228">
            <v>10114002</v>
          </cell>
          <cell r="E228" t="str">
            <v>كيلو</v>
          </cell>
          <cell r="F228">
            <v>61.75</v>
          </cell>
          <cell r="G228">
            <v>7.0000000000000007E-2</v>
          </cell>
          <cell r="H228">
            <v>4.3225000000000007</v>
          </cell>
        </row>
        <row r="229">
          <cell r="B229" t="str">
            <v>Pizza Pepperoni</v>
          </cell>
          <cell r="C229" t="str">
            <v>زيت فاتورة</v>
          </cell>
          <cell r="D229">
            <v>10555007</v>
          </cell>
          <cell r="E229" t="str">
            <v>زجاجة</v>
          </cell>
          <cell r="F229">
            <v>8.75</v>
          </cell>
          <cell r="G229">
            <v>5.0000000000000001E-3</v>
          </cell>
          <cell r="H229">
            <v>4.3750000000000004E-2</v>
          </cell>
        </row>
        <row r="230">
          <cell r="B230" t="str">
            <v>Pizza Pepperoni</v>
          </cell>
          <cell r="C230" t="str">
            <v>زيت زيتون القطان 1لتر</v>
          </cell>
          <cell r="D230">
            <v>10555015</v>
          </cell>
          <cell r="E230" t="str">
            <v>زحاجة</v>
          </cell>
          <cell r="F230">
            <v>35</v>
          </cell>
          <cell r="G230">
            <v>5.0000000000000001E-3</v>
          </cell>
          <cell r="H230">
            <v>0.17500000000000002</v>
          </cell>
        </row>
        <row r="231">
          <cell r="B231" t="str">
            <v>Pizza Alcapone</v>
          </cell>
          <cell r="C231" t="str">
            <v>عجينة بيتزا مجهز</v>
          </cell>
          <cell r="D231">
            <v>10885009</v>
          </cell>
          <cell r="E231" t="str">
            <v>كيلو</v>
          </cell>
          <cell r="F231">
            <v>8.1370000000000005</v>
          </cell>
          <cell r="G231">
            <v>0.3</v>
          </cell>
          <cell r="H231">
            <v>2.4411</v>
          </cell>
        </row>
        <row r="232">
          <cell r="B232" t="str">
            <v>Pizza Alcapone</v>
          </cell>
          <cell r="C232" t="str">
            <v>جبنة موتزاريلا مبشورة مجهز</v>
          </cell>
          <cell r="D232">
            <v>10884007</v>
          </cell>
          <cell r="E232" t="str">
            <v>بورشن</v>
          </cell>
          <cell r="F232">
            <v>8.5</v>
          </cell>
          <cell r="G232">
            <v>1</v>
          </cell>
          <cell r="H232">
            <v>8.5</v>
          </cell>
        </row>
        <row r="233">
          <cell r="B233" t="str">
            <v>Pizza Alcapone</v>
          </cell>
          <cell r="C233" t="str">
            <v>صوص بيتزا مجهز</v>
          </cell>
          <cell r="D233">
            <v>10888005</v>
          </cell>
          <cell r="E233" t="str">
            <v>لتر</v>
          </cell>
          <cell r="F233">
            <v>21.88</v>
          </cell>
          <cell r="G233">
            <v>0.06</v>
          </cell>
          <cell r="H233">
            <v>1.3128</v>
          </cell>
        </row>
        <row r="234">
          <cell r="B234" t="str">
            <v>Pizza Alcapone</v>
          </cell>
          <cell r="C234" t="str">
            <v>زعتر</v>
          </cell>
          <cell r="D234">
            <v>10553004</v>
          </cell>
          <cell r="E234" t="str">
            <v>كيلو</v>
          </cell>
          <cell r="F234">
            <v>28</v>
          </cell>
          <cell r="G234">
            <v>3.0000000000000001E-3</v>
          </cell>
          <cell r="H234">
            <v>8.4000000000000005E-2</v>
          </cell>
        </row>
        <row r="235">
          <cell r="B235" t="str">
            <v>Pizza Alcapone</v>
          </cell>
          <cell r="C235" t="str">
            <v>سلامي</v>
          </cell>
          <cell r="D235">
            <v>10114002</v>
          </cell>
          <cell r="E235" t="str">
            <v>كيلو</v>
          </cell>
          <cell r="F235">
            <v>61.75</v>
          </cell>
          <cell r="G235">
            <v>3.5000000000000003E-2</v>
          </cell>
          <cell r="H235">
            <v>2.1612500000000003</v>
          </cell>
        </row>
        <row r="236">
          <cell r="B236" t="str">
            <v>Pizza Alcapone</v>
          </cell>
          <cell r="C236" t="str">
            <v>تركي مدخن</v>
          </cell>
          <cell r="D236">
            <v>10331005</v>
          </cell>
          <cell r="E236" t="str">
            <v>كيلو</v>
          </cell>
          <cell r="F236">
            <v>80.75</v>
          </cell>
          <cell r="G236">
            <v>3.5000000000000003E-2</v>
          </cell>
          <cell r="H236">
            <v>2.8262500000000004</v>
          </cell>
        </row>
        <row r="237">
          <cell r="B237" t="str">
            <v>Pizza Alcapone</v>
          </cell>
          <cell r="C237" t="str">
            <v>مشروم كانز</v>
          </cell>
          <cell r="D237">
            <v>10551001</v>
          </cell>
          <cell r="E237" t="str">
            <v>علبة</v>
          </cell>
          <cell r="F237">
            <v>11.666666666666666</v>
          </cell>
          <cell r="G237">
            <v>2.5000000000000001E-2</v>
          </cell>
          <cell r="H237">
            <v>0.29166666666666669</v>
          </cell>
        </row>
        <row r="238">
          <cell r="B238" t="str">
            <v>Pizza Alcapone</v>
          </cell>
          <cell r="C238" t="str">
            <v>بصل احمر</v>
          </cell>
          <cell r="D238">
            <v>10662035</v>
          </cell>
          <cell r="E238" t="str">
            <v>كيلو</v>
          </cell>
          <cell r="F238">
            <v>3</v>
          </cell>
          <cell r="G238">
            <v>0.02</v>
          </cell>
          <cell r="H238">
            <v>0.06</v>
          </cell>
        </row>
        <row r="239">
          <cell r="B239" t="str">
            <v>Pizza Alcapone</v>
          </cell>
          <cell r="C239" t="str">
            <v>زيتون اسود شرائح</v>
          </cell>
          <cell r="D239">
            <v>10553038</v>
          </cell>
          <cell r="E239" t="str">
            <v>كيلو</v>
          </cell>
          <cell r="F239">
            <v>14.5</v>
          </cell>
          <cell r="G239">
            <v>0.02</v>
          </cell>
          <cell r="H239">
            <v>0.28999999999999998</v>
          </cell>
        </row>
        <row r="240">
          <cell r="B240" t="str">
            <v>Pizza Alcapone</v>
          </cell>
          <cell r="C240" t="str">
            <v>زيت فاتورة</v>
          </cell>
          <cell r="D240">
            <v>10555007</v>
          </cell>
          <cell r="E240" t="str">
            <v>زجاجة</v>
          </cell>
          <cell r="F240">
            <v>8.75</v>
          </cell>
          <cell r="G240">
            <v>5.0000000000000001E-3</v>
          </cell>
          <cell r="H240">
            <v>4.3750000000000004E-2</v>
          </cell>
        </row>
        <row r="241">
          <cell r="B241" t="str">
            <v>Pizza Alcapone</v>
          </cell>
          <cell r="C241" t="str">
            <v>زيت زيتون القطان 1لتر</v>
          </cell>
          <cell r="D241">
            <v>10555015</v>
          </cell>
          <cell r="E241" t="str">
            <v>زحاجة</v>
          </cell>
          <cell r="F241">
            <v>35</v>
          </cell>
          <cell r="G241">
            <v>5.0000000000000001E-3</v>
          </cell>
          <cell r="H241">
            <v>0.17500000000000002</v>
          </cell>
        </row>
        <row r="242">
          <cell r="B242" t="str">
            <v xml:space="preserve">Pizza Four Cheese </v>
          </cell>
          <cell r="C242" t="str">
            <v>عجينة بيتزا مجهز</v>
          </cell>
          <cell r="D242">
            <v>10885009</v>
          </cell>
          <cell r="E242" t="str">
            <v>كيلو</v>
          </cell>
          <cell r="F242">
            <v>8.1370000000000005</v>
          </cell>
          <cell r="G242">
            <v>0.3</v>
          </cell>
          <cell r="H242">
            <v>2.4411</v>
          </cell>
        </row>
        <row r="243">
          <cell r="B243" t="str">
            <v xml:space="preserve">Pizza Four Cheese </v>
          </cell>
          <cell r="C243" t="str">
            <v>جبنة موتزاريلا مبشورة مجهز</v>
          </cell>
          <cell r="D243">
            <v>10884007</v>
          </cell>
          <cell r="E243" t="str">
            <v>بورشن</v>
          </cell>
          <cell r="F243">
            <v>8.5</v>
          </cell>
          <cell r="G243">
            <v>1</v>
          </cell>
          <cell r="H243">
            <v>8.5</v>
          </cell>
        </row>
        <row r="244">
          <cell r="B244" t="str">
            <v xml:space="preserve">Pizza Four Cheese </v>
          </cell>
          <cell r="C244" t="str">
            <v>زعتر</v>
          </cell>
          <cell r="D244">
            <v>10553004</v>
          </cell>
          <cell r="E244" t="str">
            <v>كيلو</v>
          </cell>
          <cell r="F244">
            <v>28</v>
          </cell>
          <cell r="G244">
            <v>3.0000000000000001E-3</v>
          </cell>
          <cell r="H244">
            <v>8.4000000000000005E-2</v>
          </cell>
        </row>
        <row r="245">
          <cell r="B245" t="str">
            <v xml:space="preserve">Pizza Four Cheese </v>
          </cell>
          <cell r="C245" t="str">
            <v>صوص بيتزا مجهز</v>
          </cell>
          <cell r="D245">
            <v>10888005</v>
          </cell>
          <cell r="E245" t="str">
            <v>لتر</v>
          </cell>
          <cell r="F245">
            <v>21.88</v>
          </cell>
          <cell r="G245">
            <v>0.06</v>
          </cell>
          <cell r="H245">
            <v>1.3128</v>
          </cell>
        </row>
        <row r="246">
          <cell r="B246" t="str">
            <v xml:space="preserve">Pizza Four Cheese </v>
          </cell>
          <cell r="C246" t="str">
            <v>جبنة امنتال شرائح مجهز</v>
          </cell>
          <cell r="D246">
            <v>10884001</v>
          </cell>
          <cell r="E246" t="str">
            <v>كيلو</v>
          </cell>
          <cell r="F246">
            <v>79.5</v>
          </cell>
          <cell r="G246">
            <v>0.03</v>
          </cell>
          <cell r="H246">
            <v>2.3849999999999998</v>
          </cell>
        </row>
        <row r="247">
          <cell r="B247" t="str">
            <v xml:space="preserve">Pizza Four Cheese </v>
          </cell>
          <cell r="C247" t="str">
            <v>جبنة ريكفورد بالكيلو</v>
          </cell>
          <cell r="D247">
            <v>10441006</v>
          </cell>
          <cell r="E247" t="str">
            <v>كيلو</v>
          </cell>
          <cell r="F247">
            <v>64.5</v>
          </cell>
          <cell r="G247">
            <v>0.03</v>
          </cell>
          <cell r="H247">
            <v>1.9349999999999998</v>
          </cell>
        </row>
        <row r="248">
          <cell r="B248" t="str">
            <v xml:space="preserve">Pizza Four Cheese </v>
          </cell>
          <cell r="C248" t="str">
            <v>جبنة بارميزان مبشورة مجهز</v>
          </cell>
          <cell r="D248">
            <v>10884003</v>
          </cell>
          <cell r="E248" t="str">
            <v>كيلو</v>
          </cell>
          <cell r="F248">
            <v>91.11</v>
          </cell>
          <cell r="G248">
            <v>0.03</v>
          </cell>
          <cell r="H248">
            <v>2.7332999999999998</v>
          </cell>
        </row>
        <row r="249">
          <cell r="B249" t="str">
            <v xml:space="preserve">Pizza Four Cheese </v>
          </cell>
          <cell r="C249" t="str">
            <v>زيت فاتورة</v>
          </cell>
          <cell r="D249">
            <v>10555007</v>
          </cell>
          <cell r="E249" t="str">
            <v>زجاجة</v>
          </cell>
          <cell r="F249">
            <v>8.75</v>
          </cell>
          <cell r="G249">
            <v>5.0000000000000001E-3</v>
          </cell>
          <cell r="H249">
            <v>4.3750000000000004E-2</v>
          </cell>
        </row>
        <row r="250">
          <cell r="B250" t="str">
            <v xml:space="preserve">Pizza Four Cheese </v>
          </cell>
          <cell r="C250" t="str">
            <v>زيت زيتون القطان 1لتر</v>
          </cell>
          <cell r="D250">
            <v>10555015</v>
          </cell>
          <cell r="E250" t="str">
            <v>زحاجة</v>
          </cell>
          <cell r="F250">
            <v>35</v>
          </cell>
          <cell r="G250">
            <v>5.0000000000000001E-3</v>
          </cell>
          <cell r="H250">
            <v>0.17500000000000002</v>
          </cell>
        </row>
        <row r="251">
          <cell r="B251" t="str">
            <v>Pizza Vegetarian</v>
          </cell>
          <cell r="C251" t="str">
            <v>عجينة بيتزا مجهز</v>
          </cell>
          <cell r="D251">
            <v>10885009</v>
          </cell>
          <cell r="E251" t="str">
            <v>كيلو</v>
          </cell>
          <cell r="F251">
            <v>8.1370000000000005</v>
          </cell>
          <cell r="G251">
            <v>0.3</v>
          </cell>
          <cell r="H251">
            <v>2.4411</v>
          </cell>
        </row>
        <row r="252">
          <cell r="B252" t="str">
            <v>Pizza Vegetarian</v>
          </cell>
          <cell r="C252" t="str">
            <v>جبنة موتزاريلا مبشورة مجهز</v>
          </cell>
          <cell r="D252">
            <v>10884007</v>
          </cell>
          <cell r="E252" t="str">
            <v>بورشن</v>
          </cell>
          <cell r="F252">
            <v>8.5</v>
          </cell>
          <cell r="G252">
            <v>1</v>
          </cell>
          <cell r="H252">
            <v>8.5</v>
          </cell>
        </row>
        <row r="253">
          <cell r="B253" t="str">
            <v>Pizza Vegetarian</v>
          </cell>
          <cell r="C253" t="str">
            <v>زعتر</v>
          </cell>
          <cell r="D253">
            <v>10553004</v>
          </cell>
          <cell r="E253" t="str">
            <v>كيلو</v>
          </cell>
          <cell r="F253">
            <v>28</v>
          </cell>
          <cell r="G253">
            <v>3.0000000000000001E-3</v>
          </cell>
          <cell r="H253">
            <v>8.4000000000000005E-2</v>
          </cell>
        </row>
        <row r="254">
          <cell r="B254" t="str">
            <v>Pizza Vegetarian</v>
          </cell>
          <cell r="C254" t="str">
            <v>صوص بيتزا مجهز</v>
          </cell>
          <cell r="D254">
            <v>10888005</v>
          </cell>
          <cell r="E254" t="str">
            <v>لتر</v>
          </cell>
          <cell r="F254">
            <v>21.88</v>
          </cell>
          <cell r="G254">
            <v>0.06</v>
          </cell>
          <cell r="H254">
            <v>1.3128</v>
          </cell>
        </row>
        <row r="255">
          <cell r="B255" t="str">
            <v>Pizza Vegetarian</v>
          </cell>
          <cell r="C255" t="str">
            <v>بصل احمر</v>
          </cell>
          <cell r="D255">
            <v>10662035</v>
          </cell>
          <cell r="E255" t="str">
            <v>كيلو</v>
          </cell>
          <cell r="F255">
            <v>3</v>
          </cell>
          <cell r="G255">
            <v>0.02</v>
          </cell>
          <cell r="H255">
            <v>0.06</v>
          </cell>
        </row>
        <row r="256">
          <cell r="B256" t="str">
            <v>Pizza Vegetarian</v>
          </cell>
          <cell r="C256" t="str">
            <v>فلفل رومى</v>
          </cell>
          <cell r="D256">
            <v>10662011</v>
          </cell>
          <cell r="E256" t="str">
            <v>كيلو</v>
          </cell>
          <cell r="F256">
            <v>6.5</v>
          </cell>
          <cell r="G256">
            <v>0.02</v>
          </cell>
          <cell r="H256">
            <v>0.13</v>
          </cell>
        </row>
        <row r="257">
          <cell r="B257" t="str">
            <v>Pizza Vegetarian</v>
          </cell>
          <cell r="C257" t="str">
            <v>فلفل احمر</v>
          </cell>
          <cell r="D257">
            <v>10662009</v>
          </cell>
          <cell r="E257" t="str">
            <v>كيلو</v>
          </cell>
          <cell r="F257">
            <v>13</v>
          </cell>
          <cell r="G257">
            <v>0.02</v>
          </cell>
          <cell r="H257">
            <v>0.26</v>
          </cell>
        </row>
        <row r="258">
          <cell r="B258" t="str">
            <v>Pizza Vegetarian</v>
          </cell>
          <cell r="C258" t="str">
            <v>فلفل اصفر</v>
          </cell>
          <cell r="D258">
            <v>10662010</v>
          </cell>
          <cell r="E258" t="str">
            <v>كيلو</v>
          </cell>
          <cell r="F258">
            <v>13</v>
          </cell>
          <cell r="G258">
            <v>0.02</v>
          </cell>
          <cell r="H258">
            <v>0.26</v>
          </cell>
        </row>
        <row r="259">
          <cell r="B259" t="str">
            <v>Pizza Vegetarian</v>
          </cell>
          <cell r="C259" t="str">
            <v>مشروم كانز</v>
          </cell>
          <cell r="D259">
            <v>10551001</v>
          </cell>
          <cell r="E259" t="str">
            <v>علبة</v>
          </cell>
          <cell r="F259">
            <v>11.666666666666666</v>
          </cell>
          <cell r="G259">
            <v>0.04</v>
          </cell>
          <cell r="H259">
            <v>0.46666666666666667</v>
          </cell>
        </row>
        <row r="260">
          <cell r="B260" t="str">
            <v>Pizza Vegetarian</v>
          </cell>
          <cell r="C260" t="str">
            <v>زيتون اسود شرائح</v>
          </cell>
          <cell r="D260">
            <v>10553038</v>
          </cell>
          <cell r="E260" t="str">
            <v>كيلو</v>
          </cell>
          <cell r="F260">
            <v>14.5</v>
          </cell>
          <cell r="G260">
            <v>3.5000000000000003E-2</v>
          </cell>
          <cell r="H260">
            <v>0.50750000000000006</v>
          </cell>
        </row>
        <row r="261">
          <cell r="B261" t="str">
            <v>Pizza Vegetarian</v>
          </cell>
          <cell r="C261" t="str">
            <v>زيت فاتورة</v>
          </cell>
          <cell r="D261">
            <v>10555007</v>
          </cell>
          <cell r="E261" t="str">
            <v>زجاجة</v>
          </cell>
          <cell r="F261">
            <v>8.75</v>
          </cell>
          <cell r="G261">
            <v>5.0000000000000001E-3</v>
          </cell>
          <cell r="H261">
            <v>4.3750000000000004E-2</v>
          </cell>
        </row>
        <row r="262">
          <cell r="B262" t="str">
            <v>Pizza Vegetarian</v>
          </cell>
          <cell r="C262" t="str">
            <v>زيت زيتون القطان 1لتر</v>
          </cell>
          <cell r="D262">
            <v>10555015</v>
          </cell>
          <cell r="E262" t="str">
            <v>زحاجة</v>
          </cell>
          <cell r="F262">
            <v>35</v>
          </cell>
          <cell r="G262">
            <v>5.0000000000000001E-3</v>
          </cell>
          <cell r="H262">
            <v>0.17500000000000002</v>
          </cell>
        </row>
        <row r="263">
          <cell r="B263" t="str">
            <v>Pizza Vegetarian</v>
          </cell>
          <cell r="C263" t="str">
            <v>بروكلي بسمة</v>
          </cell>
          <cell r="D263">
            <v>10661001</v>
          </cell>
          <cell r="E263" t="str">
            <v>كيس</v>
          </cell>
          <cell r="F263">
            <v>4.5999999999999996</v>
          </cell>
          <cell r="G263">
            <v>2.5000000000000001E-2</v>
          </cell>
          <cell r="H263">
            <v>0.11499999999999999</v>
          </cell>
        </row>
        <row r="264">
          <cell r="B264" t="str">
            <v>Pizza Mushroom</v>
          </cell>
          <cell r="C264" t="str">
            <v>عجينة بيتزا مجهز</v>
          </cell>
          <cell r="D264">
            <v>10885009</v>
          </cell>
          <cell r="E264" t="str">
            <v>كيلو</v>
          </cell>
          <cell r="F264">
            <v>8.1370000000000005</v>
          </cell>
          <cell r="G264">
            <v>0.3</v>
          </cell>
          <cell r="H264">
            <v>2.4411</v>
          </cell>
        </row>
        <row r="265">
          <cell r="B265" t="str">
            <v>Pizza Mushroom</v>
          </cell>
          <cell r="C265" t="str">
            <v>جبنة موتزاريلا مبشورة مجهز</v>
          </cell>
          <cell r="D265">
            <v>10884007</v>
          </cell>
          <cell r="E265" t="str">
            <v>بورشن</v>
          </cell>
          <cell r="F265">
            <v>8.5</v>
          </cell>
          <cell r="G265">
            <v>1</v>
          </cell>
          <cell r="H265">
            <v>8.5</v>
          </cell>
        </row>
        <row r="266">
          <cell r="B266" t="str">
            <v>Pizza Mushroom</v>
          </cell>
          <cell r="C266" t="str">
            <v>زعتر</v>
          </cell>
          <cell r="D266">
            <v>10553004</v>
          </cell>
          <cell r="E266" t="str">
            <v>كيلو</v>
          </cell>
          <cell r="F266">
            <v>28</v>
          </cell>
          <cell r="G266">
            <v>3.0000000000000001E-3</v>
          </cell>
          <cell r="H266">
            <v>8.4000000000000005E-2</v>
          </cell>
        </row>
        <row r="267">
          <cell r="B267" t="str">
            <v>Pizza Mushroom</v>
          </cell>
          <cell r="C267" t="str">
            <v>صوص بيتزا مجهز</v>
          </cell>
          <cell r="D267">
            <v>10888005</v>
          </cell>
          <cell r="E267" t="str">
            <v>لتر</v>
          </cell>
          <cell r="F267">
            <v>21.88</v>
          </cell>
          <cell r="G267">
            <v>0.06</v>
          </cell>
          <cell r="H267">
            <v>1.3128</v>
          </cell>
        </row>
        <row r="268">
          <cell r="B268" t="str">
            <v>Pizza Mushroom</v>
          </cell>
          <cell r="C268" t="str">
            <v>مشروم كانز</v>
          </cell>
          <cell r="D268">
            <v>10551001</v>
          </cell>
          <cell r="E268" t="str">
            <v>علبة</v>
          </cell>
          <cell r="F268">
            <v>11.666666666666666</v>
          </cell>
          <cell r="G268">
            <v>0.12</v>
          </cell>
          <cell r="H268">
            <v>1.4</v>
          </cell>
        </row>
        <row r="269">
          <cell r="B269" t="str">
            <v>Pizza Mushroom</v>
          </cell>
          <cell r="C269" t="str">
            <v>زيت فاتورة</v>
          </cell>
          <cell r="D269">
            <v>10555007</v>
          </cell>
          <cell r="E269" t="str">
            <v>زجاجة</v>
          </cell>
          <cell r="F269">
            <v>8.75</v>
          </cell>
          <cell r="G269">
            <v>5.0000000000000001E-3</v>
          </cell>
          <cell r="H269">
            <v>4.3750000000000004E-2</v>
          </cell>
        </row>
        <row r="270">
          <cell r="B270" t="str">
            <v>Pizza Mushroom</v>
          </cell>
          <cell r="C270" t="str">
            <v>زيت زيتون القطان 1لتر</v>
          </cell>
          <cell r="D270">
            <v>10555015</v>
          </cell>
          <cell r="E270" t="str">
            <v>زحاجة</v>
          </cell>
          <cell r="F270">
            <v>35</v>
          </cell>
          <cell r="G270">
            <v>5.0000000000000001E-3</v>
          </cell>
          <cell r="H270">
            <v>0.17500000000000002</v>
          </cell>
        </row>
        <row r="271">
          <cell r="B271" t="str">
            <v xml:space="preserve">Pizza Chicken BBQ </v>
          </cell>
          <cell r="C271" t="str">
            <v>عجينة بيتزا مجهز</v>
          </cell>
          <cell r="D271">
            <v>10885009</v>
          </cell>
          <cell r="E271" t="str">
            <v>كيلو</v>
          </cell>
          <cell r="F271">
            <v>8.1370000000000005</v>
          </cell>
          <cell r="G271">
            <v>0.3</v>
          </cell>
          <cell r="H271">
            <v>2.4411</v>
          </cell>
        </row>
        <row r="272">
          <cell r="B272" t="str">
            <v xml:space="preserve">Pizza Chicken BBQ </v>
          </cell>
          <cell r="C272" t="str">
            <v>جبنة موتزاريلا مبشورة مجهز</v>
          </cell>
          <cell r="D272">
            <v>10884007</v>
          </cell>
          <cell r="E272" t="str">
            <v>بورشن</v>
          </cell>
          <cell r="F272">
            <v>8.5</v>
          </cell>
          <cell r="G272">
            <v>1</v>
          </cell>
          <cell r="H272">
            <v>8.5</v>
          </cell>
        </row>
        <row r="273">
          <cell r="B273" t="str">
            <v xml:space="preserve">Pizza Chicken BBQ </v>
          </cell>
          <cell r="C273" t="str">
            <v>زعتر</v>
          </cell>
          <cell r="D273">
            <v>10553004</v>
          </cell>
          <cell r="E273" t="str">
            <v>كيلو</v>
          </cell>
          <cell r="F273">
            <v>28</v>
          </cell>
          <cell r="G273">
            <v>3.0000000000000001E-3</v>
          </cell>
          <cell r="H273">
            <v>8.4000000000000005E-2</v>
          </cell>
        </row>
        <row r="274">
          <cell r="B274" t="str">
            <v xml:space="preserve">Pizza Chicken BBQ </v>
          </cell>
          <cell r="C274" t="str">
            <v xml:space="preserve">باربكيو صوص </v>
          </cell>
          <cell r="D274">
            <v>10551019</v>
          </cell>
          <cell r="E274" t="str">
            <v>زجاجة</v>
          </cell>
          <cell r="F274">
            <v>5</v>
          </cell>
          <cell r="G274">
            <v>0.12</v>
          </cell>
          <cell r="H274">
            <v>0.6</v>
          </cell>
        </row>
        <row r="275">
          <cell r="B275" t="str">
            <v xml:space="preserve">Pizza Chicken BBQ </v>
          </cell>
          <cell r="C275" t="str">
            <v>دجاج سيزر مجهز</v>
          </cell>
          <cell r="D275">
            <v>10883004</v>
          </cell>
          <cell r="E275" t="str">
            <v>قطعة</v>
          </cell>
          <cell r="F275">
            <v>1.4870000000000001</v>
          </cell>
          <cell r="G275">
            <v>4</v>
          </cell>
          <cell r="H275">
            <v>5.9480000000000004</v>
          </cell>
        </row>
        <row r="276">
          <cell r="B276" t="str">
            <v xml:space="preserve">Pizza Chicken BBQ </v>
          </cell>
          <cell r="C276" t="str">
            <v>بصل احمر</v>
          </cell>
          <cell r="D276">
            <v>10662035</v>
          </cell>
          <cell r="E276" t="str">
            <v>كيلو</v>
          </cell>
          <cell r="F276">
            <v>3</v>
          </cell>
          <cell r="G276">
            <v>0.02</v>
          </cell>
          <cell r="H276">
            <v>0.06</v>
          </cell>
        </row>
        <row r="277">
          <cell r="B277" t="str">
            <v xml:space="preserve">Pizza Chicken BBQ </v>
          </cell>
          <cell r="C277" t="str">
            <v>فلفل هلابينو</v>
          </cell>
          <cell r="D277">
            <v>10551030</v>
          </cell>
          <cell r="E277" t="str">
            <v>برطمان</v>
          </cell>
          <cell r="F277">
            <v>12</v>
          </cell>
          <cell r="G277">
            <v>1.4999999999999999E-2</v>
          </cell>
          <cell r="H277">
            <v>0.18</v>
          </cell>
        </row>
        <row r="278">
          <cell r="B278" t="str">
            <v xml:space="preserve">Pizza Chicken BBQ </v>
          </cell>
          <cell r="C278" t="str">
            <v>زيت فاتورة</v>
          </cell>
          <cell r="D278">
            <v>10555007</v>
          </cell>
          <cell r="E278" t="str">
            <v>زجاجة</v>
          </cell>
          <cell r="F278">
            <v>8.75</v>
          </cell>
          <cell r="G278">
            <v>5.0000000000000001E-3</v>
          </cell>
          <cell r="H278">
            <v>4.3750000000000004E-2</v>
          </cell>
        </row>
        <row r="279">
          <cell r="B279" t="str">
            <v xml:space="preserve">Pizza Chicken BBQ </v>
          </cell>
          <cell r="C279" t="str">
            <v>زيت زيتون القطان 1لتر</v>
          </cell>
          <cell r="D279">
            <v>10555015</v>
          </cell>
          <cell r="E279" t="str">
            <v>زحاجة</v>
          </cell>
          <cell r="F279">
            <v>35</v>
          </cell>
          <cell r="G279">
            <v>5.0000000000000001E-3</v>
          </cell>
          <cell r="H279">
            <v>0.17500000000000002</v>
          </cell>
        </row>
        <row r="280">
          <cell r="B280" t="str">
            <v xml:space="preserve">Pizza Tuna </v>
          </cell>
          <cell r="C280" t="str">
            <v>عجينة بيتزا مجهز</v>
          </cell>
          <cell r="D280">
            <v>10885009</v>
          </cell>
          <cell r="E280" t="str">
            <v>كيلو</v>
          </cell>
          <cell r="F280">
            <v>8.1370000000000005</v>
          </cell>
          <cell r="G280">
            <v>0.3</v>
          </cell>
          <cell r="H280">
            <v>2.4411</v>
          </cell>
        </row>
        <row r="281">
          <cell r="B281" t="str">
            <v xml:space="preserve">Pizza Tuna </v>
          </cell>
          <cell r="C281" t="str">
            <v>جبنة موتزاريلا مبشورة مجهز</v>
          </cell>
          <cell r="D281">
            <v>10884007</v>
          </cell>
          <cell r="E281" t="str">
            <v>بورشن</v>
          </cell>
          <cell r="F281">
            <v>8.5</v>
          </cell>
          <cell r="G281">
            <v>1</v>
          </cell>
          <cell r="H281">
            <v>8.5</v>
          </cell>
        </row>
        <row r="282">
          <cell r="B282" t="str">
            <v xml:space="preserve">Pizza Tuna </v>
          </cell>
          <cell r="C282" t="str">
            <v>زعتر</v>
          </cell>
          <cell r="D282">
            <v>10553004</v>
          </cell>
          <cell r="E282" t="str">
            <v>كيلو</v>
          </cell>
          <cell r="F282">
            <v>28</v>
          </cell>
          <cell r="G282">
            <v>3.0000000000000001E-3</v>
          </cell>
          <cell r="H282">
            <v>8.4000000000000005E-2</v>
          </cell>
        </row>
        <row r="283">
          <cell r="B283" t="str">
            <v xml:space="preserve">Pizza Tuna </v>
          </cell>
          <cell r="C283" t="str">
            <v>صوص بيتزا مجهز</v>
          </cell>
          <cell r="D283">
            <v>10888005</v>
          </cell>
          <cell r="E283" t="str">
            <v>لتر</v>
          </cell>
          <cell r="F283">
            <v>21.88</v>
          </cell>
          <cell r="G283">
            <v>0.06</v>
          </cell>
          <cell r="H283">
            <v>1.3128</v>
          </cell>
        </row>
        <row r="284">
          <cell r="B284" t="str">
            <v xml:space="preserve">Pizza Tuna </v>
          </cell>
          <cell r="C284" t="str">
            <v>تونة</v>
          </cell>
          <cell r="D284">
            <v>10221006</v>
          </cell>
          <cell r="E284" t="str">
            <v>علبة</v>
          </cell>
          <cell r="F284">
            <v>8.0208999999999993</v>
          </cell>
          <cell r="G284">
            <v>1</v>
          </cell>
          <cell r="H284">
            <v>8.0208999999999993</v>
          </cell>
        </row>
        <row r="285">
          <cell r="B285" t="str">
            <v xml:space="preserve">Pizza Tuna </v>
          </cell>
          <cell r="C285" t="str">
            <v>زيت فاتورة</v>
          </cell>
          <cell r="D285">
            <v>10555007</v>
          </cell>
          <cell r="E285" t="str">
            <v>زجاجة</v>
          </cell>
          <cell r="F285">
            <v>8.75</v>
          </cell>
          <cell r="G285">
            <v>5.0000000000000001E-3</v>
          </cell>
          <cell r="H285">
            <v>4.3750000000000004E-2</v>
          </cell>
        </row>
        <row r="286">
          <cell r="B286" t="str">
            <v xml:space="preserve">Pizza Tuna </v>
          </cell>
          <cell r="C286" t="str">
            <v>زيت زيتون القطان 1لتر</v>
          </cell>
          <cell r="D286">
            <v>10555015</v>
          </cell>
          <cell r="E286" t="str">
            <v>زحاجة</v>
          </cell>
          <cell r="F286">
            <v>35</v>
          </cell>
          <cell r="G286">
            <v>5.0000000000000001E-3</v>
          </cell>
          <cell r="H286">
            <v>0.17500000000000002</v>
          </cell>
        </row>
        <row r="287">
          <cell r="B287" t="str">
            <v xml:space="preserve">Pizza Sea Food </v>
          </cell>
          <cell r="C287" t="str">
            <v>عجينة بيتزا مجهز</v>
          </cell>
          <cell r="D287">
            <v>10885009</v>
          </cell>
          <cell r="E287" t="str">
            <v>كيلو</v>
          </cell>
          <cell r="F287">
            <v>8.1370000000000005</v>
          </cell>
          <cell r="G287">
            <v>0.3</v>
          </cell>
          <cell r="H287">
            <v>2.4411</v>
          </cell>
        </row>
        <row r="288">
          <cell r="B288" t="str">
            <v xml:space="preserve">Pizza Sea Food </v>
          </cell>
          <cell r="C288" t="str">
            <v>جبنة موتزاريلا مبشورة مجهز</v>
          </cell>
          <cell r="D288">
            <v>10884007</v>
          </cell>
          <cell r="E288" t="str">
            <v>بورشن</v>
          </cell>
          <cell r="F288">
            <v>8.5</v>
          </cell>
          <cell r="G288">
            <v>1</v>
          </cell>
          <cell r="H288">
            <v>8.5</v>
          </cell>
        </row>
        <row r="289">
          <cell r="B289" t="str">
            <v xml:space="preserve">Pizza Sea Food </v>
          </cell>
          <cell r="C289" t="str">
            <v>زبدة بالثوم مجهز</v>
          </cell>
          <cell r="D289">
            <v>10884009</v>
          </cell>
          <cell r="E289" t="str">
            <v>كيلو</v>
          </cell>
          <cell r="F289">
            <v>33.5</v>
          </cell>
          <cell r="G289">
            <v>0.02</v>
          </cell>
          <cell r="H289">
            <v>0.67</v>
          </cell>
        </row>
        <row r="290">
          <cell r="B290" t="str">
            <v xml:space="preserve">Pizza Sea Food </v>
          </cell>
          <cell r="C290" t="str">
            <v>زعتر</v>
          </cell>
          <cell r="D290">
            <v>10553004</v>
          </cell>
          <cell r="E290" t="str">
            <v>كيلو</v>
          </cell>
          <cell r="F290">
            <v>28</v>
          </cell>
          <cell r="G290">
            <v>3.0000000000000001E-3</v>
          </cell>
          <cell r="H290">
            <v>8.4000000000000005E-2</v>
          </cell>
        </row>
        <row r="291">
          <cell r="B291" t="str">
            <v xml:space="preserve">Pizza Sea Food </v>
          </cell>
          <cell r="C291" t="str">
            <v>صوص بيتزا مجهز</v>
          </cell>
          <cell r="D291">
            <v>10888005</v>
          </cell>
          <cell r="E291" t="str">
            <v>لتر</v>
          </cell>
          <cell r="F291">
            <v>21.88</v>
          </cell>
          <cell r="G291">
            <v>0.06</v>
          </cell>
          <cell r="H291">
            <v>1.3128</v>
          </cell>
        </row>
        <row r="292">
          <cell r="B292" t="str">
            <v xml:space="preserve">Pizza Sea Food </v>
          </cell>
          <cell r="C292" t="str">
            <v>سي فوود بيتزا مجهز</v>
          </cell>
          <cell r="D292">
            <v>10882008</v>
          </cell>
          <cell r="E292" t="str">
            <v>بورشن</v>
          </cell>
          <cell r="F292">
            <v>14.38</v>
          </cell>
          <cell r="G292">
            <v>1</v>
          </cell>
          <cell r="H292">
            <v>14.38</v>
          </cell>
        </row>
        <row r="293">
          <cell r="B293" t="str">
            <v xml:space="preserve">Pizza Sea Food </v>
          </cell>
          <cell r="C293" t="str">
            <v>كابوريا مازن</v>
          </cell>
          <cell r="D293">
            <v>10224001</v>
          </cell>
          <cell r="E293" t="str">
            <v>باكت</v>
          </cell>
          <cell r="F293">
            <v>6.5</v>
          </cell>
          <cell r="G293">
            <v>3.3000000000000002E-2</v>
          </cell>
          <cell r="H293">
            <v>0.21450000000000002</v>
          </cell>
        </row>
        <row r="294">
          <cell r="B294" t="str">
            <v xml:space="preserve">Pizza Sea Food </v>
          </cell>
          <cell r="C294" t="str">
            <v>زيت زيتون القطان 1لتر</v>
          </cell>
          <cell r="D294">
            <v>10555015</v>
          </cell>
          <cell r="E294" t="str">
            <v>زحاجة</v>
          </cell>
          <cell r="F294">
            <v>35</v>
          </cell>
          <cell r="G294">
            <v>5.0000000000000001E-3</v>
          </cell>
          <cell r="H294">
            <v>0.17500000000000002</v>
          </cell>
        </row>
        <row r="295">
          <cell r="B295" t="str">
            <v xml:space="preserve">Pizza Sea Food </v>
          </cell>
          <cell r="C295" t="str">
            <v>زيت فاتورة</v>
          </cell>
          <cell r="D295">
            <v>10555007</v>
          </cell>
          <cell r="E295" t="str">
            <v>زجاجة</v>
          </cell>
          <cell r="F295">
            <v>8.75</v>
          </cell>
          <cell r="G295">
            <v>5.0000000000000001E-3</v>
          </cell>
          <cell r="H295">
            <v>4.3750000000000004E-2</v>
          </cell>
        </row>
        <row r="296">
          <cell r="B296" t="str">
            <v>Pasta Arrabiata</v>
          </cell>
          <cell r="C296" t="str">
            <v>مكرونة بنا مجهز</v>
          </cell>
          <cell r="D296">
            <v>10885005</v>
          </cell>
          <cell r="E296" t="str">
            <v>بورشن</v>
          </cell>
          <cell r="F296">
            <v>2.0859999999999999</v>
          </cell>
          <cell r="G296">
            <v>1</v>
          </cell>
          <cell r="H296">
            <v>2.0859999999999999</v>
          </cell>
        </row>
        <row r="297">
          <cell r="B297" t="str">
            <v>Pasta Arrabiata</v>
          </cell>
          <cell r="C297" t="str">
            <v>زيتون اسود شرائح</v>
          </cell>
          <cell r="D297">
            <v>10553038</v>
          </cell>
          <cell r="E297" t="str">
            <v>كيلو</v>
          </cell>
          <cell r="F297">
            <v>14.5</v>
          </cell>
          <cell r="G297">
            <v>3.5000000000000003E-2</v>
          </cell>
          <cell r="H297">
            <v>0.50750000000000006</v>
          </cell>
        </row>
        <row r="298">
          <cell r="B298" t="str">
            <v>Pasta Arrabiata</v>
          </cell>
          <cell r="C298" t="str">
            <v>زبدة بالثوم مجهز</v>
          </cell>
          <cell r="D298">
            <v>10884009</v>
          </cell>
          <cell r="E298" t="str">
            <v>كيلو</v>
          </cell>
          <cell r="F298">
            <v>33.5</v>
          </cell>
          <cell r="G298">
            <v>0.03</v>
          </cell>
          <cell r="H298">
            <v>1.0049999999999999</v>
          </cell>
        </row>
        <row r="299">
          <cell r="B299" t="str">
            <v>Pasta Arrabiata</v>
          </cell>
          <cell r="C299" t="str">
            <v>شطة سوداني</v>
          </cell>
          <cell r="D299">
            <v>10553013</v>
          </cell>
          <cell r="E299" t="str">
            <v>كيلو</v>
          </cell>
          <cell r="F299">
            <v>40</v>
          </cell>
          <cell r="G299">
            <v>3.0000000000000001E-3</v>
          </cell>
          <cell r="H299">
            <v>0.12</v>
          </cell>
        </row>
        <row r="300">
          <cell r="B300" t="str">
            <v>Pasta Arrabiata</v>
          </cell>
          <cell r="C300" t="str">
            <v>بقدونس</v>
          </cell>
          <cell r="D300">
            <v>10662024</v>
          </cell>
          <cell r="E300" t="str">
            <v>كيلو</v>
          </cell>
          <cell r="F300">
            <v>4</v>
          </cell>
          <cell r="G300">
            <v>5.0000000000000001E-3</v>
          </cell>
          <cell r="H300">
            <v>0.02</v>
          </cell>
        </row>
        <row r="301">
          <cell r="B301" t="str">
            <v>Pasta Arrabiata</v>
          </cell>
          <cell r="C301" t="str">
            <v>صوص طماطم مجهز</v>
          </cell>
          <cell r="D301">
            <v>10888006</v>
          </cell>
          <cell r="E301" t="str">
            <v>لتر</v>
          </cell>
          <cell r="F301">
            <v>4.1900000000000004</v>
          </cell>
          <cell r="G301">
            <v>0.23599999999999999</v>
          </cell>
          <cell r="H301">
            <v>0.98884000000000005</v>
          </cell>
        </row>
        <row r="302">
          <cell r="B302" t="str">
            <v>Fettuccine Shrimp</v>
          </cell>
          <cell r="C302" t="str">
            <v>مكرونة شريط مجهز</v>
          </cell>
          <cell r="D302">
            <v>10885006</v>
          </cell>
          <cell r="E302" t="str">
            <v>بورشن</v>
          </cell>
          <cell r="F302">
            <v>4.9429999999999996</v>
          </cell>
          <cell r="G302">
            <v>1</v>
          </cell>
          <cell r="H302">
            <v>4.9429999999999996</v>
          </cell>
        </row>
        <row r="303">
          <cell r="B303" t="str">
            <v>Fettuccine Shrimp</v>
          </cell>
          <cell r="C303" t="str">
            <v>سي فوود مكرونة مجهز</v>
          </cell>
          <cell r="D303">
            <v>10882012</v>
          </cell>
          <cell r="E303" t="str">
            <v>بورشن</v>
          </cell>
          <cell r="F303">
            <v>21.28</v>
          </cell>
          <cell r="G303">
            <v>1</v>
          </cell>
          <cell r="H303">
            <v>21.28</v>
          </cell>
        </row>
        <row r="304">
          <cell r="B304" t="str">
            <v>Fettuccine Shrimp</v>
          </cell>
          <cell r="C304" t="str">
            <v>الفريدو صوص مجهز</v>
          </cell>
          <cell r="D304">
            <v>10888018</v>
          </cell>
          <cell r="E304" t="str">
            <v>لتر</v>
          </cell>
          <cell r="F304">
            <v>30.29</v>
          </cell>
          <cell r="G304">
            <v>0.23599999999999999</v>
          </cell>
          <cell r="H304">
            <v>7.148439999999999</v>
          </cell>
        </row>
        <row r="305">
          <cell r="B305" t="str">
            <v>Fettuccine Shrimp</v>
          </cell>
          <cell r="C305" t="str">
            <v>مشروم فريش</v>
          </cell>
          <cell r="D305">
            <v>10662017</v>
          </cell>
          <cell r="E305" t="str">
            <v>كيلو</v>
          </cell>
          <cell r="F305">
            <v>50</v>
          </cell>
          <cell r="G305">
            <v>2.5000000000000001E-2</v>
          </cell>
          <cell r="H305">
            <v>1.25</v>
          </cell>
        </row>
        <row r="306">
          <cell r="B306" t="str">
            <v>Fettuccine Shrimp</v>
          </cell>
          <cell r="C306" t="str">
            <v>جبنة بارميزان مبشورة مجهز</v>
          </cell>
          <cell r="D306">
            <v>10884003</v>
          </cell>
          <cell r="E306" t="str">
            <v>كيلو</v>
          </cell>
          <cell r="F306">
            <v>91.11</v>
          </cell>
          <cell r="G306">
            <v>0.01</v>
          </cell>
          <cell r="H306">
            <v>0.91110000000000002</v>
          </cell>
        </row>
        <row r="307">
          <cell r="B307" t="str">
            <v>Fettuccine Shrimp</v>
          </cell>
          <cell r="C307" t="str">
            <v>بقدونس</v>
          </cell>
          <cell r="D307">
            <v>10662024</v>
          </cell>
          <cell r="E307" t="str">
            <v>كيلو</v>
          </cell>
          <cell r="F307">
            <v>4</v>
          </cell>
          <cell r="G307">
            <v>3.0000000000000001E-3</v>
          </cell>
          <cell r="H307">
            <v>1.2E-2</v>
          </cell>
        </row>
        <row r="308">
          <cell r="B308" t="str">
            <v>Fettuccine Shrimp</v>
          </cell>
          <cell r="C308" t="str">
            <v>جبنة بارميزان بودرة</v>
          </cell>
          <cell r="D308">
            <v>10441005</v>
          </cell>
          <cell r="E308" t="str">
            <v>كيلو</v>
          </cell>
          <cell r="F308">
            <v>78</v>
          </cell>
          <cell r="G308">
            <v>5.0000000000000001E-3</v>
          </cell>
          <cell r="H308">
            <v>0.39</v>
          </cell>
        </row>
        <row r="309">
          <cell r="B309" t="str">
            <v>Fettuccine Shrimp</v>
          </cell>
          <cell r="C309" t="str">
            <v>زبدة صفراء خام</v>
          </cell>
          <cell r="D309">
            <v>10444001</v>
          </cell>
          <cell r="E309" t="str">
            <v>كيلو</v>
          </cell>
          <cell r="F309">
            <v>37.200000000000003</v>
          </cell>
          <cell r="G309">
            <v>1.4999999999999999E-2</v>
          </cell>
          <cell r="H309">
            <v>0.55800000000000005</v>
          </cell>
        </row>
        <row r="310">
          <cell r="B310" t="str">
            <v>Spaghetti Meat Balls</v>
          </cell>
          <cell r="C310" t="str">
            <v>مكرونة اسباجتي مجهز</v>
          </cell>
          <cell r="D310">
            <v>10885003</v>
          </cell>
          <cell r="E310" t="str">
            <v>بورشن</v>
          </cell>
          <cell r="F310">
            <v>2.0750000000000002</v>
          </cell>
          <cell r="G310">
            <v>1</v>
          </cell>
          <cell r="H310">
            <v>2.0750000000000002</v>
          </cell>
        </row>
        <row r="311">
          <cell r="B311" t="str">
            <v>Spaghetti Meat Balls</v>
          </cell>
          <cell r="C311" t="str">
            <v>زبدة بالثوم مجهز</v>
          </cell>
          <cell r="D311">
            <v>10884009</v>
          </cell>
          <cell r="E311" t="str">
            <v>كيلو</v>
          </cell>
          <cell r="F311">
            <v>33.5</v>
          </cell>
          <cell r="G311">
            <v>0.03</v>
          </cell>
          <cell r="H311">
            <v>1.0049999999999999</v>
          </cell>
        </row>
        <row r="312">
          <cell r="B312" t="str">
            <v>Spaghetti Meat Balls</v>
          </cell>
          <cell r="C312" t="str">
            <v>ميت بول مجهز</v>
          </cell>
          <cell r="D312">
            <v>10881012</v>
          </cell>
          <cell r="E312" t="str">
            <v>بورشن</v>
          </cell>
          <cell r="F312">
            <v>15.44</v>
          </cell>
          <cell r="G312">
            <v>1</v>
          </cell>
          <cell r="H312">
            <v>15.44</v>
          </cell>
        </row>
        <row r="313">
          <cell r="B313" t="str">
            <v>Spaghetti Meat Balls</v>
          </cell>
          <cell r="C313" t="str">
            <v>بقدونس</v>
          </cell>
          <cell r="D313">
            <v>10662024</v>
          </cell>
          <cell r="E313" t="str">
            <v>كيلو</v>
          </cell>
          <cell r="F313">
            <v>4</v>
          </cell>
          <cell r="G313">
            <v>5.0000000000000001E-3</v>
          </cell>
          <cell r="H313">
            <v>0.02</v>
          </cell>
        </row>
        <row r="314">
          <cell r="B314" t="str">
            <v>Spaghetti Meat Balls</v>
          </cell>
          <cell r="C314" t="str">
            <v>صوص طماطم مجهز</v>
          </cell>
          <cell r="D314">
            <v>10888006</v>
          </cell>
          <cell r="E314" t="str">
            <v>لتر</v>
          </cell>
          <cell r="F314">
            <v>4.1900000000000004</v>
          </cell>
          <cell r="G314">
            <v>0.23599999999999999</v>
          </cell>
          <cell r="H314">
            <v>0.98884000000000005</v>
          </cell>
        </row>
        <row r="315">
          <cell r="B315" t="str">
            <v>Chicken Fettuccine</v>
          </cell>
          <cell r="C315" t="str">
            <v>مكرونة شريط مجهز</v>
          </cell>
          <cell r="D315">
            <v>10885006</v>
          </cell>
          <cell r="E315" t="str">
            <v>بورشن</v>
          </cell>
          <cell r="F315">
            <v>4.9429999999999996</v>
          </cell>
          <cell r="G315">
            <v>1</v>
          </cell>
          <cell r="H315">
            <v>4.9429999999999996</v>
          </cell>
        </row>
        <row r="316">
          <cell r="B316" t="str">
            <v>Chicken Fettuccine</v>
          </cell>
          <cell r="C316" t="str">
            <v>دجاج سيزر مجهز</v>
          </cell>
          <cell r="D316">
            <v>10883004</v>
          </cell>
          <cell r="E316" t="str">
            <v>قطعة</v>
          </cell>
          <cell r="F316">
            <v>1.4870000000000001</v>
          </cell>
          <cell r="G316">
            <v>4</v>
          </cell>
          <cell r="H316">
            <v>5.9480000000000004</v>
          </cell>
        </row>
        <row r="317">
          <cell r="B317" t="str">
            <v>Chicken Fettuccine</v>
          </cell>
          <cell r="C317" t="str">
            <v>مشروم فريش</v>
          </cell>
          <cell r="D317">
            <v>10662017</v>
          </cell>
          <cell r="E317" t="str">
            <v>كيلو</v>
          </cell>
          <cell r="F317">
            <v>50</v>
          </cell>
          <cell r="G317">
            <v>2.5000000000000001E-2</v>
          </cell>
          <cell r="H317">
            <v>1.25</v>
          </cell>
        </row>
        <row r="318">
          <cell r="B318" t="str">
            <v>Chicken Fettuccine</v>
          </cell>
          <cell r="C318" t="str">
            <v>جبنة بارميزان مبشورة مجهز</v>
          </cell>
          <cell r="D318">
            <v>10884003</v>
          </cell>
          <cell r="E318" t="str">
            <v>كيلو</v>
          </cell>
          <cell r="F318">
            <v>91.11</v>
          </cell>
          <cell r="G318">
            <v>0.01</v>
          </cell>
          <cell r="H318">
            <v>0.91110000000000002</v>
          </cell>
        </row>
        <row r="319">
          <cell r="B319" t="str">
            <v>Chicken Fettuccine</v>
          </cell>
          <cell r="C319" t="str">
            <v>الفريدو صوص مجهز</v>
          </cell>
          <cell r="D319">
            <v>10888018</v>
          </cell>
          <cell r="E319" t="str">
            <v>لتر</v>
          </cell>
          <cell r="F319">
            <v>30.29</v>
          </cell>
          <cell r="G319">
            <v>0.23599999999999999</v>
          </cell>
          <cell r="H319">
            <v>7.148439999999999</v>
          </cell>
        </row>
        <row r="320">
          <cell r="B320" t="str">
            <v>Chicken Fettuccine</v>
          </cell>
          <cell r="C320" t="str">
            <v>بقدونس</v>
          </cell>
          <cell r="D320">
            <v>10662024</v>
          </cell>
          <cell r="E320" t="str">
            <v>كيلو</v>
          </cell>
          <cell r="F320">
            <v>4</v>
          </cell>
          <cell r="G320">
            <v>3.0000000000000001E-3</v>
          </cell>
          <cell r="H320">
            <v>1.2E-2</v>
          </cell>
        </row>
        <row r="321">
          <cell r="B321" t="str">
            <v>Chicken Fettuccine</v>
          </cell>
          <cell r="C321" t="str">
            <v>جبنة بارميزان بودرة</v>
          </cell>
          <cell r="D321">
            <v>10441005</v>
          </cell>
          <cell r="E321" t="str">
            <v>كيلو</v>
          </cell>
          <cell r="F321">
            <v>78</v>
          </cell>
          <cell r="G321">
            <v>5.0000000000000001E-3</v>
          </cell>
          <cell r="H321">
            <v>0.39</v>
          </cell>
        </row>
        <row r="322">
          <cell r="B322" t="str">
            <v>Salmon Penne</v>
          </cell>
          <cell r="C322" t="str">
            <v>مكرونة بنا مجهز</v>
          </cell>
          <cell r="D322">
            <v>10885005</v>
          </cell>
          <cell r="E322" t="str">
            <v>بورشن</v>
          </cell>
          <cell r="F322">
            <v>2.0859999999999999</v>
          </cell>
          <cell r="G322">
            <v>1</v>
          </cell>
          <cell r="H322">
            <v>2.0859999999999999</v>
          </cell>
        </row>
        <row r="323">
          <cell r="B323" t="str">
            <v>Salmon Penne</v>
          </cell>
          <cell r="C323" t="str">
            <v>جبنة بارميزان مبشورة مجهز</v>
          </cell>
          <cell r="D323">
            <v>10884003</v>
          </cell>
          <cell r="E323" t="str">
            <v>كيلو</v>
          </cell>
          <cell r="F323">
            <v>91.11</v>
          </cell>
          <cell r="G323">
            <v>0.01</v>
          </cell>
          <cell r="H323">
            <v>0.91110000000000002</v>
          </cell>
        </row>
        <row r="324">
          <cell r="B324" t="str">
            <v>Salmon Penne</v>
          </cell>
          <cell r="C324" t="str">
            <v>بقدونس</v>
          </cell>
          <cell r="D324">
            <v>10662024</v>
          </cell>
          <cell r="E324" t="str">
            <v>كيلو</v>
          </cell>
          <cell r="F324">
            <v>4</v>
          </cell>
          <cell r="G324">
            <v>3.0000000000000001E-3</v>
          </cell>
          <cell r="H324">
            <v>1.2E-2</v>
          </cell>
        </row>
        <row r="325">
          <cell r="B325" t="str">
            <v>Salmon Penne</v>
          </cell>
          <cell r="C325" t="str">
            <v>زبدة صفراء خام</v>
          </cell>
          <cell r="D325">
            <v>10444001</v>
          </cell>
          <cell r="E325" t="str">
            <v>كيلو</v>
          </cell>
          <cell r="F325">
            <v>37.200000000000003</v>
          </cell>
          <cell r="G325">
            <v>0.01</v>
          </cell>
          <cell r="H325">
            <v>0.37200000000000005</v>
          </cell>
        </row>
        <row r="326">
          <cell r="B326" t="str">
            <v>Salmon Penne</v>
          </cell>
          <cell r="C326" t="str">
            <v>سالمون مكرونة مجهز</v>
          </cell>
          <cell r="D326">
            <v>10882006</v>
          </cell>
          <cell r="E326" t="str">
            <v>بورشن</v>
          </cell>
          <cell r="F326">
            <v>13.17</v>
          </cell>
          <cell r="G326">
            <v>1</v>
          </cell>
          <cell r="H326">
            <v>13.17</v>
          </cell>
        </row>
        <row r="327">
          <cell r="B327" t="str">
            <v>Salmon Penne</v>
          </cell>
          <cell r="C327" t="str">
            <v>الفريدو صوص مجهز</v>
          </cell>
          <cell r="D327">
            <v>10888018</v>
          </cell>
          <cell r="E327" t="str">
            <v>لتر</v>
          </cell>
          <cell r="F327">
            <v>30.29</v>
          </cell>
          <cell r="G327">
            <v>0.23599999999999999</v>
          </cell>
          <cell r="H327">
            <v>7.148439999999999</v>
          </cell>
        </row>
        <row r="328">
          <cell r="B328" t="str">
            <v>Salmon Penne</v>
          </cell>
          <cell r="C328" t="str">
            <v>جبنة بارميزان بودرة</v>
          </cell>
          <cell r="D328">
            <v>10441005</v>
          </cell>
          <cell r="E328" t="str">
            <v>كيلو</v>
          </cell>
          <cell r="F328">
            <v>78</v>
          </cell>
          <cell r="G328">
            <v>5.0000000000000001E-3</v>
          </cell>
          <cell r="H328">
            <v>0.39</v>
          </cell>
        </row>
        <row r="329">
          <cell r="B329" t="str">
            <v>Sea food pasta</v>
          </cell>
          <cell r="C329" t="str">
            <v>مكرونة شريط مجهز</v>
          </cell>
          <cell r="D329">
            <v>10885006</v>
          </cell>
          <cell r="E329" t="str">
            <v>بورشن</v>
          </cell>
          <cell r="F329">
            <v>4.9429999999999996</v>
          </cell>
          <cell r="G329">
            <v>1</v>
          </cell>
          <cell r="H329">
            <v>4.9429999999999996</v>
          </cell>
        </row>
        <row r="330">
          <cell r="B330" t="str">
            <v>Sea food pasta</v>
          </cell>
          <cell r="C330" t="str">
            <v>سي فوود مكرونة مجهز</v>
          </cell>
          <cell r="D330">
            <v>10882012</v>
          </cell>
          <cell r="E330" t="str">
            <v>بورشن</v>
          </cell>
          <cell r="F330">
            <v>21.28</v>
          </cell>
          <cell r="G330">
            <v>1</v>
          </cell>
          <cell r="H330">
            <v>21.28</v>
          </cell>
        </row>
        <row r="331">
          <cell r="B331" t="str">
            <v>Sea food pasta</v>
          </cell>
          <cell r="C331" t="str">
            <v>جبنة بارميزان مبشورة مجهز</v>
          </cell>
          <cell r="D331">
            <v>10884003</v>
          </cell>
          <cell r="E331" t="str">
            <v>كيلو</v>
          </cell>
          <cell r="F331">
            <v>91.11</v>
          </cell>
          <cell r="G331">
            <v>0.01</v>
          </cell>
          <cell r="H331">
            <v>0.91110000000000002</v>
          </cell>
        </row>
        <row r="332">
          <cell r="B332" t="str">
            <v>Sea food pasta</v>
          </cell>
          <cell r="C332" t="str">
            <v>زبدة صفراء خام</v>
          </cell>
          <cell r="D332">
            <v>10444001</v>
          </cell>
          <cell r="E332" t="str">
            <v>كيلو</v>
          </cell>
          <cell r="F332">
            <v>37.200000000000003</v>
          </cell>
          <cell r="G332">
            <v>0.02</v>
          </cell>
          <cell r="H332">
            <v>0.74400000000000011</v>
          </cell>
        </row>
        <row r="333">
          <cell r="B333" t="str">
            <v>Sea food pasta</v>
          </cell>
          <cell r="C333" t="str">
            <v>بقدونس</v>
          </cell>
          <cell r="D333">
            <v>10662024</v>
          </cell>
          <cell r="E333" t="str">
            <v>كيلو</v>
          </cell>
          <cell r="F333">
            <v>4</v>
          </cell>
          <cell r="G333">
            <v>3.0000000000000001E-3</v>
          </cell>
          <cell r="H333">
            <v>1.2E-2</v>
          </cell>
        </row>
        <row r="334">
          <cell r="B334" t="str">
            <v>Sea food pasta</v>
          </cell>
          <cell r="C334" t="str">
            <v>كابوريا مازن</v>
          </cell>
          <cell r="D334">
            <v>10224001</v>
          </cell>
          <cell r="E334" t="str">
            <v>باكت</v>
          </cell>
          <cell r="F334">
            <v>6.5</v>
          </cell>
          <cell r="G334">
            <v>3.3000000000000002E-2</v>
          </cell>
          <cell r="H334">
            <v>0.21450000000000002</v>
          </cell>
        </row>
        <row r="335">
          <cell r="B335" t="str">
            <v>Sea food pasta</v>
          </cell>
          <cell r="C335" t="str">
            <v>الفريدو صوص مجهز</v>
          </cell>
          <cell r="D335">
            <v>10888018</v>
          </cell>
          <cell r="E335" t="str">
            <v>لتر</v>
          </cell>
          <cell r="F335">
            <v>30.29</v>
          </cell>
          <cell r="G335">
            <v>0.23599999999999999</v>
          </cell>
          <cell r="H335">
            <v>7.148439999999999</v>
          </cell>
        </row>
        <row r="336">
          <cell r="B336" t="str">
            <v>Sea food pasta</v>
          </cell>
          <cell r="C336" t="str">
            <v>جبنة بارميزان بودرة</v>
          </cell>
          <cell r="D336">
            <v>10441005</v>
          </cell>
          <cell r="E336" t="str">
            <v>كيلو</v>
          </cell>
          <cell r="F336">
            <v>78</v>
          </cell>
          <cell r="G336">
            <v>5.0000000000000001E-3</v>
          </cell>
          <cell r="H336">
            <v>0.39</v>
          </cell>
        </row>
        <row r="337">
          <cell r="B337" t="str">
            <v>Pasta Chicken Sicilian</v>
          </cell>
          <cell r="C337" t="str">
            <v>مكرونة بنا مجهز</v>
          </cell>
          <cell r="D337">
            <v>10885005</v>
          </cell>
          <cell r="E337" t="str">
            <v>بورشن</v>
          </cell>
          <cell r="F337">
            <v>2.0859999999999999</v>
          </cell>
          <cell r="G337">
            <v>1</v>
          </cell>
          <cell r="H337">
            <v>2.0859999999999999</v>
          </cell>
        </row>
        <row r="338">
          <cell r="B338" t="str">
            <v>Pasta Chicken Sicilian</v>
          </cell>
          <cell r="C338" t="str">
            <v>صدور دجاج مشوي مجهز</v>
          </cell>
          <cell r="D338">
            <v>10883007</v>
          </cell>
          <cell r="E338" t="str">
            <v>قطعة</v>
          </cell>
          <cell r="F338">
            <v>6.41</v>
          </cell>
          <cell r="G338">
            <v>1</v>
          </cell>
          <cell r="H338">
            <v>6.41</v>
          </cell>
        </row>
        <row r="339">
          <cell r="B339" t="str">
            <v>Pasta Chicken Sicilian</v>
          </cell>
          <cell r="C339" t="str">
            <v>صوص سيسليان</v>
          </cell>
          <cell r="D339">
            <v>10888021</v>
          </cell>
          <cell r="E339" t="str">
            <v>لتر</v>
          </cell>
          <cell r="F339">
            <v>17.28</v>
          </cell>
          <cell r="G339">
            <v>0.25</v>
          </cell>
          <cell r="H339">
            <v>4.32</v>
          </cell>
        </row>
        <row r="340">
          <cell r="B340" t="str">
            <v>Pasta Chicken Sicilian</v>
          </cell>
          <cell r="C340" t="str">
            <v>بقدونس</v>
          </cell>
          <cell r="D340">
            <v>10662024</v>
          </cell>
          <cell r="E340" t="str">
            <v>كيلو</v>
          </cell>
          <cell r="F340">
            <v>4</v>
          </cell>
          <cell r="G340">
            <v>5.0000000000000001E-3</v>
          </cell>
          <cell r="H340">
            <v>0.02</v>
          </cell>
        </row>
        <row r="341">
          <cell r="B341" t="str">
            <v>Pasta Shrimp Sicilian</v>
          </cell>
          <cell r="C341" t="str">
            <v>جمبري مكرونة مجهز</v>
          </cell>
          <cell r="D341">
            <v>10882021</v>
          </cell>
          <cell r="E341" t="str">
            <v>بورشن</v>
          </cell>
          <cell r="F341">
            <v>24.18</v>
          </cell>
          <cell r="G341">
            <v>1</v>
          </cell>
          <cell r="H341">
            <v>24.18</v>
          </cell>
        </row>
        <row r="342">
          <cell r="B342" t="str">
            <v>Pasta Shrimp Sicilian</v>
          </cell>
          <cell r="C342" t="str">
            <v>مكرونة بنا مجهز</v>
          </cell>
          <cell r="D342">
            <v>10885005</v>
          </cell>
          <cell r="E342" t="str">
            <v>بورشن</v>
          </cell>
          <cell r="F342">
            <v>2.0859999999999999</v>
          </cell>
          <cell r="G342">
            <v>1</v>
          </cell>
          <cell r="H342">
            <v>2.0859999999999999</v>
          </cell>
        </row>
        <row r="343">
          <cell r="B343" t="str">
            <v>Pasta Shrimp Sicilian</v>
          </cell>
          <cell r="C343" t="str">
            <v>صوص سيسليان</v>
          </cell>
          <cell r="D343">
            <v>10888021</v>
          </cell>
          <cell r="E343" t="str">
            <v>لتر</v>
          </cell>
          <cell r="F343">
            <v>17.28</v>
          </cell>
          <cell r="G343">
            <v>0.25</v>
          </cell>
          <cell r="H343">
            <v>4.32</v>
          </cell>
        </row>
        <row r="344">
          <cell r="B344" t="str">
            <v>Pasta Shrimp Sicilian</v>
          </cell>
          <cell r="C344" t="str">
            <v>زبدة صفراء خام</v>
          </cell>
          <cell r="D344">
            <v>10444001</v>
          </cell>
          <cell r="E344" t="str">
            <v>كيلو</v>
          </cell>
          <cell r="F344">
            <v>37.200000000000003</v>
          </cell>
          <cell r="G344">
            <v>0.01</v>
          </cell>
          <cell r="H344">
            <v>0.37200000000000005</v>
          </cell>
        </row>
        <row r="345">
          <cell r="B345" t="str">
            <v>Pasta Shrimp Sicilian</v>
          </cell>
          <cell r="C345" t="str">
            <v>بقدونس</v>
          </cell>
          <cell r="D345">
            <v>10662024</v>
          </cell>
          <cell r="E345" t="str">
            <v>كيلو</v>
          </cell>
          <cell r="F345">
            <v>4</v>
          </cell>
          <cell r="G345">
            <v>5.0000000000000001E-3</v>
          </cell>
          <cell r="H345">
            <v>0.02</v>
          </cell>
        </row>
        <row r="346">
          <cell r="B346" t="str">
            <v>Beef Fillet</v>
          </cell>
          <cell r="C346" t="str">
            <v>بيف فيليه مجهز 200 جم</v>
          </cell>
          <cell r="D346">
            <v>10881003</v>
          </cell>
          <cell r="E346" t="str">
            <v>بورشن</v>
          </cell>
          <cell r="F346">
            <v>30.44</v>
          </cell>
          <cell r="G346">
            <v>1</v>
          </cell>
          <cell r="H346">
            <v>30.44</v>
          </cell>
        </row>
        <row r="347">
          <cell r="B347" t="str">
            <v>Beef Fillet</v>
          </cell>
          <cell r="C347" t="str">
            <v>زيت فاتورة</v>
          </cell>
          <cell r="D347">
            <v>10555007</v>
          </cell>
          <cell r="E347" t="str">
            <v>زجاجة</v>
          </cell>
          <cell r="F347">
            <v>8.75</v>
          </cell>
          <cell r="G347">
            <v>0.01</v>
          </cell>
          <cell r="H347">
            <v>8.7500000000000008E-2</v>
          </cell>
        </row>
        <row r="348">
          <cell r="B348" t="str">
            <v>Beef Fillet</v>
          </cell>
          <cell r="C348" t="str">
            <v>سايد</v>
          </cell>
          <cell r="D348">
            <v>0</v>
          </cell>
          <cell r="E348">
            <v>0</v>
          </cell>
          <cell r="F348">
            <v>3</v>
          </cell>
          <cell r="G348">
            <v>2</v>
          </cell>
          <cell r="H348">
            <v>6</v>
          </cell>
        </row>
        <row r="349">
          <cell r="B349" t="str">
            <v>Beef Fillet</v>
          </cell>
          <cell r="C349" t="str">
            <v>مشروم صوص مجهز</v>
          </cell>
          <cell r="D349">
            <v>10888011</v>
          </cell>
          <cell r="E349" t="str">
            <v>لتر</v>
          </cell>
          <cell r="F349">
            <v>13.19</v>
          </cell>
          <cell r="G349">
            <v>0.11</v>
          </cell>
          <cell r="H349">
            <v>1.4508999999999999</v>
          </cell>
        </row>
        <row r="350">
          <cell r="B350" t="str">
            <v>Beef Fillet chicken liver&amp; pepper sauce</v>
          </cell>
          <cell r="C350" t="str">
            <v>بيف فيليه مجهز 200 جم</v>
          </cell>
          <cell r="D350">
            <v>10881003</v>
          </cell>
          <cell r="E350" t="str">
            <v>بورشن</v>
          </cell>
          <cell r="F350">
            <v>30.44</v>
          </cell>
          <cell r="G350">
            <v>1</v>
          </cell>
          <cell r="H350">
            <v>30.44</v>
          </cell>
        </row>
        <row r="351">
          <cell r="B351" t="str">
            <v>Beef Fillet chicken liver&amp; pepper sauce</v>
          </cell>
          <cell r="C351" t="str">
            <v>زيت فاتورة</v>
          </cell>
          <cell r="D351">
            <v>10555007</v>
          </cell>
          <cell r="E351" t="str">
            <v>زجاجة</v>
          </cell>
          <cell r="F351">
            <v>8.75</v>
          </cell>
          <cell r="G351">
            <v>0.01</v>
          </cell>
          <cell r="H351">
            <v>8.7500000000000008E-2</v>
          </cell>
        </row>
        <row r="352">
          <cell r="B352" t="str">
            <v>Beef Fillet chicken liver&amp; pepper sauce</v>
          </cell>
          <cell r="C352" t="str">
            <v>سايد</v>
          </cell>
          <cell r="D352">
            <v>0</v>
          </cell>
          <cell r="E352">
            <v>0</v>
          </cell>
          <cell r="F352">
            <v>3</v>
          </cell>
          <cell r="G352">
            <v>2</v>
          </cell>
          <cell r="H352">
            <v>6</v>
          </cell>
        </row>
        <row r="353">
          <cell r="B353" t="str">
            <v>Beef Fillet chicken liver&amp; pepper sauce</v>
          </cell>
          <cell r="C353" t="str">
            <v xml:space="preserve">كبدة فراخ </v>
          </cell>
          <cell r="D353">
            <v>10331006</v>
          </cell>
          <cell r="E353" t="str">
            <v>كيلو</v>
          </cell>
          <cell r="F353">
            <v>25</v>
          </cell>
          <cell r="G353">
            <v>7.4999999999999997E-2</v>
          </cell>
          <cell r="H353">
            <v>1.875</v>
          </cell>
        </row>
        <row r="354">
          <cell r="B354" t="str">
            <v>Beef Fillet chicken liver&amp; pepper sauce</v>
          </cell>
          <cell r="C354" t="str">
            <v>توست ابيض</v>
          </cell>
          <cell r="D354">
            <v>10556013</v>
          </cell>
          <cell r="E354" t="str">
            <v>قالب</v>
          </cell>
          <cell r="F354">
            <v>25</v>
          </cell>
          <cell r="G354">
            <v>1</v>
          </cell>
          <cell r="H354">
            <v>25</v>
          </cell>
        </row>
        <row r="355">
          <cell r="B355" t="str">
            <v>Beef Fillet chicken liver&amp; pepper sauce</v>
          </cell>
          <cell r="C355" t="str">
            <v>بيبر صوص</v>
          </cell>
          <cell r="D355">
            <v>10888016</v>
          </cell>
          <cell r="E355" t="str">
            <v>لتر</v>
          </cell>
          <cell r="F355">
            <v>17.64</v>
          </cell>
          <cell r="G355">
            <v>0.11</v>
          </cell>
          <cell r="H355">
            <v>1.9404000000000001</v>
          </cell>
        </row>
        <row r="356">
          <cell r="B356" t="str">
            <v>Fillet vegetables&amp;cheese</v>
          </cell>
          <cell r="C356" t="str">
            <v>بيف فيليه مجهز 200 جم</v>
          </cell>
          <cell r="D356">
            <v>10881003</v>
          </cell>
          <cell r="E356" t="str">
            <v>بورشن</v>
          </cell>
          <cell r="F356">
            <v>30.44</v>
          </cell>
          <cell r="G356">
            <v>1</v>
          </cell>
          <cell r="H356">
            <v>30.44</v>
          </cell>
        </row>
        <row r="357">
          <cell r="B357" t="str">
            <v>Fillet vegetables&amp;cheese</v>
          </cell>
          <cell r="C357" t="str">
            <v>زيت فاتورة</v>
          </cell>
          <cell r="D357">
            <v>10555007</v>
          </cell>
          <cell r="E357" t="str">
            <v>زجاجة</v>
          </cell>
          <cell r="F357">
            <v>8.75</v>
          </cell>
          <cell r="G357">
            <v>0.01</v>
          </cell>
          <cell r="H357">
            <v>8.7500000000000008E-2</v>
          </cell>
        </row>
        <row r="358">
          <cell r="B358" t="str">
            <v>Fillet vegetables&amp;cheese</v>
          </cell>
          <cell r="C358" t="str">
            <v>سايد</v>
          </cell>
          <cell r="D358">
            <v>0</v>
          </cell>
          <cell r="E358">
            <v>0</v>
          </cell>
          <cell r="F358">
            <v>3</v>
          </cell>
          <cell r="G358">
            <v>2</v>
          </cell>
          <cell r="H358">
            <v>6</v>
          </cell>
        </row>
        <row r="359">
          <cell r="B359" t="str">
            <v>Fillet vegetables&amp;cheese</v>
          </cell>
          <cell r="C359" t="str">
            <v>جبنة مكس مجهز</v>
          </cell>
          <cell r="D359">
            <v>10884005</v>
          </cell>
          <cell r="E359" t="str">
            <v>كيلو</v>
          </cell>
          <cell r="F359">
            <v>56.19</v>
          </cell>
          <cell r="G359">
            <v>7.4999999999999997E-2</v>
          </cell>
          <cell r="H359">
            <v>4.2142499999999998</v>
          </cell>
        </row>
        <row r="360">
          <cell r="B360" t="str">
            <v>Fillet vegetables&amp;cheese</v>
          </cell>
          <cell r="C360" t="str">
            <v>فلفل رومى</v>
          </cell>
          <cell r="D360">
            <v>10662011</v>
          </cell>
          <cell r="E360" t="str">
            <v>كيلو</v>
          </cell>
          <cell r="F360">
            <v>6.5</v>
          </cell>
          <cell r="G360">
            <v>3.5000000000000003E-2</v>
          </cell>
          <cell r="H360">
            <v>0.22750000000000004</v>
          </cell>
        </row>
        <row r="361">
          <cell r="B361" t="str">
            <v>Fillet vegetables&amp;cheese</v>
          </cell>
          <cell r="C361" t="str">
            <v>بصل احمر</v>
          </cell>
          <cell r="D361">
            <v>10662035</v>
          </cell>
          <cell r="E361" t="str">
            <v>كيلو</v>
          </cell>
          <cell r="F361">
            <v>3</v>
          </cell>
          <cell r="G361">
            <v>0.05</v>
          </cell>
          <cell r="H361">
            <v>0.15000000000000002</v>
          </cell>
        </row>
        <row r="362">
          <cell r="B362" t="str">
            <v>Fillet vegetables&amp;cheese</v>
          </cell>
          <cell r="C362" t="str">
            <v>مشروم فريش</v>
          </cell>
          <cell r="D362">
            <v>10662017</v>
          </cell>
          <cell r="E362" t="str">
            <v>كيلو</v>
          </cell>
          <cell r="F362">
            <v>50</v>
          </cell>
          <cell r="G362">
            <v>0.05</v>
          </cell>
          <cell r="H362">
            <v>2.5</v>
          </cell>
        </row>
        <row r="363">
          <cell r="B363" t="str">
            <v>Fillet vegetables&amp;cheese</v>
          </cell>
          <cell r="C363" t="str">
            <v>زبدة بالثوم مجهز</v>
          </cell>
          <cell r="D363">
            <v>10884009</v>
          </cell>
          <cell r="E363" t="str">
            <v>كيلو</v>
          </cell>
          <cell r="F363">
            <v>33.5</v>
          </cell>
          <cell r="G363">
            <v>2.5000000000000001E-2</v>
          </cell>
          <cell r="H363">
            <v>0.83750000000000002</v>
          </cell>
        </row>
        <row r="364">
          <cell r="B364" t="str">
            <v>Beef Fillet  pepper sauce</v>
          </cell>
          <cell r="C364" t="str">
            <v>بيف فيليه مجهز 200 جم</v>
          </cell>
          <cell r="D364">
            <v>10881003</v>
          </cell>
          <cell r="E364" t="str">
            <v>بورشن</v>
          </cell>
          <cell r="F364">
            <v>30.44</v>
          </cell>
          <cell r="G364">
            <v>1</v>
          </cell>
          <cell r="H364">
            <v>30.44</v>
          </cell>
        </row>
        <row r="365">
          <cell r="B365" t="str">
            <v>Beef Fillet  pepper sauce</v>
          </cell>
          <cell r="C365" t="str">
            <v>زيت فاتورة</v>
          </cell>
          <cell r="D365">
            <v>10555007</v>
          </cell>
          <cell r="E365" t="str">
            <v>زجاجة</v>
          </cell>
          <cell r="F365">
            <v>8.75</v>
          </cell>
          <cell r="G365">
            <v>0.01</v>
          </cell>
          <cell r="H365">
            <v>8.7500000000000008E-2</v>
          </cell>
        </row>
        <row r="366">
          <cell r="B366" t="str">
            <v>Beef Fillet  pepper sauce</v>
          </cell>
          <cell r="C366" t="str">
            <v>سايد</v>
          </cell>
          <cell r="D366">
            <v>0</v>
          </cell>
          <cell r="E366">
            <v>0</v>
          </cell>
          <cell r="F366">
            <v>3</v>
          </cell>
          <cell r="G366">
            <v>2</v>
          </cell>
          <cell r="H366">
            <v>6</v>
          </cell>
        </row>
        <row r="367">
          <cell r="B367" t="str">
            <v>Beef Fillet  pepper sauce</v>
          </cell>
          <cell r="C367" t="str">
            <v>بيبر صوص</v>
          </cell>
          <cell r="D367">
            <v>10888016</v>
          </cell>
          <cell r="E367" t="str">
            <v>لتر</v>
          </cell>
          <cell r="F367">
            <v>17.64</v>
          </cell>
          <cell r="G367">
            <v>0.11</v>
          </cell>
          <cell r="H367">
            <v>1.9404000000000001</v>
          </cell>
        </row>
        <row r="368">
          <cell r="B368" t="str">
            <v>Rib Eye</v>
          </cell>
          <cell r="C368" t="str">
            <v>ريب اي مجهز</v>
          </cell>
          <cell r="D368">
            <v>10881020</v>
          </cell>
          <cell r="E368" t="str">
            <v>بورشن</v>
          </cell>
          <cell r="F368">
            <v>52.966222222222221</v>
          </cell>
          <cell r="G368">
            <v>1</v>
          </cell>
          <cell r="H368">
            <v>52.966222222222221</v>
          </cell>
        </row>
        <row r="369">
          <cell r="B369" t="str">
            <v>Rib Eye</v>
          </cell>
          <cell r="C369" t="str">
            <v>زيت فاتورة</v>
          </cell>
          <cell r="D369">
            <v>10555007</v>
          </cell>
          <cell r="E369" t="str">
            <v>زجاجة</v>
          </cell>
          <cell r="F369">
            <v>8.75</v>
          </cell>
          <cell r="G369">
            <v>0.01</v>
          </cell>
          <cell r="H369">
            <v>8.7500000000000008E-2</v>
          </cell>
        </row>
        <row r="370">
          <cell r="B370" t="str">
            <v>Rib Eye</v>
          </cell>
          <cell r="C370" t="str">
            <v>سايد</v>
          </cell>
          <cell r="D370">
            <v>0</v>
          </cell>
          <cell r="E370">
            <v>0</v>
          </cell>
          <cell r="F370">
            <v>3</v>
          </cell>
          <cell r="G370">
            <v>2</v>
          </cell>
          <cell r="H370">
            <v>6</v>
          </cell>
        </row>
        <row r="371">
          <cell r="B371" t="str">
            <v>Rib Eye</v>
          </cell>
          <cell r="C371" t="str">
            <v>زبدة بالثوم مجهز</v>
          </cell>
          <cell r="D371">
            <v>10884009</v>
          </cell>
          <cell r="E371" t="str">
            <v>كيلو</v>
          </cell>
          <cell r="F371">
            <v>33.5</v>
          </cell>
          <cell r="G371">
            <v>2.5000000000000001E-2</v>
          </cell>
          <cell r="H371">
            <v>0.83750000000000002</v>
          </cell>
        </row>
        <row r="372">
          <cell r="B372" t="str">
            <v>3 Chicken</v>
          </cell>
          <cell r="C372" t="str">
            <v>صدور دجاج الوان</v>
          </cell>
          <cell r="D372">
            <v>10883013</v>
          </cell>
          <cell r="E372" t="str">
            <v>بورشن</v>
          </cell>
          <cell r="F372">
            <v>19.68</v>
          </cell>
          <cell r="G372">
            <v>1</v>
          </cell>
          <cell r="H372">
            <v>19.68</v>
          </cell>
        </row>
        <row r="373">
          <cell r="B373" t="str">
            <v>3 Chicken</v>
          </cell>
          <cell r="C373" t="str">
            <v>سايد</v>
          </cell>
          <cell r="D373">
            <v>0</v>
          </cell>
          <cell r="E373">
            <v>0</v>
          </cell>
          <cell r="F373">
            <v>3</v>
          </cell>
          <cell r="G373">
            <v>2</v>
          </cell>
          <cell r="H373">
            <v>6</v>
          </cell>
        </row>
        <row r="374">
          <cell r="B374" t="str">
            <v>3 Chicken</v>
          </cell>
          <cell r="C374" t="str">
            <v>زيت فاتورة</v>
          </cell>
          <cell r="D374">
            <v>10555007</v>
          </cell>
          <cell r="E374" t="str">
            <v>زجاجة</v>
          </cell>
          <cell r="F374">
            <v>8.75</v>
          </cell>
          <cell r="G374">
            <v>0.01</v>
          </cell>
          <cell r="H374">
            <v>8.7500000000000008E-2</v>
          </cell>
        </row>
        <row r="375">
          <cell r="B375" t="str">
            <v>Escalope Pane</v>
          </cell>
          <cell r="C375" t="str">
            <v>اسكالوب بتلو مجهز</v>
          </cell>
          <cell r="D375">
            <v>10881001</v>
          </cell>
          <cell r="E375" t="str">
            <v>بورشن</v>
          </cell>
          <cell r="F375">
            <v>38.28</v>
          </cell>
          <cell r="G375">
            <v>1</v>
          </cell>
          <cell r="H375">
            <v>38.28</v>
          </cell>
        </row>
        <row r="376">
          <cell r="B376" t="str">
            <v>Escalope Pane</v>
          </cell>
          <cell r="C376" t="str">
            <v>دقيق خمس نجوم</v>
          </cell>
          <cell r="D376">
            <v>10556001</v>
          </cell>
          <cell r="E376" t="str">
            <v>كيلو</v>
          </cell>
          <cell r="F376">
            <v>5.0999999999999996</v>
          </cell>
          <cell r="G376">
            <v>0.02</v>
          </cell>
          <cell r="H376">
            <v>0.10199999999999999</v>
          </cell>
        </row>
        <row r="377">
          <cell r="B377" t="str">
            <v>Escalope Pane</v>
          </cell>
          <cell r="C377" t="str">
            <v>بقسماط مطحون</v>
          </cell>
          <cell r="D377">
            <v>10553039</v>
          </cell>
          <cell r="E377" t="str">
            <v>كيس</v>
          </cell>
          <cell r="F377">
            <v>5.75</v>
          </cell>
          <cell r="G377">
            <v>0.05</v>
          </cell>
          <cell r="H377">
            <v>0.28750000000000003</v>
          </cell>
        </row>
        <row r="378">
          <cell r="B378" t="str">
            <v>Escalope Pane</v>
          </cell>
          <cell r="C378" t="str">
            <v>بيض</v>
          </cell>
          <cell r="D378">
            <v>10442012</v>
          </cell>
          <cell r="E378" t="str">
            <v>طبق</v>
          </cell>
          <cell r="F378">
            <v>22</v>
          </cell>
          <cell r="G378">
            <v>0.25</v>
          </cell>
          <cell r="H378">
            <v>5.5</v>
          </cell>
        </row>
        <row r="379">
          <cell r="B379" t="str">
            <v>Escalope Pane</v>
          </cell>
          <cell r="C379" t="str">
            <v>زيت فاتورة</v>
          </cell>
          <cell r="D379">
            <v>10555007</v>
          </cell>
          <cell r="E379" t="str">
            <v>زجاجة</v>
          </cell>
          <cell r="F379">
            <v>8.75</v>
          </cell>
          <cell r="G379">
            <v>3.5000000000000003E-2</v>
          </cell>
          <cell r="H379">
            <v>0.30625000000000002</v>
          </cell>
        </row>
        <row r="380">
          <cell r="B380" t="str">
            <v>Escalope Pane</v>
          </cell>
          <cell r="C380" t="str">
            <v>سايد</v>
          </cell>
          <cell r="D380">
            <v>0</v>
          </cell>
          <cell r="E380">
            <v>0</v>
          </cell>
          <cell r="F380">
            <v>3</v>
          </cell>
          <cell r="G380">
            <v>2</v>
          </cell>
          <cell r="H380">
            <v>6</v>
          </cell>
        </row>
        <row r="381">
          <cell r="B381" t="str">
            <v>Escalope Pane</v>
          </cell>
          <cell r="C381" t="str">
            <v>ملح كوكس</v>
          </cell>
          <cell r="D381">
            <v>10553002</v>
          </cell>
          <cell r="E381" t="str">
            <v>علبة</v>
          </cell>
          <cell r="F381">
            <v>3.75</v>
          </cell>
          <cell r="G381">
            <v>3.0000000000000001E-3</v>
          </cell>
          <cell r="H381">
            <v>1.125E-2</v>
          </cell>
        </row>
        <row r="382">
          <cell r="B382" t="str">
            <v>Escalope Pane</v>
          </cell>
          <cell r="C382" t="str">
            <v>بقدونس</v>
          </cell>
          <cell r="D382">
            <v>10662024</v>
          </cell>
          <cell r="E382" t="str">
            <v>كيلو</v>
          </cell>
          <cell r="F382">
            <v>4</v>
          </cell>
          <cell r="G382">
            <v>3.0000000000000001E-3</v>
          </cell>
          <cell r="H382">
            <v>1.2E-2</v>
          </cell>
        </row>
        <row r="383">
          <cell r="B383" t="str">
            <v>Picatta Mushroom</v>
          </cell>
          <cell r="C383" t="str">
            <v>بيكاتا بتلو مجهز</v>
          </cell>
          <cell r="D383">
            <v>10881004</v>
          </cell>
          <cell r="E383" t="str">
            <v>بورشن</v>
          </cell>
          <cell r="F383">
            <v>42.53</v>
          </cell>
          <cell r="G383">
            <v>1</v>
          </cell>
          <cell r="H383">
            <v>42.53</v>
          </cell>
        </row>
        <row r="384">
          <cell r="B384" t="str">
            <v>Picatta Mushroom</v>
          </cell>
          <cell r="C384" t="str">
            <v>سايد</v>
          </cell>
          <cell r="D384">
            <v>0</v>
          </cell>
          <cell r="E384">
            <v>0</v>
          </cell>
          <cell r="F384">
            <v>3</v>
          </cell>
          <cell r="G384">
            <v>2</v>
          </cell>
          <cell r="H384">
            <v>6</v>
          </cell>
        </row>
        <row r="385">
          <cell r="B385" t="str">
            <v>Picatta Mushroom</v>
          </cell>
          <cell r="C385" t="str">
            <v>مشروم صوص مجهز</v>
          </cell>
          <cell r="D385">
            <v>10888011</v>
          </cell>
          <cell r="E385" t="str">
            <v>لتر</v>
          </cell>
          <cell r="F385">
            <v>13.19</v>
          </cell>
          <cell r="G385">
            <v>0.11</v>
          </cell>
          <cell r="H385">
            <v>1.4508999999999999</v>
          </cell>
        </row>
        <row r="386">
          <cell r="B386" t="str">
            <v>Picatta Mushroom</v>
          </cell>
          <cell r="C386" t="str">
            <v>زيت فاتورة</v>
          </cell>
          <cell r="D386">
            <v>10555007</v>
          </cell>
          <cell r="E386" t="str">
            <v>زجاجة</v>
          </cell>
          <cell r="F386">
            <v>8.75</v>
          </cell>
          <cell r="G386">
            <v>0.01</v>
          </cell>
          <cell r="H386">
            <v>8.7500000000000008E-2</v>
          </cell>
        </row>
        <row r="387">
          <cell r="B387" t="str">
            <v>Chicken Under Brick</v>
          </cell>
          <cell r="C387" t="str">
            <v>دجاج مشوي 1/2 فرخة مجهز</v>
          </cell>
          <cell r="D387">
            <v>10883006</v>
          </cell>
          <cell r="E387" t="str">
            <v>بورشن</v>
          </cell>
          <cell r="F387">
            <v>16.5</v>
          </cell>
          <cell r="G387">
            <v>1</v>
          </cell>
          <cell r="H387">
            <v>16.5</v>
          </cell>
        </row>
        <row r="388">
          <cell r="B388" t="str">
            <v>Chicken Under Brick</v>
          </cell>
          <cell r="C388" t="str">
            <v>زبدة بالثوم مجهز</v>
          </cell>
          <cell r="D388">
            <v>10884009</v>
          </cell>
          <cell r="E388" t="str">
            <v>كيلو</v>
          </cell>
          <cell r="F388">
            <v>33.5</v>
          </cell>
          <cell r="G388">
            <v>0.04</v>
          </cell>
          <cell r="H388">
            <v>1.34</v>
          </cell>
        </row>
        <row r="389">
          <cell r="B389" t="str">
            <v>Chicken Under Brick</v>
          </cell>
          <cell r="C389" t="str">
            <v>سايد</v>
          </cell>
          <cell r="D389">
            <v>0</v>
          </cell>
          <cell r="E389">
            <v>0</v>
          </cell>
          <cell r="F389">
            <v>3</v>
          </cell>
          <cell r="G389">
            <v>2</v>
          </cell>
          <cell r="H389">
            <v>6</v>
          </cell>
        </row>
        <row r="390">
          <cell r="B390" t="str">
            <v>Chicken Under Brick</v>
          </cell>
          <cell r="C390" t="str">
            <v>زيت فاتورة</v>
          </cell>
          <cell r="D390">
            <v>10555007</v>
          </cell>
          <cell r="E390" t="str">
            <v>زجاجة</v>
          </cell>
          <cell r="F390">
            <v>8.75</v>
          </cell>
          <cell r="G390">
            <v>0.01</v>
          </cell>
          <cell r="H390">
            <v>8.7500000000000008E-2</v>
          </cell>
        </row>
        <row r="391">
          <cell r="B391" t="str">
            <v>Shrimp &amp; Salmon Grilled</v>
          </cell>
          <cell r="C391" t="str">
            <v>سالمون فريش+جمبرى</v>
          </cell>
          <cell r="D391">
            <v>10882022</v>
          </cell>
          <cell r="E391" t="str">
            <v>بورشن</v>
          </cell>
          <cell r="F391">
            <v>44.31</v>
          </cell>
          <cell r="G391">
            <v>1</v>
          </cell>
          <cell r="H391">
            <v>44.31</v>
          </cell>
        </row>
        <row r="392">
          <cell r="B392" t="str">
            <v>Shrimp &amp; Salmon Grilled</v>
          </cell>
          <cell r="C392" t="str">
            <v>سايد</v>
          </cell>
          <cell r="D392">
            <v>0</v>
          </cell>
          <cell r="E392">
            <v>0</v>
          </cell>
          <cell r="F392">
            <v>3</v>
          </cell>
          <cell r="G392">
            <v>2</v>
          </cell>
          <cell r="H392">
            <v>6</v>
          </cell>
        </row>
        <row r="393">
          <cell r="B393" t="str">
            <v>Shrimp &amp; Salmon Grilled</v>
          </cell>
          <cell r="C393" t="str">
            <v>زيت فاتورة</v>
          </cell>
          <cell r="D393">
            <v>10555007</v>
          </cell>
          <cell r="E393" t="str">
            <v>زجاجة</v>
          </cell>
          <cell r="F393">
            <v>8.75</v>
          </cell>
          <cell r="G393">
            <v>0.01</v>
          </cell>
          <cell r="H393">
            <v>8.7500000000000008E-2</v>
          </cell>
        </row>
        <row r="394">
          <cell r="B394" t="str">
            <v>Shrimp &amp; Salmon Grilled</v>
          </cell>
          <cell r="C394" t="str">
            <v>زبدة صفراء خام</v>
          </cell>
          <cell r="D394">
            <v>10444001</v>
          </cell>
          <cell r="E394" t="str">
            <v>كيلو</v>
          </cell>
          <cell r="F394">
            <v>37.200000000000003</v>
          </cell>
          <cell r="G394">
            <v>0.05</v>
          </cell>
          <cell r="H394">
            <v>1.8600000000000003</v>
          </cell>
        </row>
        <row r="395">
          <cell r="B395" t="str">
            <v>Shrimp &amp; Salmon Grilled</v>
          </cell>
          <cell r="C395" t="str">
            <v>عصير ليمون</v>
          </cell>
          <cell r="D395">
            <v>0</v>
          </cell>
          <cell r="E395">
            <v>0</v>
          </cell>
          <cell r="F395">
            <v>10</v>
          </cell>
          <cell r="G395">
            <v>0.04</v>
          </cell>
          <cell r="H395">
            <v>0.4</v>
          </cell>
        </row>
        <row r="396">
          <cell r="B396" t="str">
            <v>Shrimp &amp; Salmon Grilled</v>
          </cell>
          <cell r="C396" t="str">
            <v>بقدونس</v>
          </cell>
          <cell r="D396">
            <v>10662024</v>
          </cell>
          <cell r="E396" t="str">
            <v>كيلو</v>
          </cell>
          <cell r="F396">
            <v>4</v>
          </cell>
          <cell r="G396">
            <v>3.0000000000000001E-3</v>
          </cell>
          <cell r="H396">
            <v>1.2E-2</v>
          </cell>
        </row>
        <row r="397">
          <cell r="B397" t="str">
            <v>Chicken Mozzarella</v>
          </cell>
          <cell r="C397" t="str">
            <v>صدور دجاج مشوي مجهز</v>
          </cell>
          <cell r="D397">
            <v>10883007</v>
          </cell>
          <cell r="E397" t="str">
            <v>قطعة</v>
          </cell>
          <cell r="F397">
            <v>6.41</v>
          </cell>
          <cell r="G397">
            <v>2</v>
          </cell>
          <cell r="H397">
            <v>12.82</v>
          </cell>
        </row>
        <row r="398">
          <cell r="B398" t="str">
            <v>Chicken Mozzarella</v>
          </cell>
          <cell r="C398" t="str">
            <v>زيت فاتورة</v>
          </cell>
          <cell r="D398">
            <v>10555007</v>
          </cell>
          <cell r="E398" t="str">
            <v>زجاجة</v>
          </cell>
          <cell r="F398">
            <v>8.75</v>
          </cell>
          <cell r="G398">
            <v>0.01</v>
          </cell>
          <cell r="H398">
            <v>8.7500000000000008E-2</v>
          </cell>
        </row>
        <row r="399">
          <cell r="B399" t="str">
            <v>Chicken Mozzarella</v>
          </cell>
          <cell r="C399" t="str">
            <v>سايد</v>
          </cell>
          <cell r="D399">
            <v>0</v>
          </cell>
          <cell r="E399">
            <v>0</v>
          </cell>
          <cell r="F399">
            <v>3</v>
          </cell>
          <cell r="G399">
            <v>2</v>
          </cell>
          <cell r="H399">
            <v>6</v>
          </cell>
        </row>
        <row r="400">
          <cell r="B400" t="str">
            <v>Chicken Mozzarella</v>
          </cell>
          <cell r="C400" t="str">
            <v>صوص مارينار مجهز</v>
          </cell>
          <cell r="D400">
            <v>10888008</v>
          </cell>
          <cell r="E400" t="str">
            <v>لتر</v>
          </cell>
          <cell r="F400">
            <v>12.79</v>
          </cell>
          <cell r="G400">
            <v>0.04</v>
          </cell>
          <cell r="H400">
            <v>0.51159999999999994</v>
          </cell>
        </row>
        <row r="401">
          <cell r="B401" t="str">
            <v>Chicken Mozzarella</v>
          </cell>
          <cell r="C401" t="str">
            <v>جبنة موتزاريلا مبشورة مجهز</v>
          </cell>
          <cell r="D401">
            <v>10884007</v>
          </cell>
          <cell r="E401" t="str">
            <v>بورشن</v>
          </cell>
          <cell r="F401">
            <v>8.5</v>
          </cell>
          <cell r="G401">
            <v>8.5000000000000006E-2</v>
          </cell>
          <cell r="H401">
            <v>0.72250000000000003</v>
          </cell>
        </row>
        <row r="402">
          <cell r="B402" t="str">
            <v>Chicken Mozzarella</v>
          </cell>
          <cell r="C402" t="str">
            <v>جبنة بارميزان مبشورة مجهز</v>
          </cell>
          <cell r="D402">
            <v>10884003</v>
          </cell>
          <cell r="E402" t="str">
            <v>كيلو</v>
          </cell>
          <cell r="F402">
            <v>91.11</v>
          </cell>
          <cell r="G402">
            <v>0.02</v>
          </cell>
          <cell r="H402">
            <v>1.8222</v>
          </cell>
        </row>
        <row r="403">
          <cell r="B403" t="str">
            <v>Italian Chicken</v>
          </cell>
          <cell r="C403" t="str">
            <v>صدور دجاج مشوي مجهز</v>
          </cell>
          <cell r="D403">
            <v>10883007</v>
          </cell>
          <cell r="E403" t="str">
            <v>قطعة</v>
          </cell>
          <cell r="F403">
            <v>6.41</v>
          </cell>
          <cell r="G403">
            <v>2</v>
          </cell>
          <cell r="H403">
            <v>12.82</v>
          </cell>
        </row>
        <row r="404">
          <cell r="B404" t="str">
            <v>Italian Chicken</v>
          </cell>
          <cell r="C404" t="str">
            <v>الفريدو صوص مجهز</v>
          </cell>
          <cell r="D404">
            <v>10888018</v>
          </cell>
          <cell r="E404" t="str">
            <v>لتر</v>
          </cell>
          <cell r="F404">
            <v>30.29</v>
          </cell>
          <cell r="G404">
            <v>0.1</v>
          </cell>
          <cell r="H404">
            <v>3.0289999999999999</v>
          </cell>
        </row>
        <row r="405">
          <cell r="B405" t="str">
            <v>Italian Chicken</v>
          </cell>
          <cell r="C405" t="str">
            <v>زيت فاتورة</v>
          </cell>
          <cell r="D405">
            <v>10555007</v>
          </cell>
          <cell r="E405" t="str">
            <v>زجاجة</v>
          </cell>
          <cell r="F405">
            <v>8.75</v>
          </cell>
          <cell r="G405">
            <v>0.01</v>
          </cell>
          <cell r="H405">
            <v>8.7500000000000008E-2</v>
          </cell>
        </row>
        <row r="406">
          <cell r="B406" t="str">
            <v>Italian Chicken</v>
          </cell>
          <cell r="C406" t="str">
            <v>سايد</v>
          </cell>
          <cell r="D406">
            <v>0</v>
          </cell>
          <cell r="E406">
            <v>0</v>
          </cell>
          <cell r="F406">
            <v>3</v>
          </cell>
          <cell r="G406">
            <v>2</v>
          </cell>
          <cell r="H406">
            <v>6</v>
          </cell>
        </row>
        <row r="407">
          <cell r="B407" t="str">
            <v>Italian Chicken</v>
          </cell>
          <cell r="C407" t="str">
            <v>مشروم فريش</v>
          </cell>
          <cell r="D407">
            <v>10662017</v>
          </cell>
          <cell r="E407" t="str">
            <v>كيلو</v>
          </cell>
          <cell r="F407">
            <v>50</v>
          </cell>
          <cell r="G407">
            <v>2.5000000000000001E-2</v>
          </cell>
          <cell r="H407">
            <v>1.25</v>
          </cell>
        </row>
        <row r="408">
          <cell r="B408" t="str">
            <v>Fried Chicken</v>
          </cell>
          <cell r="C408" t="str">
            <v>صدور دجاج مشوي مجهز</v>
          </cell>
          <cell r="D408">
            <v>10883007</v>
          </cell>
          <cell r="E408" t="str">
            <v>قطعة</v>
          </cell>
          <cell r="F408">
            <v>6.41</v>
          </cell>
          <cell r="G408">
            <v>2</v>
          </cell>
          <cell r="H408">
            <v>12.82</v>
          </cell>
        </row>
        <row r="409">
          <cell r="B409" t="str">
            <v>Fried Chicken</v>
          </cell>
          <cell r="C409" t="str">
            <v>تركي مدخن</v>
          </cell>
          <cell r="D409">
            <v>10331005</v>
          </cell>
          <cell r="E409" t="str">
            <v>كيلو</v>
          </cell>
          <cell r="F409">
            <v>80.75</v>
          </cell>
          <cell r="G409">
            <v>3.5000000000000003E-2</v>
          </cell>
          <cell r="H409">
            <v>2.8262500000000004</v>
          </cell>
        </row>
        <row r="410">
          <cell r="B410" t="str">
            <v>Fried Chicken</v>
          </cell>
          <cell r="C410" t="str">
            <v>جبنة امنتال شرائح مجهز</v>
          </cell>
          <cell r="D410">
            <v>10884001</v>
          </cell>
          <cell r="E410" t="str">
            <v>كيلو</v>
          </cell>
          <cell r="F410">
            <v>79.5</v>
          </cell>
          <cell r="G410">
            <v>3.5000000000000003E-2</v>
          </cell>
          <cell r="H410">
            <v>2.7825000000000002</v>
          </cell>
        </row>
        <row r="411">
          <cell r="B411" t="str">
            <v>Fried Chicken</v>
          </cell>
          <cell r="C411" t="str">
            <v>زيتون اسود شرائح</v>
          </cell>
          <cell r="D411">
            <v>10553038</v>
          </cell>
          <cell r="E411" t="str">
            <v>كيلو</v>
          </cell>
          <cell r="F411">
            <v>14.5</v>
          </cell>
          <cell r="G411">
            <v>3.0000000000000001E-3</v>
          </cell>
          <cell r="H411">
            <v>4.3500000000000004E-2</v>
          </cell>
        </row>
        <row r="412">
          <cell r="B412" t="str">
            <v>Fried Chicken</v>
          </cell>
          <cell r="C412" t="str">
            <v>دقيق تمبورة</v>
          </cell>
          <cell r="D412">
            <v>10556002</v>
          </cell>
          <cell r="E412" t="str">
            <v>كيلو</v>
          </cell>
          <cell r="F412">
            <v>12.62806</v>
          </cell>
          <cell r="G412">
            <v>7.4999999999999997E-2</v>
          </cell>
          <cell r="H412">
            <v>0.9471044999999999</v>
          </cell>
        </row>
        <row r="413">
          <cell r="B413" t="str">
            <v>Fried Chicken</v>
          </cell>
          <cell r="C413" t="str">
            <v>زيت فاتورة</v>
          </cell>
          <cell r="D413">
            <v>10555007</v>
          </cell>
          <cell r="E413" t="str">
            <v>زجاجة</v>
          </cell>
          <cell r="F413">
            <v>8.75</v>
          </cell>
          <cell r="G413">
            <v>7.4999999999999997E-2</v>
          </cell>
          <cell r="H413">
            <v>0.65625</v>
          </cell>
        </row>
        <row r="414">
          <cell r="B414" t="str">
            <v>Fried Chicken</v>
          </cell>
          <cell r="C414" t="str">
            <v>سايد</v>
          </cell>
          <cell r="D414">
            <v>0</v>
          </cell>
          <cell r="E414">
            <v>0</v>
          </cell>
          <cell r="F414">
            <v>3</v>
          </cell>
          <cell r="G414">
            <v>2</v>
          </cell>
          <cell r="H414">
            <v>6</v>
          </cell>
        </row>
        <row r="415">
          <cell r="B415" t="str">
            <v>Beef Fillet Rjkovrd sauce</v>
          </cell>
          <cell r="C415" t="str">
            <v>بيف فيليه مجهز 200 جم</v>
          </cell>
          <cell r="D415">
            <v>10881003</v>
          </cell>
          <cell r="E415" t="str">
            <v>بورشن</v>
          </cell>
          <cell r="F415">
            <v>30.44</v>
          </cell>
          <cell r="G415">
            <v>1</v>
          </cell>
          <cell r="H415">
            <v>30.44</v>
          </cell>
        </row>
        <row r="416">
          <cell r="B416" t="str">
            <v>Beef Fillet Rjkovrd sauce</v>
          </cell>
          <cell r="C416" t="str">
            <v>زيت فاتورة</v>
          </cell>
          <cell r="D416">
            <v>10555007</v>
          </cell>
          <cell r="E416" t="str">
            <v>زجاجة</v>
          </cell>
          <cell r="F416">
            <v>8.75</v>
          </cell>
          <cell r="G416">
            <v>0.01</v>
          </cell>
          <cell r="H416">
            <v>8.7500000000000008E-2</v>
          </cell>
        </row>
        <row r="417">
          <cell r="B417" t="str">
            <v>Beef Fillet Rjkovrd sauce</v>
          </cell>
          <cell r="C417" t="str">
            <v>سايد</v>
          </cell>
          <cell r="D417">
            <v>0</v>
          </cell>
          <cell r="E417">
            <v>0</v>
          </cell>
          <cell r="F417">
            <v>3</v>
          </cell>
          <cell r="G417">
            <v>2</v>
          </cell>
          <cell r="H417">
            <v>6</v>
          </cell>
        </row>
        <row r="418">
          <cell r="B418" t="str">
            <v>Beef Fillet Rjkovrd sauce</v>
          </cell>
          <cell r="C418" t="str">
            <v>جبنة ريكفورد مثلثات</v>
          </cell>
          <cell r="D418">
            <v>10441014</v>
          </cell>
          <cell r="E418" t="str">
            <v>قطعة مثلثة</v>
          </cell>
          <cell r="F418">
            <v>8.8800000000000008</v>
          </cell>
          <cell r="G418">
            <v>0.75</v>
          </cell>
          <cell r="H418">
            <v>6.66</v>
          </cell>
        </row>
        <row r="419">
          <cell r="B419" t="str">
            <v>Beef Fillet Rjkovrd sauce</v>
          </cell>
          <cell r="C419" t="str">
            <v>كريمة لباني</v>
          </cell>
          <cell r="D419">
            <v>10442002</v>
          </cell>
          <cell r="E419" t="str">
            <v>لتر</v>
          </cell>
          <cell r="F419">
            <v>30.74</v>
          </cell>
          <cell r="G419">
            <v>0.1</v>
          </cell>
          <cell r="H419">
            <v>3.0739999999999998</v>
          </cell>
        </row>
        <row r="420">
          <cell r="B420" t="str">
            <v>Beef Fillet Rjkovrd sauce</v>
          </cell>
          <cell r="C420" t="str">
            <v>ملح كوكس</v>
          </cell>
          <cell r="D420">
            <v>10553002</v>
          </cell>
          <cell r="E420" t="str">
            <v>علبة</v>
          </cell>
          <cell r="F420">
            <v>3.75</v>
          </cell>
          <cell r="G420">
            <v>1E-3</v>
          </cell>
          <cell r="H420">
            <v>3.7499999999999999E-3</v>
          </cell>
        </row>
        <row r="421">
          <cell r="B421" t="str">
            <v>Beef Fillet Rjkovrd sauce</v>
          </cell>
          <cell r="C421" t="str">
            <v>زبدة صفراء خام</v>
          </cell>
          <cell r="D421">
            <v>10444001</v>
          </cell>
          <cell r="E421" t="str">
            <v>كيلو</v>
          </cell>
          <cell r="F421">
            <v>37.200000000000003</v>
          </cell>
          <cell r="G421">
            <v>0.02</v>
          </cell>
          <cell r="H421">
            <v>0.74400000000000011</v>
          </cell>
        </row>
        <row r="422">
          <cell r="B422" t="str">
            <v>Mixed Sea Food</v>
          </cell>
          <cell r="C422" t="str">
            <v>دقيق تمبورة</v>
          </cell>
          <cell r="D422">
            <v>10556002</v>
          </cell>
          <cell r="E422" t="str">
            <v>كيلو</v>
          </cell>
          <cell r="F422">
            <v>12.62806</v>
          </cell>
          <cell r="G422">
            <v>0.1</v>
          </cell>
          <cell r="H422">
            <v>1.2628060000000001</v>
          </cell>
        </row>
        <row r="423">
          <cell r="B423" t="str">
            <v>Mixed Sea Food</v>
          </cell>
          <cell r="C423" t="str">
            <v>زيت فاتورة</v>
          </cell>
          <cell r="D423">
            <v>10555007</v>
          </cell>
          <cell r="E423" t="str">
            <v>زجاجة</v>
          </cell>
          <cell r="F423">
            <v>8.75</v>
          </cell>
          <cell r="G423">
            <v>0.1</v>
          </cell>
          <cell r="H423">
            <v>0.875</v>
          </cell>
        </row>
        <row r="424">
          <cell r="B424" t="str">
            <v>Mixed Sea Food</v>
          </cell>
          <cell r="C424" t="str">
            <v>سي فود طبق مجهز</v>
          </cell>
          <cell r="D424">
            <v>10882009</v>
          </cell>
          <cell r="E424" t="str">
            <v>بورشن</v>
          </cell>
          <cell r="F424">
            <v>17</v>
          </cell>
          <cell r="G424">
            <v>1</v>
          </cell>
          <cell r="H424">
            <v>17</v>
          </cell>
        </row>
        <row r="425">
          <cell r="B425" t="str">
            <v>Mixed Sea Food</v>
          </cell>
          <cell r="C425" t="str">
            <v>سايد</v>
          </cell>
          <cell r="D425">
            <v>0</v>
          </cell>
          <cell r="E425">
            <v>0</v>
          </cell>
          <cell r="F425">
            <v>3</v>
          </cell>
          <cell r="G425">
            <v>2</v>
          </cell>
          <cell r="H425">
            <v>6</v>
          </cell>
        </row>
        <row r="426">
          <cell r="B426" t="str">
            <v>Grilled Salmon</v>
          </cell>
          <cell r="C426" t="str">
            <v>سالمون جريل مجهز</v>
          </cell>
          <cell r="D426">
            <v>10882007</v>
          </cell>
          <cell r="E426" t="str">
            <v>بورشن</v>
          </cell>
          <cell r="F426">
            <v>35.659999999999997</v>
          </cell>
          <cell r="G426">
            <v>1</v>
          </cell>
          <cell r="H426">
            <v>35.659999999999997</v>
          </cell>
        </row>
        <row r="427">
          <cell r="B427" t="str">
            <v>Grilled Salmon</v>
          </cell>
          <cell r="C427" t="str">
            <v>زيت فاتورة</v>
          </cell>
          <cell r="D427">
            <v>10555007</v>
          </cell>
          <cell r="E427" t="str">
            <v>زجاجة</v>
          </cell>
          <cell r="F427">
            <v>8.75</v>
          </cell>
          <cell r="G427">
            <v>0.01</v>
          </cell>
          <cell r="H427">
            <v>8.7500000000000008E-2</v>
          </cell>
        </row>
        <row r="428">
          <cell r="B428" t="str">
            <v>Grilled Salmon</v>
          </cell>
          <cell r="C428" t="str">
            <v>سايد</v>
          </cell>
          <cell r="D428">
            <v>0</v>
          </cell>
          <cell r="E428">
            <v>0</v>
          </cell>
          <cell r="F428">
            <v>3</v>
          </cell>
          <cell r="G428">
            <v>2</v>
          </cell>
          <cell r="H428">
            <v>6</v>
          </cell>
        </row>
        <row r="429">
          <cell r="B429" t="str">
            <v>Grilled Salmon</v>
          </cell>
          <cell r="C429" t="str">
            <v>بقدونس</v>
          </cell>
          <cell r="D429">
            <v>10662024</v>
          </cell>
          <cell r="E429" t="str">
            <v>كيلو</v>
          </cell>
          <cell r="F429">
            <v>4</v>
          </cell>
          <cell r="G429">
            <v>3.0000000000000001E-3</v>
          </cell>
          <cell r="H429">
            <v>1.2E-2</v>
          </cell>
        </row>
        <row r="430">
          <cell r="B430" t="str">
            <v>Grilled Salmon</v>
          </cell>
          <cell r="C430" t="str">
            <v>عصير ليمون</v>
          </cell>
          <cell r="D430">
            <v>0</v>
          </cell>
          <cell r="E430">
            <v>0</v>
          </cell>
          <cell r="F430">
            <v>10</v>
          </cell>
          <cell r="G430">
            <v>0.04</v>
          </cell>
          <cell r="H430">
            <v>0.4</v>
          </cell>
        </row>
        <row r="431">
          <cell r="B431" t="str">
            <v>Grilled Salmon</v>
          </cell>
          <cell r="C431" t="str">
            <v>زبدة صفراء خام</v>
          </cell>
          <cell r="D431">
            <v>10444001</v>
          </cell>
          <cell r="E431" t="str">
            <v>كيلو</v>
          </cell>
          <cell r="F431">
            <v>37.200000000000003</v>
          </cell>
          <cell r="G431">
            <v>0.05</v>
          </cell>
          <cell r="H431">
            <v>1.8600000000000003</v>
          </cell>
        </row>
        <row r="432">
          <cell r="B432" t="str">
            <v>Beef Fajita</v>
          </cell>
          <cell r="C432" t="str">
            <v>استيك مكرونة مجهز</v>
          </cell>
          <cell r="D432">
            <v>10881017</v>
          </cell>
          <cell r="E432" t="str">
            <v>بورشن</v>
          </cell>
          <cell r="F432">
            <v>8.3000000000000007</v>
          </cell>
          <cell r="G432">
            <v>4</v>
          </cell>
          <cell r="H432">
            <v>33.200000000000003</v>
          </cell>
        </row>
        <row r="433">
          <cell r="B433" t="str">
            <v>Beef Fajita</v>
          </cell>
          <cell r="C433" t="str">
            <v>ارز اسباني مجهز</v>
          </cell>
          <cell r="D433">
            <v>10885002</v>
          </cell>
          <cell r="E433" t="str">
            <v>بورشن</v>
          </cell>
          <cell r="F433">
            <v>2.21</v>
          </cell>
          <cell r="G433">
            <v>1</v>
          </cell>
          <cell r="H433">
            <v>2.21</v>
          </cell>
        </row>
        <row r="434">
          <cell r="B434" t="str">
            <v>Beef Fajita</v>
          </cell>
          <cell r="C434" t="str">
            <v>بصل احمر</v>
          </cell>
          <cell r="D434">
            <v>10662035</v>
          </cell>
          <cell r="E434" t="str">
            <v>كيلو</v>
          </cell>
          <cell r="F434">
            <v>3</v>
          </cell>
          <cell r="G434">
            <v>0.05</v>
          </cell>
          <cell r="H434">
            <v>0.15000000000000002</v>
          </cell>
        </row>
        <row r="435">
          <cell r="B435" t="str">
            <v>Beef Fajita</v>
          </cell>
          <cell r="C435" t="str">
            <v>فلفل رومى</v>
          </cell>
          <cell r="D435">
            <v>10662011</v>
          </cell>
          <cell r="E435" t="str">
            <v>كيلو</v>
          </cell>
          <cell r="F435">
            <v>6.5</v>
          </cell>
          <cell r="G435">
            <v>2.5000000000000001E-2</v>
          </cell>
          <cell r="H435">
            <v>0.16250000000000001</v>
          </cell>
        </row>
        <row r="436">
          <cell r="B436" t="str">
            <v>Beef Fajita</v>
          </cell>
          <cell r="C436" t="str">
            <v>فلفل اصفر</v>
          </cell>
          <cell r="D436">
            <v>10662010</v>
          </cell>
          <cell r="E436" t="str">
            <v>كيلو</v>
          </cell>
          <cell r="F436">
            <v>13</v>
          </cell>
          <cell r="G436">
            <v>2.5000000000000001E-2</v>
          </cell>
          <cell r="H436">
            <v>0.32500000000000001</v>
          </cell>
        </row>
        <row r="437">
          <cell r="B437" t="str">
            <v>Beef Fajita</v>
          </cell>
          <cell r="C437" t="str">
            <v>فلفل احمر</v>
          </cell>
          <cell r="D437">
            <v>10662009</v>
          </cell>
          <cell r="E437" t="str">
            <v>كيلو</v>
          </cell>
          <cell r="F437">
            <v>13</v>
          </cell>
          <cell r="G437">
            <v>2.5000000000000001E-2</v>
          </cell>
          <cell r="H437">
            <v>0.32500000000000001</v>
          </cell>
        </row>
        <row r="438">
          <cell r="B438" t="str">
            <v>Beef Fajita</v>
          </cell>
          <cell r="C438" t="str">
            <v>بيكو ديجالو مجهز</v>
          </cell>
          <cell r="D438">
            <v>10888001</v>
          </cell>
          <cell r="E438" t="str">
            <v>كيلو</v>
          </cell>
          <cell r="F438">
            <v>5.97</v>
          </cell>
          <cell r="G438">
            <v>4.4999999999999998E-2</v>
          </cell>
          <cell r="H438">
            <v>0.26865</v>
          </cell>
        </row>
        <row r="439">
          <cell r="B439" t="str">
            <v>Beef Fajita</v>
          </cell>
          <cell r="C439" t="str">
            <v>جبنة شيدر حمرا مبشورة مجهز</v>
          </cell>
          <cell r="D439">
            <v>10884008</v>
          </cell>
          <cell r="E439" t="str">
            <v>كيلو</v>
          </cell>
          <cell r="F439">
            <v>55.28</v>
          </cell>
          <cell r="G439">
            <v>3.5000000000000003E-2</v>
          </cell>
          <cell r="H439">
            <v>1.9348000000000003</v>
          </cell>
        </row>
        <row r="440">
          <cell r="B440" t="str">
            <v>Beef Fajita</v>
          </cell>
          <cell r="C440" t="str">
            <v>ساور كريم 3ك</v>
          </cell>
          <cell r="D440">
            <v>10442005</v>
          </cell>
          <cell r="E440" t="str">
            <v>جالون</v>
          </cell>
          <cell r="F440">
            <v>63</v>
          </cell>
          <cell r="G440">
            <v>6.5000000000000002E-2</v>
          </cell>
          <cell r="H440">
            <v>4.0949999999999998</v>
          </cell>
        </row>
        <row r="441">
          <cell r="B441" t="str">
            <v>Beef Fajita</v>
          </cell>
          <cell r="C441" t="str">
            <v>زبدة بالثوم مجهز</v>
          </cell>
          <cell r="D441">
            <v>10884009</v>
          </cell>
          <cell r="E441" t="str">
            <v>كيلو</v>
          </cell>
          <cell r="F441">
            <v>33.5</v>
          </cell>
          <cell r="G441">
            <v>0.03</v>
          </cell>
          <cell r="H441">
            <v>1.0049999999999999</v>
          </cell>
        </row>
        <row r="442">
          <cell r="B442" t="str">
            <v>Beef Fajita</v>
          </cell>
          <cell r="C442" t="str">
            <v>زيت فاتورة</v>
          </cell>
          <cell r="D442">
            <v>10555007</v>
          </cell>
          <cell r="E442" t="str">
            <v>زجاجة</v>
          </cell>
          <cell r="F442">
            <v>8.75</v>
          </cell>
          <cell r="G442">
            <v>0.01</v>
          </cell>
          <cell r="H442">
            <v>8.7500000000000008E-2</v>
          </cell>
        </row>
        <row r="443">
          <cell r="B443" t="str">
            <v>Beef Fajita</v>
          </cell>
          <cell r="C443" t="str">
            <v>عيش فاهيتا</v>
          </cell>
          <cell r="D443">
            <v>10556003</v>
          </cell>
          <cell r="E443" t="str">
            <v>كيس</v>
          </cell>
          <cell r="F443">
            <v>4.5</v>
          </cell>
          <cell r="G443">
            <v>4</v>
          </cell>
          <cell r="H443">
            <v>18</v>
          </cell>
        </row>
        <row r="444">
          <cell r="B444" t="str">
            <v>Beef Fajita</v>
          </cell>
          <cell r="C444" t="str">
            <v>هوت صوص جركن</v>
          </cell>
          <cell r="D444">
            <v>10551020</v>
          </cell>
          <cell r="E444" t="str">
            <v>جركن</v>
          </cell>
          <cell r="F444">
            <v>44.74</v>
          </cell>
          <cell r="G444">
            <v>0.03</v>
          </cell>
          <cell r="H444">
            <v>1.3422000000000001</v>
          </cell>
        </row>
        <row r="445">
          <cell r="B445" t="str">
            <v>Beef Fajita</v>
          </cell>
          <cell r="C445" t="str">
            <v>عصير ليمون</v>
          </cell>
          <cell r="D445">
            <v>0</v>
          </cell>
          <cell r="E445">
            <v>0</v>
          </cell>
          <cell r="F445">
            <v>10</v>
          </cell>
          <cell r="G445">
            <v>0.02</v>
          </cell>
          <cell r="H445">
            <v>0.2</v>
          </cell>
        </row>
        <row r="446">
          <cell r="B446" t="str">
            <v>Chicken Fajita</v>
          </cell>
          <cell r="C446" t="str">
            <v>دجاج سيزر مجهز</v>
          </cell>
          <cell r="D446">
            <v>10883004</v>
          </cell>
          <cell r="E446" t="str">
            <v>قطعة</v>
          </cell>
          <cell r="F446">
            <v>1.4870000000000001</v>
          </cell>
          <cell r="G446">
            <v>7</v>
          </cell>
          <cell r="H446">
            <v>10.409000000000001</v>
          </cell>
        </row>
        <row r="447">
          <cell r="B447" t="str">
            <v>Chicken Fajita</v>
          </cell>
          <cell r="C447" t="str">
            <v>ارز اسباني مجهز</v>
          </cell>
          <cell r="D447">
            <v>10885002</v>
          </cell>
          <cell r="E447" t="str">
            <v>بورشن</v>
          </cell>
          <cell r="F447">
            <v>2.21</v>
          </cell>
          <cell r="G447">
            <v>1</v>
          </cell>
          <cell r="H447">
            <v>2.21</v>
          </cell>
        </row>
        <row r="448">
          <cell r="B448" t="str">
            <v>Chicken Fajita</v>
          </cell>
          <cell r="C448" t="str">
            <v>بصل احمر</v>
          </cell>
          <cell r="D448">
            <v>10662035</v>
          </cell>
          <cell r="E448" t="str">
            <v>كيلو</v>
          </cell>
          <cell r="F448">
            <v>3</v>
          </cell>
          <cell r="G448">
            <v>0.05</v>
          </cell>
          <cell r="H448">
            <v>0.15000000000000002</v>
          </cell>
        </row>
        <row r="449">
          <cell r="B449" t="str">
            <v>Chicken Fajita</v>
          </cell>
          <cell r="C449" t="str">
            <v>فلفل رومى</v>
          </cell>
          <cell r="D449">
            <v>10662011</v>
          </cell>
          <cell r="E449" t="str">
            <v>كيلو</v>
          </cell>
          <cell r="F449">
            <v>6.5</v>
          </cell>
          <cell r="G449">
            <v>2.5000000000000001E-2</v>
          </cell>
          <cell r="H449">
            <v>0.16250000000000001</v>
          </cell>
        </row>
        <row r="450">
          <cell r="B450" t="str">
            <v>Chicken Fajita</v>
          </cell>
          <cell r="C450" t="str">
            <v>فلفل اصفر</v>
          </cell>
          <cell r="D450">
            <v>10662010</v>
          </cell>
          <cell r="E450" t="str">
            <v>كيلو</v>
          </cell>
          <cell r="F450">
            <v>13</v>
          </cell>
          <cell r="G450">
            <v>2.5000000000000001E-2</v>
          </cell>
          <cell r="H450">
            <v>0.32500000000000001</v>
          </cell>
        </row>
        <row r="451">
          <cell r="B451" t="str">
            <v>Chicken Fajita</v>
          </cell>
          <cell r="C451" t="str">
            <v>فلفل احمر</v>
          </cell>
          <cell r="D451">
            <v>10662009</v>
          </cell>
          <cell r="E451" t="str">
            <v>كيلو</v>
          </cell>
          <cell r="F451">
            <v>13</v>
          </cell>
          <cell r="G451">
            <v>2.5000000000000001E-2</v>
          </cell>
          <cell r="H451">
            <v>0.32500000000000001</v>
          </cell>
        </row>
        <row r="452">
          <cell r="B452" t="str">
            <v>Chicken Fajita</v>
          </cell>
          <cell r="C452" t="str">
            <v>بيكو ديجالو مجهز</v>
          </cell>
          <cell r="D452">
            <v>10888001</v>
          </cell>
          <cell r="E452" t="str">
            <v>كيلو</v>
          </cell>
          <cell r="F452">
            <v>5.97</v>
          </cell>
          <cell r="G452">
            <v>4.4999999999999998E-2</v>
          </cell>
          <cell r="H452">
            <v>0.26865</v>
          </cell>
        </row>
        <row r="453">
          <cell r="B453" t="str">
            <v>Chicken Fajita</v>
          </cell>
          <cell r="C453" t="str">
            <v>جبنة شيدر حمرا مبشورة مجهز</v>
          </cell>
          <cell r="D453">
            <v>10884008</v>
          </cell>
          <cell r="E453" t="str">
            <v>كيلو</v>
          </cell>
          <cell r="F453">
            <v>55.28</v>
          </cell>
          <cell r="G453">
            <v>3.5000000000000003E-2</v>
          </cell>
          <cell r="H453">
            <v>1.9348000000000003</v>
          </cell>
        </row>
        <row r="454">
          <cell r="B454" t="str">
            <v>Chicken Fajita</v>
          </cell>
          <cell r="C454" t="str">
            <v>ساور كريم 3ك</v>
          </cell>
          <cell r="D454">
            <v>10442005</v>
          </cell>
          <cell r="E454" t="str">
            <v>جالون</v>
          </cell>
          <cell r="F454">
            <v>63</v>
          </cell>
          <cell r="G454">
            <v>6.5000000000000002E-2</v>
          </cell>
          <cell r="H454">
            <v>4.0949999999999998</v>
          </cell>
        </row>
        <row r="455">
          <cell r="B455" t="str">
            <v>Chicken Fajita</v>
          </cell>
          <cell r="C455" t="str">
            <v>زبدة بالثوم مجهز</v>
          </cell>
          <cell r="D455">
            <v>10884009</v>
          </cell>
          <cell r="E455" t="str">
            <v>كيلو</v>
          </cell>
          <cell r="F455">
            <v>33.5</v>
          </cell>
          <cell r="G455">
            <v>0.03</v>
          </cell>
          <cell r="H455">
            <v>1.0049999999999999</v>
          </cell>
        </row>
        <row r="456">
          <cell r="B456" t="str">
            <v>Chicken Fajita</v>
          </cell>
          <cell r="C456" t="str">
            <v>زيت فاتورة</v>
          </cell>
          <cell r="D456">
            <v>10555007</v>
          </cell>
          <cell r="E456" t="str">
            <v>زجاجة</v>
          </cell>
          <cell r="F456">
            <v>8.75</v>
          </cell>
          <cell r="G456">
            <v>0.01</v>
          </cell>
          <cell r="H456">
            <v>8.7500000000000008E-2</v>
          </cell>
        </row>
        <row r="457">
          <cell r="B457" t="str">
            <v>Chicken Fajita</v>
          </cell>
          <cell r="C457" t="str">
            <v>عيش فاهيتا</v>
          </cell>
          <cell r="D457">
            <v>10556003</v>
          </cell>
          <cell r="E457" t="str">
            <v>كيس</v>
          </cell>
          <cell r="F457">
            <v>4.5</v>
          </cell>
          <cell r="G457">
            <v>4</v>
          </cell>
          <cell r="H457">
            <v>18</v>
          </cell>
        </row>
        <row r="458">
          <cell r="B458" t="str">
            <v>Chicken Fajita</v>
          </cell>
          <cell r="C458" t="str">
            <v>هوت صوص جركن</v>
          </cell>
          <cell r="D458">
            <v>10551020</v>
          </cell>
          <cell r="E458" t="str">
            <v>جركن</v>
          </cell>
          <cell r="F458">
            <v>44.74</v>
          </cell>
          <cell r="G458">
            <v>0.03</v>
          </cell>
          <cell r="H458">
            <v>1.3422000000000001</v>
          </cell>
        </row>
        <row r="459">
          <cell r="B459" t="str">
            <v>Chicken Fajita</v>
          </cell>
          <cell r="C459" t="str">
            <v>عصير ليمون</v>
          </cell>
          <cell r="D459">
            <v>0</v>
          </cell>
          <cell r="E459">
            <v>0</v>
          </cell>
          <cell r="F459">
            <v>10</v>
          </cell>
          <cell r="G459">
            <v>0.02</v>
          </cell>
          <cell r="H459">
            <v>0.2</v>
          </cell>
        </row>
        <row r="460">
          <cell r="B460" t="str">
            <v>Chicken Fajita</v>
          </cell>
          <cell r="C460" t="str">
            <v>ملح كوكس</v>
          </cell>
          <cell r="D460">
            <v>10553002</v>
          </cell>
          <cell r="E460" t="str">
            <v>علبة</v>
          </cell>
          <cell r="F460">
            <v>3.75</v>
          </cell>
          <cell r="G460">
            <v>3.0000000000000001E-3</v>
          </cell>
          <cell r="H460">
            <v>1.125E-2</v>
          </cell>
        </row>
        <row r="461">
          <cell r="B461" t="str">
            <v>Combo Fajita</v>
          </cell>
          <cell r="C461" t="str">
            <v>استيك مكرونة مجهز</v>
          </cell>
          <cell r="D461">
            <v>10881017</v>
          </cell>
          <cell r="E461" t="str">
            <v>بورشن</v>
          </cell>
          <cell r="F461">
            <v>8.3000000000000007</v>
          </cell>
          <cell r="G461">
            <v>2</v>
          </cell>
          <cell r="H461">
            <v>16.600000000000001</v>
          </cell>
        </row>
        <row r="462">
          <cell r="B462" t="str">
            <v>Combo Fajita</v>
          </cell>
          <cell r="C462" t="str">
            <v>دجاج سيزر مجهز</v>
          </cell>
          <cell r="D462">
            <v>10883004</v>
          </cell>
          <cell r="E462" t="str">
            <v>قطعة</v>
          </cell>
          <cell r="F462">
            <v>1.4870000000000001</v>
          </cell>
          <cell r="G462">
            <v>4</v>
          </cell>
          <cell r="H462">
            <v>5.9480000000000004</v>
          </cell>
        </row>
        <row r="463">
          <cell r="B463" t="str">
            <v>Combo Fajita</v>
          </cell>
          <cell r="C463" t="str">
            <v>ارز اسباني مجهز</v>
          </cell>
          <cell r="D463">
            <v>10885002</v>
          </cell>
          <cell r="E463" t="str">
            <v>بورشن</v>
          </cell>
          <cell r="F463">
            <v>2.21</v>
          </cell>
          <cell r="G463">
            <v>1</v>
          </cell>
          <cell r="H463">
            <v>2.21</v>
          </cell>
        </row>
        <row r="464">
          <cell r="B464" t="str">
            <v>Combo Fajita</v>
          </cell>
          <cell r="C464" t="str">
            <v>بصل احمر</v>
          </cell>
          <cell r="D464">
            <v>10662035</v>
          </cell>
          <cell r="E464" t="str">
            <v>كيلو</v>
          </cell>
          <cell r="F464">
            <v>3</v>
          </cell>
          <cell r="G464">
            <v>0.05</v>
          </cell>
          <cell r="H464">
            <v>0.15000000000000002</v>
          </cell>
        </row>
        <row r="465">
          <cell r="B465" t="str">
            <v>Combo Fajita</v>
          </cell>
          <cell r="C465" t="str">
            <v>فلفل رومى</v>
          </cell>
          <cell r="D465">
            <v>10662011</v>
          </cell>
          <cell r="E465" t="str">
            <v>كيلو</v>
          </cell>
          <cell r="F465">
            <v>6.5</v>
          </cell>
          <cell r="G465">
            <v>2.5000000000000001E-2</v>
          </cell>
          <cell r="H465">
            <v>0.16250000000000001</v>
          </cell>
        </row>
        <row r="466">
          <cell r="B466" t="str">
            <v>Combo Fajita</v>
          </cell>
          <cell r="C466" t="str">
            <v>فلفل اصفر</v>
          </cell>
          <cell r="D466">
            <v>10662010</v>
          </cell>
          <cell r="E466" t="str">
            <v>كيلو</v>
          </cell>
          <cell r="F466">
            <v>13</v>
          </cell>
          <cell r="G466">
            <v>2.5000000000000001E-2</v>
          </cell>
          <cell r="H466">
            <v>0.32500000000000001</v>
          </cell>
        </row>
        <row r="467">
          <cell r="B467" t="str">
            <v>Combo Fajita</v>
          </cell>
          <cell r="C467" t="str">
            <v>فلفل احمر</v>
          </cell>
          <cell r="D467">
            <v>10662009</v>
          </cell>
          <cell r="E467" t="str">
            <v>كيلو</v>
          </cell>
          <cell r="F467">
            <v>13</v>
          </cell>
          <cell r="G467">
            <v>2.5000000000000001E-2</v>
          </cell>
          <cell r="H467">
            <v>0.32500000000000001</v>
          </cell>
        </row>
        <row r="468">
          <cell r="B468" t="str">
            <v>Combo Fajita</v>
          </cell>
          <cell r="C468" t="str">
            <v>بيكو ديجالو مجهز</v>
          </cell>
          <cell r="D468">
            <v>10888001</v>
          </cell>
          <cell r="E468" t="str">
            <v>كيلو</v>
          </cell>
          <cell r="F468">
            <v>5.97</v>
          </cell>
          <cell r="G468">
            <v>4.4999999999999998E-2</v>
          </cell>
          <cell r="H468">
            <v>0.26865</v>
          </cell>
        </row>
        <row r="469">
          <cell r="B469" t="str">
            <v>Combo Fajita</v>
          </cell>
          <cell r="C469" t="str">
            <v>جبنة شيدر حمرا مبشورة مجهز</v>
          </cell>
          <cell r="D469">
            <v>10884008</v>
          </cell>
          <cell r="E469" t="str">
            <v>كيلو</v>
          </cell>
          <cell r="F469">
            <v>55.28</v>
          </cell>
          <cell r="G469">
            <v>3.5000000000000003E-2</v>
          </cell>
          <cell r="H469">
            <v>1.9348000000000003</v>
          </cell>
        </row>
        <row r="470">
          <cell r="B470" t="str">
            <v>Combo Fajita</v>
          </cell>
          <cell r="C470" t="str">
            <v>ساور كريم 3ك</v>
          </cell>
          <cell r="D470">
            <v>10442005</v>
          </cell>
          <cell r="E470" t="str">
            <v>جالون</v>
          </cell>
          <cell r="F470">
            <v>63</v>
          </cell>
          <cell r="G470">
            <v>6.5000000000000002E-2</v>
          </cell>
          <cell r="H470">
            <v>4.0949999999999998</v>
          </cell>
        </row>
        <row r="471">
          <cell r="B471" t="str">
            <v>Combo Fajita</v>
          </cell>
          <cell r="C471" t="str">
            <v>زبدة بالثوم مجهز</v>
          </cell>
          <cell r="D471">
            <v>10884009</v>
          </cell>
          <cell r="E471" t="str">
            <v>كيلو</v>
          </cell>
          <cell r="F471">
            <v>33.5</v>
          </cell>
          <cell r="G471">
            <v>0.03</v>
          </cell>
          <cell r="H471">
            <v>1.0049999999999999</v>
          </cell>
        </row>
        <row r="472">
          <cell r="B472" t="str">
            <v>Combo Fajita</v>
          </cell>
          <cell r="C472" t="str">
            <v>زيت فاتورة</v>
          </cell>
          <cell r="D472">
            <v>10555007</v>
          </cell>
          <cell r="E472" t="str">
            <v>زجاجة</v>
          </cell>
          <cell r="F472">
            <v>8.75</v>
          </cell>
          <cell r="G472">
            <v>0.01</v>
          </cell>
          <cell r="H472">
            <v>8.7500000000000008E-2</v>
          </cell>
        </row>
        <row r="473">
          <cell r="B473" t="str">
            <v>Combo Fajita</v>
          </cell>
          <cell r="C473" t="str">
            <v>عيش فاهيتا</v>
          </cell>
          <cell r="D473">
            <v>10556003</v>
          </cell>
          <cell r="E473" t="str">
            <v>كيس</v>
          </cell>
          <cell r="F473">
            <v>4.5</v>
          </cell>
          <cell r="G473">
            <v>4</v>
          </cell>
          <cell r="H473">
            <v>18</v>
          </cell>
        </row>
        <row r="474">
          <cell r="B474" t="str">
            <v>Combo Fajita</v>
          </cell>
          <cell r="C474" t="str">
            <v>هوت صوص جركن</v>
          </cell>
          <cell r="D474">
            <v>10551020</v>
          </cell>
          <cell r="E474" t="str">
            <v>جركن</v>
          </cell>
          <cell r="F474">
            <v>44.74</v>
          </cell>
          <cell r="G474">
            <v>0.03</v>
          </cell>
          <cell r="H474">
            <v>1.3422000000000001</v>
          </cell>
        </row>
        <row r="475">
          <cell r="B475" t="str">
            <v>Combo Fajita</v>
          </cell>
          <cell r="C475" t="str">
            <v>عصير ليمون</v>
          </cell>
          <cell r="D475">
            <v>0</v>
          </cell>
          <cell r="E475">
            <v>0</v>
          </cell>
          <cell r="F475">
            <v>10</v>
          </cell>
          <cell r="G475">
            <v>0.02</v>
          </cell>
          <cell r="H475">
            <v>0.2</v>
          </cell>
        </row>
        <row r="476">
          <cell r="B476" t="str">
            <v>Shrimp Fajita</v>
          </cell>
          <cell r="C476" t="str">
            <v>جمبري فاهيتا</v>
          </cell>
          <cell r="D476">
            <v>10882018</v>
          </cell>
          <cell r="E476" t="str">
            <v>بورشن</v>
          </cell>
          <cell r="F476">
            <v>37.979999999999997</v>
          </cell>
          <cell r="G476">
            <v>1</v>
          </cell>
          <cell r="H476">
            <v>37.979999999999997</v>
          </cell>
        </row>
        <row r="477">
          <cell r="B477" t="str">
            <v>Shrimp Fajita</v>
          </cell>
          <cell r="C477" t="str">
            <v>ارز اسباني مجهز</v>
          </cell>
          <cell r="D477">
            <v>10885002</v>
          </cell>
          <cell r="E477" t="str">
            <v>بورشن</v>
          </cell>
          <cell r="F477">
            <v>2.21</v>
          </cell>
          <cell r="G477">
            <v>1</v>
          </cell>
          <cell r="H477">
            <v>2.21</v>
          </cell>
        </row>
        <row r="478">
          <cell r="B478" t="str">
            <v>Shrimp Fajita</v>
          </cell>
          <cell r="C478" t="str">
            <v>بصل احمر</v>
          </cell>
          <cell r="D478">
            <v>10662035</v>
          </cell>
          <cell r="E478" t="str">
            <v>كيلو</v>
          </cell>
          <cell r="F478">
            <v>3</v>
          </cell>
          <cell r="G478">
            <v>0.05</v>
          </cell>
          <cell r="H478">
            <v>0.15000000000000002</v>
          </cell>
        </row>
        <row r="479">
          <cell r="B479" t="str">
            <v>Shrimp Fajita</v>
          </cell>
          <cell r="C479" t="str">
            <v>فلفل رومى</v>
          </cell>
          <cell r="D479">
            <v>10662011</v>
          </cell>
          <cell r="E479" t="str">
            <v>كيلو</v>
          </cell>
          <cell r="F479">
            <v>6.5</v>
          </cell>
          <cell r="G479">
            <v>2.5000000000000001E-2</v>
          </cell>
          <cell r="H479">
            <v>0.16250000000000001</v>
          </cell>
        </row>
        <row r="480">
          <cell r="B480" t="str">
            <v>Shrimp Fajita</v>
          </cell>
          <cell r="C480" t="str">
            <v>فلفل اصفر</v>
          </cell>
          <cell r="D480">
            <v>10662010</v>
          </cell>
          <cell r="E480" t="str">
            <v>كيلو</v>
          </cell>
          <cell r="F480">
            <v>13</v>
          </cell>
          <cell r="G480">
            <v>2.5000000000000001E-2</v>
          </cell>
          <cell r="H480">
            <v>0.32500000000000001</v>
          </cell>
        </row>
        <row r="481">
          <cell r="B481" t="str">
            <v>Shrimp Fajita</v>
          </cell>
          <cell r="C481" t="str">
            <v>فلفل احمر</v>
          </cell>
          <cell r="D481">
            <v>10662009</v>
          </cell>
          <cell r="E481" t="str">
            <v>كيلو</v>
          </cell>
          <cell r="F481">
            <v>13</v>
          </cell>
          <cell r="G481">
            <v>2.5000000000000001E-2</v>
          </cell>
          <cell r="H481">
            <v>0.32500000000000001</v>
          </cell>
        </row>
        <row r="482">
          <cell r="B482" t="str">
            <v>Shrimp Fajita</v>
          </cell>
          <cell r="C482" t="str">
            <v>بيكو ديجالو مجهز</v>
          </cell>
          <cell r="D482">
            <v>10888001</v>
          </cell>
          <cell r="E482" t="str">
            <v>كيلو</v>
          </cell>
          <cell r="F482">
            <v>5.97</v>
          </cell>
          <cell r="G482">
            <v>4.4999999999999998E-2</v>
          </cell>
          <cell r="H482">
            <v>0.26865</v>
          </cell>
        </row>
        <row r="483">
          <cell r="B483" t="str">
            <v>Shrimp Fajita</v>
          </cell>
          <cell r="C483" t="str">
            <v>جبنة شيدر حمرا مبشورة مجهز</v>
          </cell>
          <cell r="D483">
            <v>10884008</v>
          </cell>
          <cell r="E483" t="str">
            <v>كيلو</v>
          </cell>
          <cell r="F483">
            <v>55.28</v>
          </cell>
          <cell r="G483">
            <v>3.5000000000000003E-2</v>
          </cell>
          <cell r="H483">
            <v>1.9348000000000003</v>
          </cell>
        </row>
        <row r="484">
          <cell r="B484" t="str">
            <v>Shrimp Fajita</v>
          </cell>
          <cell r="C484" t="str">
            <v>ساور كريم 3ك</v>
          </cell>
          <cell r="D484">
            <v>10442005</v>
          </cell>
          <cell r="E484" t="str">
            <v>جالون</v>
          </cell>
          <cell r="F484">
            <v>63</v>
          </cell>
          <cell r="G484">
            <v>7.4999999999999997E-2</v>
          </cell>
          <cell r="H484">
            <v>4.7249999999999996</v>
          </cell>
        </row>
        <row r="485">
          <cell r="B485" t="str">
            <v>Shrimp Fajita</v>
          </cell>
          <cell r="C485" t="str">
            <v>زبدة بالثوم مجهز</v>
          </cell>
          <cell r="D485">
            <v>10884009</v>
          </cell>
          <cell r="E485" t="str">
            <v>كيلو</v>
          </cell>
          <cell r="F485">
            <v>33.5</v>
          </cell>
          <cell r="G485">
            <v>0.03</v>
          </cell>
          <cell r="H485">
            <v>1.0049999999999999</v>
          </cell>
        </row>
        <row r="486">
          <cell r="B486" t="str">
            <v>Shrimp Fajita</v>
          </cell>
          <cell r="C486" t="str">
            <v>عيش فاهيتا</v>
          </cell>
          <cell r="D486">
            <v>10556003</v>
          </cell>
          <cell r="E486" t="str">
            <v>كيس</v>
          </cell>
          <cell r="F486">
            <v>4.5</v>
          </cell>
          <cell r="G486">
            <v>4</v>
          </cell>
          <cell r="H486">
            <v>18</v>
          </cell>
        </row>
        <row r="487">
          <cell r="B487" t="str">
            <v>Shrimp Fajita</v>
          </cell>
          <cell r="C487" t="str">
            <v>هوت صوص جركن</v>
          </cell>
          <cell r="D487">
            <v>10551020</v>
          </cell>
          <cell r="E487" t="str">
            <v>جركن</v>
          </cell>
          <cell r="F487">
            <v>44.74</v>
          </cell>
          <cell r="G487">
            <v>0.03</v>
          </cell>
          <cell r="H487">
            <v>1.3422000000000001</v>
          </cell>
        </row>
        <row r="488">
          <cell r="B488" t="str">
            <v>Shrimp Fajita</v>
          </cell>
          <cell r="C488" t="str">
            <v>عصير ليمون</v>
          </cell>
          <cell r="D488">
            <v>0</v>
          </cell>
          <cell r="E488">
            <v>0</v>
          </cell>
          <cell r="F488">
            <v>10</v>
          </cell>
          <cell r="G488">
            <v>0.02</v>
          </cell>
          <cell r="H488">
            <v>0.2</v>
          </cell>
        </row>
        <row r="489">
          <cell r="B489" t="str">
            <v xml:space="preserve">Roast Beef </v>
          </cell>
          <cell r="C489" t="str">
            <v>روز بيف مجهز</v>
          </cell>
          <cell r="D489">
            <v>10881006</v>
          </cell>
          <cell r="E489" t="str">
            <v>بورشن</v>
          </cell>
          <cell r="F489">
            <v>5.0999999999999996</v>
          </cell>
          <cell r="G489">
            <v>1</v>
          </cell>
          <cell r="H489">
            <v>5.0999999999999996</v>
          </cell>
        </row>
        <row r="490">
          <cell r="B490" t="str">
            <v xml:space="preserve">Roast Beef </v>
          </cell>
          <cell r="C490" t="str">
            <v>مايو السحري</v>
          </cell>
          <cell r="D490">
            <v>10442007</v>
          </cell>
          <cell r="E490" t="str">
            <v>جالون</v>
          </cell>
          <cell r="F490">
            <v>54.62</v>
          </cell>
          <cell r="G490">
            <v>0.04</v>
          </cell>
          <cell r="H490">
            <v>2.1848000000000001</v>
          </cell>
        </row>
        <row r="491">
          <cell r="B491" t="str">
            <v xml:space="preserve">Roast Beef </v>
          </cell>
          <cell r="C491" t="str">
            <v>خس كابوتشا</v>
          </cell>
          <cell r="D491">
            <v>10662002</v>
          </cell>
          <cell r="E491" t="str">
            <v>عدد</v>
          </cell>
          <cell r="F491">
            <v>2.75</v>
          </cell>
          <cell r="G491">
            <v>2.5000000000000001E-2</v>
          </cell>
          <cell r="H491">
            <v>6.8750000000000006E-2</v>
          </cell>
        </row>
        <row r="492">
          <cell r="B492" t="str">
            <v xml:space="preserve">Roast Beef </v>
          </cell>
          <cell r="C492" t="str">
            <v>زيت فاتورة</v>
          </cell>
          <cell r="D492">
            <v>10555007</v>
          </cell>
          <cell r="E492" t="str">
            <v>زجاجة</v>
          </cell>
          <cell r="F492">
            <v>8.75</v>
          </cell>
          <cell r="G492">
            <v>7.4999999999999997E-2</v>
          </cell>
          <cell r="H492">
            <v>0.65625</v>
          </cell>
        </row>
        <row r="493">
          <cell r="B493" t="str">
            <v xml:space="preserve">Roast Beef </v>
          </cell>
          <cell r="C493" t="str">
            <v>جبنة امنتال شرائح مجهز</v>
          </cell>
          <cell r="D493">
            <v>10884001</v>
          </cell>
          <cell r="E493" t="str">
            <v>كيلو</v>
          </cell>
          <cell r="F493">
            <v>79.5</v>
          </cell>
          <cell r="G493">
            <v>7.0000000000000007E-2</v>
          </cell>
          <cell r="H493">
            <v>5.5650000000000004</v>
          </cell>
        </row>
        <row r="494">
          <cell r="B494" t="str">
            <v xml:space="preserve">Roast Beef </v>
          </cell>
          <cell r="C494" t="str">
            <v>توست بنى</v>
          </cell>
          <cell r="D494">
            <v>10556014</v>
          </cell>
          <cell r="E494" t="str">
            <v>قالب</v>
          </cell>
          <cell r="F494">
            <v>39</v>
          </cell>
          <cell r="G494">
            <v>3</v>
          </cell>
          <cell r="H494">
            <v>117</v>
          </cell>
        </row>
        <row r="495">
          <cell r="B495" t="str">
            <v xml:space="preserve">Roast Beef </v>
          </cell>
          <cell r="C495" t="str">
            <v>بطاطس بوم فريت بورشن</v>
          </cell>
          <cell r="D495">
            <v>10886003</v>
          </cell>
          <cell r="E495" t="str">
            <v>بورشن</v>
          </cell>
          <cell r="F495">
            <v>1.38</v>
          </cell>
          <cell r="G495">
            <v>1</v>
          </cell>
          <cell r="H495">
            <v>1.38</v>
          </cell>
        </row>
        <row r="496">
          <cell r="B496" t="str">
            <v xml:space="preserve">Roast Beef </v>
          </cell>
          <cell r="C496" t="str">
            <v>كوكتيل صوص مجهز</v>
          </cell>
          <cell r="D496">
            <v>10888010</v>
          </cell>
          <cell r="E496" t="str">
            <v>لتر</v>
          </cell>
          <cell r="F496">
            <v>10.06</v>
          </cell>
          <cell r="G496">
            <v>7.0000000000000007E-2</v>
          </cell>
          <cell r="H496">
            <v>0.70420000000000005</v>
          </cell>
        </row>
        <row r="497">
          <cell r="B497" t="str">
            <v xml:space="preserve">Roast Beef </v>
          </cell>
          <cell r="C497" t="str">
            <v>توابل دجاج كنور 1كيلو</v>
          </cell>
          <cell r="D497">
            <v>10553020</v>
          </cell>
          <cell r="E497" t="str">
            <v>علبة</v>
          </cell>
          <cell r="F497">
            <v>86.1</v>
          </cell>
          <cell r="G497">
            <v>3.0000000000000001E-3</v>
          </cell>
          <cell r="H497">
            <v>0.25829999999999997</v>
          </cell>
        </row>
        <row r="498">
          <cell r="B498" t="str">
            <v xml:space="preserve">Roast Beef </v>
          </cell>
          <cell r="C498" t="str">
            <v>طماطم</v>
          </cell>
          <cell r="D498">
            <v>10662012</v>
          </cell>
          <cell r="E498" t="str">
            <v>كيلو</v>
          </cell>
          <cell r="F498">
            <v>2.5</v>
          </cell>
          <cell r="G498">
            <v>0.04</v>
          </cell>
          <cell r="H498">
            <v>0.1</v>
          </cell>
        </row>
        <row r="499">
          <cell r="B499" t="str">
            <v>Turkey</v>
          </cell>
          <cell r="C499" t="str">
            <v>تركي مدخن</v>
          </cell>
          <cell r="D499">
            <v>10331005</v>
          </cell>
          <cell r="E499" t="str">
            <v>كيلو</v>
          </cell>
          <cell r="F499">
            <v>80.75</v>
          </cell>
          <cell r="G499">
            <v>7.0000000000000007E-2</v>
          </cell>
          <cell r="H499">
            <v>5.6525000000000007</v>
          </cell>
        </row>
        <row r="500">
          <cell r="B500" t="str">
            <v>Turkey</v>
          </cell>
          <cell r="C500" t="str">
            <v>جبنة امنتال شرائح مجهز</v>
          </cell>
          <cell r="D500">
            <v>10884001</v>
          </cell>
          <cell r="E500" t="str">
            <v>كيلو</v>
          </cell>
          <cell r="F500">
            <v>79.5</v>
          </cell>
          <cell r="G500">
            <v>7.0000000000000007E-2</v>
          </cell>
          <cell r="H500">
            <v>5.5650000000000004</v>
          </cell>
        </row>
        <row r="501">
          <cell r="B501" t="str">
            <v>Turkey</v>
          </cell>
          <cell r="C501" t="str">
            <v>خس كابوتشا</v>
          </cell>
          <cell r="D501">
            <v>10662002</v>
          </cell>
          <cell r="E501" t="str">
            <v>عدد</v>
          </cell>
          <cell r="F501">
            <v>2.75</v>
          </cell>
          <cell r="G501">
            <v>0.02</v>
          </cell>
          <cell r="H501">
            <v>5.5E-2</v>
          </cell>
        </row>
        <row r="502">
          <cell r="B502" t="str">
            <v>Turkey</v>
          </cell>
          <cell r="C502" t="str">
            <v>طماطم</v>
          </cell>
          <cell r="D502">
            <v>10662012</v>
          </cell>
          <cell r="E502" t="str">
            <v>كيلو</v>
          </cell>
          <cell r="F502">
            <v>2.5</v>
          </cell>
          <cell r="G502">
            <v>0.04</v>
          </cell>
          <cell r="H502">
            <v>0.1</v>
          </cell>
        </row>
        <row r="503">
          <cell r="B503" t="str">
            <v>Turkey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B504" t="str">
            <v>Turkey</v>
          </cell>
          <cell r="C504" t="str">
            <v>مايو السحري</v>
          </cell>
          <cell r="D504">
            <v>10442007</v>
          </cell>
          <cell r="E504" t="str">
            <v>جالون</v>
          </cell>
          <cell r="F504">
            <v>54.62</v>
          </cell>
          <cell r="G504">
            <v>0.04</v>
          </cell>
          <cell r="H504">
            <v>2.1848000000000001</v>
          </cell>
        </row>
        <row r="505">
          <cell r="B505" t="str">
            <v>Turkey</v>
          </cell>
          <cell r="C505" t="str">
            <v>بطاطس بوم فريت بورشن</v>
          </cell>
          <cell r="D505">
            <v>10886003</v>
          </cell>
          <cell r="E505" t="str">
            <v>بورشن</v>
          </cell>
          <cell r="F505">
            <v>1.38</v>
          </cell>
          <cell r="G505">
            <v>1</v>
          </cell>
          <cell r="H505">
            <v>1.38</v>
          </cell>
        </row>
        <row r="506">
          <cell r="B506" t="str">
            <v>Turkey</v>
          </cell>
          <cell r="C506" t="str">
            <v>توست بنى</v>
          </cell>
          <cell r="D506">
            <v>10556014</v>
          </cell>
          <cell r="E506" t="str">
            <v>قالب</v>
          </cell>
          <cell r="F506">
            <v>39</v>
          </cell>
          <cell r="G506">
            <v>3</v>
          </cell>
          <cell r="H506">
            <v>117</v>
          </cell>
        </row>
        <row r="507">
          <cell r="B507" t="str">
            <v>Turkey</v>
          </cell>
          <cell r="C507" t="str">
            <v>زيت فاتورة</v>
          </cell>
          <cell r="D507">
            <v>10555007</v>
          </cell>
          <cell r="E507" t="str">
            <v>زجاجة</v>
          </cell>
          <cell r="F507">
            <v>8.75</v>
          </cell>
          <cell r="G507">
            <v>7.0000000000000007E-2</v>
          </cell>
          <cell r="H507">
            <v>0.61250000000000004</v>
          </cell>
        </row>
        <row r="508">
          <cell r="B508" t="str">
            <v>Turkey</v>
          </cell>
          <cell r="C508" t="str">
            <v>كوكتيل صوص مجهز</v>
          </cell>
          <cell r="D508">
            <v>10888010</v>
          </cell>
          <cell r="E508" t="str">
            <v>لتر</v>
          </cell>
          <cell r="F508">
            <v>10.06</v>
          </cell>
          <cell r="G508">
            <v>7.0000000000000007E-2</v>
          </cell>
          <cell r="H508">
            <v>0.70420000000000005</v>
          </cell>
        </row>
        <row r="509">
          <cell r="B509" t="str">
            <v>Tuna</v>
          </cell>
          <cell r="C509" t="str">
            <v>تونة</v>
          </cell>
          <cell r="D509">
            <v>10221006</v>
          </cell>
          <cell r="E509" t="str">
            <v>علبة</v>
          </cell>
          <cell r="F509">
            <v>8.0208999999999993</v>
          </cell>
          <cell r="G509">
            <v>1</v>
          </cell>
          <cell r="H509">
            <v>8.0208999999999993</v>
          </cell>
        </row>
        <row r="510">
          <cell r="B510" t="str">
            <v>Tuna</v>
          </cell>
          <cell r="C510" t="str">
            <v>طماطم</v>
          </cell>
          <cell r="D510">
            <v>10662012</v>
          </cell>
          <cell r="E510" t="str">
            <v>كيلو</v>
          </cell>
          <cell r="F510">
            <v>2.5</v>
          </cell>
          <cell r="G510">
            <v>0.04</v>
          </cell>
          <cell r="H510">
            <v>0.1</v>
          </cell>
        </row>
        <row r="511">
          <cell r="B511" t="str">
            <v>Tuna</v>
          </cell>
          <cell r="C511" t="str">
            <v>خس كابوتشا</v>
          </cell>
          <cell r="D511">
            <v>10662002</v>
          </cell>
          <cell r="E511" t="str">
            <v>عدد</v>
          </cell>
          <cell r="F511">
            <v>2.75</v>
          </cell>
          <cell r="G511">
            <v>0.02</v>
          </cell>
          <cell r="H511">
            <v>5.5E-2</v>
          </cell>
        </row>
        <row r="512">
          <cell r="B512" t="str">
            <v>Tuna</v>
          </cell>
          <cell r="C512" t="str">
            <v>زيت فاتورة</v>
          </cell>
          <cell r="D512">
            <v>10555007</v>
          </cell>
          <cell r="E512" t="str">
            <v>زجاجة</v>
          </cell>
          <cell r="F512">
            <v>8.75</v>
          </cell>
          <cell r="G512">
            <v>7.0000000000000007E-2</v>
          </cell>
          <cell r="H512">
            <v>0.61250000000000004</v>
          </cell>
        </row>
        <row r="513">
          <cell r="B513" t="str">
            <v>Tuna</v>
          </cell>
          <cell r="C513" t="str">
            <v>توست بنى</v>
          </cell>
          <cell r="D513">
            <v>10556014</v>
          </cell>
          <cell r="E513" t="str">
            <v>قالب</v>
          </cell>
          <cell r="F513">
            <v>39</v>
          </cell>
          <cell r="G513">
            <v>3</v>
          </cell>
          <cell r="H513">
            <v>117</v>
          </cell>
        </row>
        <row r="514">
          <cell r="B514" t="str">
            <v>Tuna</v>
          </cell>
          <cell r="C514" t="str">
            <v>بطاطس بوم فريت بورشن</v>
          </cell>
          <cell r="D514">
            <v>10886003</v>
          </cell>
          <cell r="E514" t="str">
            <v>بورشن</v>
          </cell>
          <cell r="F514">
            <v>1.38</v>
          </cell>
          <cell r="G514">
            <v>1</v>
          </cell>
          <cell r="H514">
            <v>1.38</v>
          </cell>
        </row>
        <row r="515">
          <cell r="B515" t="str">
            <v>Tuna</v>
          </cell>
          <cell r="C515" t="str">
            <v>توابل دجاج كنور 1كيلو</v>
          </cell>
          <cell r="D515">
            <v>10553020</v>
          </cell>
          <cell r="E515" t="str">
            <v>علبة</v>
          </cell>
          <cell r="F515">
            <v>86.1</v>
          </cell>
          <cell r="G515">
            <v>3.0000000000000001E-3</v>
          </cell>
          <cell r="H515">
            <v>0.25829999999999997</v>
          </cell>
        </row>
        <row r="516">
          <cell r="B516" t="str">
            <v>Tuna</v>
          </cell>
          <cell r="C516" t="str">
            <v>مايو السحري</v>
          </cell>
          <cell r="D516">
            <v>10442007</v>
          </cell>
          <cell r="E516" t="str">
            <v>جالون</v>
          </cell>
          <cell r="F516">
            <v>54.62</v>
          </cell>
          <cell r="G516">
            <v>0.04</v>
          </cell>
          <cell r="H516">
            <v>2.1848000000000001</v>
          </cell>
        </row>
        <row r="517">
          <cell r="B517" t="str">
            <v>Tuna</v>
          </cell>
          <cell r="C517" t="str">
            <v>كوكتيل صوص مجهز</v>
          </cell>
          <cell r="D517">
            <v>10888010</v>
          </cell>
          <cell r="E517" t="str">
            <v>لتر</v>
          </cell>
          <cell r="F517">
            <v>10.06</v>
          </cell>
          <cell r="G517">
            <v>7.0000000000000007E-2</v>
          </cell>
          <cell r="H517">
            <v>0.70420000000000005</v>
          </cell>
        </row>
        <row r="518">
          <cell r="B518" t="str">
            <v>Four Cheese Melt</v>
          </cell>
          <cell r="C518" t="str">
            <v>جبنة امنتال شرائح مجهز</v>
          </cell>
          <cell r="D518">
            <v>10884001</v>
          </cell>
          <cell r="E518" t="str">
            <v>كيلو</v>
          </cell>
          <cell r="F518">
            <v>79.5</v>
          </cell>
          <cell r="G518">
            <v>2.5000000000000001E-2</v>
          </cell>
          <cell r="H518">
            <v>1.9875</v>
          </cell>
        </row>
        <row r="519">
          <cell r="B519" t="str">
            <v>Four Cheese Melt</v>
          </cell>
          <cell r="C519" t="str">
            <v>جبنة شيدر حمرا مبشورة مجهز</v>
          </cell>
          <cell r="D519">
            <v>10884008</v>
          </cell>
          <cell r="E519" t="str">
            <v>كيلو</v>
          </cell>
          <cell r="F519">
            <v>55.28</v>
          </cell>
          <cell r="G519">
            <v>2.5000000000000001E-2</v>
          </cell>
          <cell r="H519">
            <v>1.3820000000000001</v>
          </cell>
        </row>
        <row r="520">
          <cell r="B520" t="str">
            <v>Four Cheese Melt</v>
          </cell>
          <cell r="C520" t="str">
            <v>جبنة بارميزان شرائح مجهز</v>
          </cell>
          <cell r="D520">
            <v>10884002</v>
          </cell>
          <cell r="E520" t="str">
            <v>كيلو</v>
          </cell>
          <cell r="F520">
            <v>91.11</v>
          </cell>
          <cell r="G520">
            <v>2.5000000000000001E-2</v>
          </cell>
          <cell r="H520">
            <v>2.2777500000000002</v>
          </cell>
        </row>
        <row r="521">
          <cell r="B521" t="str">
            <v>Four Cheese Melt</v>
          </cell>
          <cell r="C521" t="str">
            <v>زيت فاتورة</v>
          </cell>
          <cell r="D521">
            <v>10555007</v>
          </cell>
          <cell r="E521" t="str">
            <v>زجاجة</v>
          </cell>
          <cell r="F521">
            <v>8.75</v>
          </cell>
          <cell r="G521">
            <v>7.4999999999999997E-2</v>
          </cell>
          <cell r="H521">
            <v>0.65625</v>
          </cell>
        </row>
        <row r="522">
          <cell r="B522" t="str">
            <v>Four Cheese Melt</v>
          </cell>
          <cell r="C522" t="str">
            <v>بطاطس بوم فريت بورشن</v>
          </cell>
          <cell r="D522">
            <v>10886003</v>
          </cell>
          <cell r="E522" t="str">
            <v>بورشن</v>
          </cell>
          <cell r="F522">
            <v>1.38</v>
          </cell>
          <cell r="G522">
            <v>1</v>
          </cell>
          <cell r="H522">
            <v>1.38</v>
          </cell>
        </row>
        <row r="523">
          <cell r="B523" t="str">
            <v>Four Cheese Melt</v>
          </cell>
          <cell r="C523" t="str">
            <v>عيش بانينى ابيض</v>
          </cell>
          <cell r="D523">
            <v>10556008</v>
          </cell>
          <cell r="E523" t="str">
            <v>لقمة</v>
          </cell>
          <cell r="F523">
            <v>1.75</v>
          </cell>
          <cell r="G523">
            <v>1</v>
          </cell>
          <cell r="H523">
            <v>1.75</v>
          </cell>
        </row>
        <row r="524">
          <cell r="B524" t="str">
            <v>Four Cheese Melt</v>
          </cell>
          <cell r="C524" t="str">
            <v>كوكتيل صوص مجهز</v>
          </cell>
          <cell r="D524">
            <v>10888010</v>
          </cell>
          <cell r="E524" t="str">
            <v>لتر</v>
          </cell>
          <cell r="F524">
            <v>10.06</v>
          </cell>
          <cell r="G524">
            <v>7.0000000000000007E-2</v>
          </cell>
          <cell r="H524">
            <v>0.70420000000000005</v>
          </cell>
        </row>
        <row r="525">
          <cell r="B525" t="str">
            <v>Four Cheese Melt</v>
          </cell>
          <cell r="C525" t="str">
            <v>جبنة جودا فريكو</v>
          </cell>
          <cell r="D525">
            <v>10441021</v>
          </cell>
          <cell r="E525" t="str">
            <v>كيلو</v>
          </cell>
          <cell r="F525">
            <v>85.15</v>
          </cell>
          <cell r="G525">
            <v>2.5000000000000001E-2</v>
          </cell>
          <cell r="H525">
            <v>2.1287500000000001</v>
          </cell>
        </row>
        <row r="526">
          <cell r="B526" t="str">
            <v>Four Cheese Melt</v>
          </cell>
          <cell r="C526" t="str">
            <v>توابل دجاج كنور 1كيلو</v>
          </cell>
          <cell r="D526">
            <v>10553020</v>
          </cell>
          <cell r="E526" t="str">
            <v>علبة</v>
          </cell>
          <cell r="F526">
            <v>86.1</v>
          </cell>
          <cell r="G526">
            <v>3.0000000000000001E-3</v>
          </cell>
          <cell r="H526">
            <v>0.25829999999999997</v>
          </cell>
        </row>
        <row r="527">
          <cell r="B527" t="str">
            <v>Club Sandwich</v>
          </cell>
          <cell r="C527" t="str">
            <v>تركي مدخن</v>
          </cell>
          <cell r="D527">
            <v>10331005</v>
          </cell>
          <cell r="E527" t="str">
            <v>كيلو</v>
          </cell>
          <cell r="F527">
            <v>80.75</v>
          </cell>
          <cell r="G527">
            <v>3.5000000000000003E-2</v>
          </cell>
          <cell r="H527">
            <v>2.8262500000000004</v>
          </cell>
        </row>
        <row r="528">
          <cell r="B528" t="str">
            <v>Club Sandwich</v>
          </cell>
          <cell r="C528" t="str">
            <v>روز بيف مجهز</v>
          </cell>
          <cell r="D528">
            <v>10881006</v>
          </cell>
          <cell r="E528" t="str">
            <v>بورشن</v>
          </cell>
          <cell r="F528">
            <v>5.0999999999999996</v>
          </cell>
          <cell r="G528">
            <v>3.5000000000000003E-2</v>
          </cell>
          <cell r="H528">
            <v>0.17849999999999999</v>
          </cell>
        </row>
        <row r="529">
          <cell r="B529" t="str">
            <v>Club Sandwich</v>
          </cell>
          <cell r="C529" t="str">
            <v>جبنة امنتال شرائح مجهز</v>
          </cell>
          <cell r="D529">
            <v>10884001</v>
          </cell>
          <cell r="E529" t="str">
            <v>كيلو</v>
          </cell>
          <cell r="F529">
            <v>79.5</v>
          </cell>
          <cell r="G529">
            <v>7.0000000000000007E-2</v>
          </cell>
          <cell r="H529">
            <v>5.5650000000000004</v>
          </cell>
        </row>
        <row r="530">
          <cell r="B530" t="str">
            <v>Club Sandwich</v>
          </cell>
          <cell r="C530" t="str">
            <v>مايو السحري</v>
          </cell>
          <cell r="D530">
            <v>10442007</v>
          </cell>
          <cell r="E530" t="str">
            <v>جالون</v>
          </cell>
          <cell r="F530">
            <v>54.62</v>
          </cell>
          <cell r="G530">
            <v>3.5000000000000003E-2</v>
          </cell>
          <cell r="H530">
            <v>1.9117000000000002</v>
          </cell>
        </row>
        <row r="531">
          <cell r="B531" t="str">
            <v>Club Sandwich</v>
          </cell>
          <cell r="C531" t="str">
            <v>توست ابيض</v>
          </cell>
          <cell r="D531">
            <v>10556013</v>
          </cell>
          <cell r="E531" t="str">
            <v>قالب</v>
          </cell>
          <cell r="F531">
            <v>25</v>
          </cell>
          <cell r="G531">
            <v>3</v>
          </cell>
          <cell r="H531">
            <v>75</v>
          </cell>
        </row>
        <row r="532">
          <cell r="B532" t="str">
            <v>Club Sandwich</v>
          </cell>
          <cell r="C532" t="str">
            <v>بيض</v>
          </cell>
          <cell r="D532">
            <v>10442012</v>
          </cell>
          <cell r="E532" t="str">
            <v>طبق</v>
          </cell>
          <cell r="F532">
            <v>22</v>
          </cell>
          <cell r="G532">
            <v>0.5</v>
          </cell>
          <cell r="H532">
            <v>11</v>
          </cell>
        </row>
        <row r="533">
          <cell r="B533" t="str">
            <v>Club Sandwich</v>
          </cell>
          <cell r="C533" t="str">
            <v>طماطم</v>
          </cell>
          <cell r="D533">
            <v>10662012</v>
          </cell>
          <cell r="E533" t="str">
            <v>كيلو</v>
          </cell>
          <cell r="F533">
            <v>2.5</v>
          </cell>
          <cell r="G533">
            <v>0.04</v>
          </cell>
          <cell r="H533">
            <v>0.1</v>
          </cell>
        </row>
        <row r="534">
          <cell r="B534" t="str">
            <v>Club Sandwich</v>
          </cell>
          <cell r="C534" t="str">
            <v>زيت فاتورة</v>
          </cell>
          <cell r="D534">
            <v>10555007</v>
          </cell>
          <cell r="E534" t="str">
            <v>زجاجة</v>
          </cell>
          <cell r="F534">
            <v>8.75</v>
          </cell>
          <cell r="G534">
            <v>7.4999999999999997E-2</v>
          </cell>
          <cell r="H534">
            <v>0.65625</v>
          </cell>
        </row>
        <row r="535">
          <cell r="B535" t="str">
            <v>Club Sandwich</v>
          </cell>
          <cell r="C535" t="str">
            <v>خس كابوتشا</v>
          </cell>
          <cell r="D535">
            <v>10662002</v>
          </cell>
          <cell r="E535" t="str">
            <v>عدد</v>
          </cell>
          <cell r="F535">
            <v>2.75</v>
          </cell>
          <cell r="G535">
            <v>0.02</v>
          </cell>
          <cell r="H535">
            <v>5.5E-2</v>
          </cell>
        </row>
        <row r="536">
          <cell r="B536" t="str">
            <v>Club Sandwich</v>
          </cell>
          <cell r="C536" t="str">
            <v>بطاطس بوم فريت بورشن</v>
          </cell>
          <cell r="D536">
            <v>10886003</v>
          </cell>
          <cell r="E536" t="str">
            <v>بورشن</v>
          </cell>
          <cell r="F536">
            <v>1.38</v>
          </cell>
          <cell r="G536">
            <v>1</v>
          </cell>
          <cell r="H536">
            <v>1.38</v>
          </cell>
        </row>
        <row r="537">
          <cell r="B537" t="str">
            <v>Club Sandwich</v>
          </cell>
          <cell r="C537" t="str">
            <v>توابل دجاج كنور 1كيلو</v>
          </cell>
          <cell r="D537">
            <v>10553020</v>
          </cell>
          <cell r="E537" t="str">
            <v>علبة</v>
          </cell>
          <cell r="F537">
            <v>86.1</v>
          </cell>
          <cell r="G537">
            <v>3.0000000000000001E-3</v>
          </cell>
          <cell r="H537">
            <v>0.25829999999999997</v>
          </cell>
        </row>
        <row r="538">
          <cell r="B538" t="str">
            <v>Club Sandwich</v>
          </cell>
          <cell r="C538" t="str">
            <v>كوكتيل صوص مجهز</v>
          </cell>
          <cell r="D538">
            <v>10888010</v>
          </cell>
          <cell r="E538" t="str">
            <v>لتر</v>
          </cell>
          <cell r="F538">
            <v>10.06</v>
          </cell>
          <cell r="G538">
            <v>7.0000000000000007E-2</v>
          </cell>
          <cell r="H538">
            <v>0.70420000000000005</v>
          </cell>
        </row>
        <row r="539">
          <cell r="B539" t="str">
            <v>بطاطس محمرة</v>
          </cell>
          <cell r="C539" t="str">
            <v>زيت فاتورة</v>
          </cell>
          <cell r="D539">
            <v>10555007</v>
          </cell>
          <cell r="E539" t="str">
            <v>زجاجة</v>
          </cell>
          <cell r="F539">
            <v>8.75</v>
          </cell>
          <cell r="G539">
            <v>7.4999999999999997E-2</v>
          </cell>
          <cell r="H539">
            <v>0.65625</v>
          </cell>
        </row>
        <row r="540">
          <cell r="B540" t="str">
            <v>بطاطس محمرة</v>
          </cell>
          <cell r="C540" t="str">
            <v>توابل دجاج كنور 500جم</v>
          </cell>
          <cell r="D540">
            <v>10553044</v>
          </cell>
          <cell r="E540" t="str">
            <v>علبة</v>
          </cell>
          <cell r="F540">
            <v>36</v>
          </cell>
          <cell r="G540">
            <v>3.0000000000000001E-3</v>
          </cell>
          <cell r="H540">
            <v>0.108</v>
          </cell>
        </row>
        <row r="541">
          <cell r="B541" t="str">
            <v>بطاطس محمرة</v>
          </cell>
          <cell r="C541" t="str">
            <v>بطاطس بوم فريت</v>
          </cell>
          <cell r="D541">
            <v>10661005</v>
          </cell>
          <cell r="E541" t="str">
            <v>كيلو</v>
          </cell>
          <cell r="F541">
            <v>9.2799999999999994</v>
          </cell>
          <cell r="G541">
            <v>0.15</v>
          </cell>
          <cell r="H541">
            <v>1.3919999999999999</v>
          </cell>
        </row>
        <row r="542">
          <cell r="B542" t="str">
            <v>خضار سوتيه</v>
          </cell>
          <cell r="C542" t="str">
            <v>خضار سوتيه بورشن</v>
          </cell>
          <cell r="D542">
            <v>10886008</v>
          </cell>
          <cell r="E542" t="str">
            <v>بورشن</v>
          </cell>
          <cell r="F542">
            <v>1.08</v>
          </cell>
          <cell r="G542">
            <v>1</v>
          </cell>
          <cell r="H542">
            <v>1.08</v>
          </cell>
        </row>
        <row r="543">
          <cell r="B543" t="str">
            <v>خضار سوتيه</v>
          </cell>
          <cell r="C543" t="str">
            <v>فاصوليا حمراء</v>
          </cell>
          <cell r="D543">
            <v>10551006</v>
          </cell>
          <cell r="E543" t="str">
            <v>علبة</v>
          </cell>
          <cell r="F543">
            <v>6.25</v>
          </cell>
          <cell r="G543">
            <v>0.03</v>
          </cell>
          <cell r="H543">
            <v>0.1875</v>
          </cell>
        </row>
        <row r="544">
          <cell r="B544" t="str">
            <v>خضار سوتيه</v>
          </cell>
          <cell r="C544" t="str">
            <v>بروكلي بسمة</v>
          </cell>
          <cell r="D544">
            <v>10661001</v>
          </cell>
          <cell r="E544" t="str">
            <v>كيس</v>
          </cell>
          <cell r="F544">
            <v>4.5999999999999996</v>
          </cell>
          <cell r="G544">
            <v>2.5000000000000001E-2</v>
          </cell>
          <cell r="H544">
            <v>0.11499999999999999</v>
          </cell>
        </row>
        <row r="545">
          <cell r="B545" t="str">
            <v>خضار سوتيه</v>
          </cell>
          <cell r="C545" t="str">
            <v>ذرة حلوة صفراء</v>
          </cell>
          <cell r="D545">
            <v>10551005</v>
          </cell>
          <cell r="E545" t="str">
            <v>علبة</v>
          </cell>
          <cell r="F545">
            <v>4.583333333333333</v>
          </cell>
          <cell r="G545">
            <v>2E-3</v>
          </cell>
          <cell r="H545">
            <v>9.1666666666666667E-3</v>
          </cell>
        </row>
        <row r="546">
          <cell r="B546" t="str">
            <v>خضار سوتيه</v>
          </cell>
          <cell r="C546" t="str">
            <v>زبدة بالثوم مجهز</v>
          </cell>
          <cell r="D546">
            <v>10884009</v>
          </cell>
          <cell r="E546" t="str">
            <v>كيلو</v>
          </cell>
          <cell r="F546">
            <v>33.5</v>
          </cell>
          <cell r="G546">
            <v>0.03</v>
          </cell>
          <cell r="H546">
            <v>1.0049999999999999</v>
          </cell>
        </row>
        <row r="547">
          <cell r="B547" t="str">
            <v>خضار سوتيه</v>
          </cell>
          <cell r="C547" t="str">
            <v>زعتر</v>
          </cell>
          <cell r="D547">
            <v>10553004</v>
          </cell>
          <cell r="E547" t="str">
            <v>كيلو</v>
          </cell>
          <cell r="F547">
            <v>28</v>
          </cell>
          <cell r="G547">
            <v>1E-3</v>
          </cell>
          <cell r="H547">
            <v>2.8000000000000001E-2</v>
          </cell>
        </row>
        <row r="548">
          <cell r="B548" t="str">
            <v>خضار سوتيه</v>
          </cell>
          <cell r="C548" t="str">
            <v>ملح كوكس</v>
          </cell>
          <cell r="D548">
            <v>10553002</v>
          </cell>
          <cell r="E548" t="str">
            <v>علبة</v>
          </cell>
          <cell r="F548">
            <v>3.75</v>
          </cell>
          <cell r="G548">
            <v>3.0000000000000001E-3</v>
          </cell>
          <cell r="H548">
            <v>1.125E-2</v>
          </cell>
        </row>
        <row r="549">
          <cell r="B549" t="str">
            <v>خضار سوتيه</v>
          </cell>
          <cell r="C549" t="str">
            <v>فلفل اسود ناعم</v>
          </cell>
          <cell r="D549">
            <v>10553008</v>
          </cell>
          <cell r="E549" t="str">
            <v>كيلو</v>
          </cell>
          <cell r="F549">
            <v>100</v>
          </cell>
          <cell r="G549">
            <v>1E-3</v>
          </cell>
          <cell r="H549">
            <v>0.1</v>
          </cell>
        </row>
        <row r="550">
          <cell r="B550" t="str">
            <v>مكرونة بصوص احمر</v>
          </cell>
          <cell r="C550" t="str">
            <v>مكرونة بنا مجهز</v>
          </cell>
          <cell r="D550">
            <v>10885005</v>
          </cell>
          <cell r="E550" t="str">
            <v>بورشن</v>
          </cell>
          <cell r="F550">
            <v>2.0859999999999999</v>
          </cell>
          <cell r="G550">
            <v>1</v>
          </cell>
          <cell r="H550">
            <v>2.0859999999999999</v>
          </cell>
        </row>
        <row r="551">
          <cell r="B551" t="str">
            <v>مكرونة بصوص احمر</v>
          </cell>
          <cell r="C551" t="str">
            <v>صوص طماطم مجهز</v>
          </cell>
          <cell r="D551">
            <v>10888006</v>
          </cell>
          <cell r="E551" t="str">
            <v>لتر</v>
          </cell>
          <cell r="F551">
            <v>4.1900000000000004</v>
          </cell>
          <cell r="G551">
            <v>0.22</v>
          </cell>
          <cell r="H551">
            <v>0.92180000000000006</v>
          </cell>
        </row>
        <row r="552">
          <cell r="B552" t="str">
            <v>مكرونة بصوص احمر</v>
          </cell>
          <cell r="C552" t="str">
            <v>زبدة بالثوم مجهز</v>
          </cell>
          <cell r="D552">
            <v>10884009</v>
          </cell>
          <cell r="E552" t="str">
            <v>كيلو</v>
          </cell>
          <cell r="F552">
            <v>33.5</v>
          </cell>
          <cell r="G552">
            <v>0.03</v>
          </cell>
          <cell r="H552">
            <v>1.0049999999999999</v>
          </cell>
        </row>
        <row r="553">
          <cell r="B553" t="str">
            <v>بطاطس بورية</v>
          </cell>
          <cell r="C553" t="str">
            <v>بطاطس بوريه بورشن</v>
          </cell>
          <cell r="D553">
            <v>10886002</v>
          </cell>
          <cell r="E553" t="str">
            <v>بورشن</v>
          </cell>
          <cell r="F553">
            <v>1.58</v>
          </cell>
          <cell r="G553">
            <v>1</v>
          </cell>
          <cell r="H553">
            <v>1.58</v>
          </cell>
        </row>
        <row r="554">
          <cell r="B554" t="str">
            <v>بطاطس بورية</v>
          </cell>
          <cell r="C554" t="str">
            <v>جبنة شيدر حمرا مبشورة مجهز</v>
          </cell>
          <cell r="D554">
            <v>10884008</v>
          </cell>
          <cell r="E554" t="str">
            <v>كيلو</v>
          </cell>
          <cell r="F554">
            <v>55.28</v>
          </cell>
          <cell r="G554">
            <v>0.03</v>
          </cell>
          <cell r="H554">
            <v>1.6583999999999999</v>
          </cell>
        </row>
        <row r="555">
          <cell r="B555" t="str">
            <v>مكرونة بصوص ابيض</v>
          </cell>
          <cell r="C555" t="str">
            <v>مكرونة بنا مجهز</v>
          </cell>
          <cell r="D555">
            <v>10885005</v>
          </cell>
          <cell r="E555" t="str">
            <v>بورشن</v>
          </cell>
          <cell r="F555">
            <v>2.0859999999999999</v>
          </cell>
          <cell r="G555">
            <v>1</v>
          </cell>
          <cell r="H555">
            <v>2.0859999999999999</v>
          </cell>
        </row>
        <row r="556">
          <cell r="H556">
            <v>7.5724999999999998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6"/>
  <sheetViews>
    <sheetView rightToLeft="1" topLeftCell="A34" workbookViewId="0">
      <selection activeCell="C66" sqref="C66"/>
    </sheetView>
  </sheetViews>
  <sheetFormatPr defaultRowHeight="14.25" x14ac:dyDescent="0.2"/>
  <cols>
    <col min="1" max="1" width="14.25" bestFit="1" customWidth="1"/>
    <col min="2" max="2" width="32.875" bestFit="1" customWidth="1"/>
    <col min="3" max="3" width="20.75" bestFit="1" customWidth="1"/>
    <col min="4" max="4" width="8.875" bestFit="1" customWidth="1"/>
    <col min="6" max="6" width="11.875" bestFit="1" customWidth="1"/>
    <col min="7" max="7" width="13.625" customWidth="1"/>
    <col min="8" max="8" width="14.25" customWidth="1"/>
    <col min="15" max="15" width="32.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O1" t="s">
        <v>8</v>
      </c>
    </row>
    <row r="2" spans="1:15" x14ac:dyDescent="0.2">
      <c r="A2" t="s">
        <v>9</v>
      </c>
      <c r="B2" t="s">
        <v>10</v>
      </c>
      <c r="C2" t="s">
        <v>11</v>
      </c>
      <c r="D2">
        <f>VLOOKUP(C2,'[1]دليل الأصناف'!$B$1:$G$1256,6,0)</f>
        <v>10887002</v>
      </c>
      <c r="E2" t="str">
        <f>VLOOKUP(C2,'[1]دليل الأصناف'!$B$1:$G$1256,4,0)</f>
        <v>لتر</v>
      </c>
      <c r="F2">
        <f>VLOOKUP(C2,'[1]دليل الأصناف'!$B$1:$G$1256,5,0)</f>
        <v>20.29</v>
      </c>
      <c r="G2">
        <v>0.3</v>
      </c>
      <c r="H2">
        <f t="shared" ref="H2:H65" si="0">+G2*F2</f>
        <v>6.0869999999999997</v>
      </c>
      <c r="O2" t="s">
        <v>10</v>
      </c>
    </row>
    <row r="3" spans="1:15" x14ac:dyDescent="0.2">
      <c r="A3" t="s">
        <v>9</v>
      </c>
      <c r="B3" t="s">
        <v>12</v>
      </c>
      <c r="C3" t="s">
        <v>13</v>
      </c>
      <c r="D3">
        <f>VLOOKUP(C3,'[1]دليل الأصناف'!$B$1:$G$1256,6,0)</f>
        <v>10888006</v>
      </c>
      <c r="E3" t="str">
        <f>VLOOKUP(C3,'[1]دليل الأصناف'!$B$1:$G$1256,4,0)</f>
        <v>لتر</v>
      </c>
      <c r="F3">
        <f>VLOOKUP(C3,'[1]دليل الأصناف'!$B$1:$G$1256,5,0)</f>
        <v>4.1900000000000004</v>
      </c>
      <c r="G3">
        <v>0.2</v>
      </c>
      <c r="H3">
        <f t="shared" si="0"/>
        <v>0.83800000000000008</v>
      </c>
      <c r="O3" t="s">
        <v>12</v>
      </c>
    </row>
    <row r="4" spans="1:15" x14ac:dyDescent="0.2">
      <c r="A4" t="s">
        <v>9</v>
      </c>
      <c r="B4" t="s">
        <v>12</v>
      </c>
      <c r="C4" t="s">
        <v>14</v>
      </c>
      <c r="D4">
        <f>VLOOKUP(C4,'[1]دليل الأصناف'!$B$1:$G$1256,6,0)</f>
        <v>10551013</v>
      </c>
      <c r="E4" t="str">
        <f>VLOOKUP(C4,'[1]دليل الأصناف'!$B$1:$G$1256,4,0)</f>
        <v>برطمان</v>
      </c>
      <c r="F4">
        <f>VLOOKUP(C4,'[1]دليل الأصناف'!$B$1:$G$1256,5,0)</f>
        <v>25</v>
      </c>
      <c r="G4">
        <v>5.0000000000000001E-3</v>
      </c>
      <c r="H4">
        <f t="shared" si="0"/>
        <v>0.125</v>
      </c>
      <c r="O4" t="s">
        <v>15</v>
      </c>
    </row>
    <row r="5" spans="1:15" x14ac:dyDescent="0.2">
      <c r="A5" t="s">
        <v>9</v>
      </c>
      <c r="B5" t="s">
        <v>12</v>
      </c>
      <c r="C5" t="s">
        <v>16</v>
      </c>
      <c r="D5">
        <f>VLOOKUP(C5,'[1]دليل الأصناف'!$B$1:$G$1256,6,0)</f>
        <v>10441005</v>
      </c>
      <c r="E5" t="str">
        <f>VLOOKUP(C5,'[1]دليل الأصناف'!$B$1:$G$1256,4,0)</f>
        <v>كيلو</v>
      </c>
      <c r="F5">
        <f>VLOOKUP(C5,'[1]دليل الأصناف'!$B$1:$G$1256,5,0)</f>
        <v>78</v>
      </c>
      <c r="G5">
        <v>5.0000000000000001E-3</v>
      </c>
      <c r="H5">
        <f t="shared" si="0"/>
        <v>0.39</v>
      </c>
      <c r="O5" t="s">
        <v>17</v>
      </c>
    </row>
    <row r="6" spans="1:15" x14ac:dyDescent="0.2">
      <c r="A6" t="s">
        <v>9</v>
      </c>
      <c r="B6" t="s">
        <v>12</v>
      </c>
      <c r="C6" t="s">
        <v>18</v>
      </c>
      <c r="D6">
        <f>VLOOKUP(C6,'[1]دليل الأصناف'!$B$1:$G$1256,6,0)</f>
        <v>10442002</v>
      </c>
      <c r="E6" t="str">
        <f>VLOOKUP(C6,'[1]دليل الأصناف'!$B$1:$G$1256,4,0)</f>
        <v>لتر</v>
      </c>
      <c r="F6">
        <f>VLOOKUP(C6,'[1]دليل الأصناف'!$B$1:$G$1256,5,0)</f>
        <v>30.74</v>
      </c>
      <c r="G6">
        <v>0.04</v>
      </c>
      <c r="H6">
        <f t="shared" si="0"/>
        <v>1.2296</v>
      </c>
      <c r="O6" t="s">
        <v>19</v>
      </c>
    </row>
    <row r="7" spans="1:15" x14ac:dyDescent="0.2">
      <c r="A7" t="s">
        <v>9</v>
      </c>
      <c r="B7" t="s">
        <v>12</v>
      </c>
      <c r="C7" t="s">
        <v>20</v>
      </c>
      <c r="D7">
        <f>VLOOKUP(C7,'[1]دليل الأصناف'!$B$1:$G$1256,6,0)</f>
        <v>211</v>
      </c>
      <c r="E7" t="str">
        <f>VLOOKUP(C7,'[1]دليل الأصناف'!$B$1:$G$1256,4,0)</f>
        <v>كيلو</v>
      </c>
      <c r="F7">
        <f>VLOOKUP(C7,'[1]دليل الأصناف'!$B$1:$G$1256,5,0)</f>
        <v>31.02</v>
      </c>
      <c r="G7">
        <v>0.03</v>
      </c>
      <c r="H7">
        <f t="shared" si="0"/>
        <v>0.93059999999999998</v>
      </c>
      <c r="O7" t="s">
        <v>21</v>
      </c>
    </row>
    <row r="8" spans="1:15" x14ac:dyDescent="0.2">
      <c r="A8" t="s">
        <v>9</v>
      </c>
      <c r="B8" t="s">
        <v>15</v>
      </c>
      <c r="C8" t="s">
        <v>22</v>
      </c>
      <c r="D8">
        <f>VLOOKUP(C8,'[1]دليل الأصناف'!$B$1:$G$1256,6,0)</f>
        <v>10887003</v>
      </c>
      <c r="E8" t="str">
        <f>VLOOKUP(C8,'[1]دليل الأصناف'!$B$1:$G$1256,4,0)</f>
        <v>لتر</v>
      </c>
      <c r="F8">
        <f>VLOOKUP(C8,'[1]دليل الأصناف'!$B$1:$G$1256,5,0)</f>
        <v>32.729999999999997</v>
      </c>
      <c r="G8">
        <v>0.3</v>
      </c>
      <c r="H8">
        <f t="shared" si="0"/>
        <v>9.8189999999999991</v>
      </c>
      <c r="O8" t="s">
        <v>23</v>
      </c>
    </row>
    <row r="9" spans="1:15" x14ac:dyDescent="0.2">
      <c r="A9" t="s">
        <v>9</v>
      </c>
      <c r="B9" t="s">
        <v>17</v>
      </c>
      <c r="C9" t="s">
        <v>24</v>
      </c>
      <c r="D9">
        <f>VLOOKUP(C9,'[1]دليل الأصناف'!$B$1:$G$1256,6,0)</f>
        <v>10887001</v>
      </c>
      <c r="E9" t="str">
        <f>VLOOKUP(C9,'[1]دليل الأصناف'!$B$1:$G$1256,4,0)</f>
        <v>بورشن</v>
      </c>
      <c r="F9">
        <f>VLOOKUP(C9,'[1]دليل الأصناف'!$B$1:$G$1256,5,0)</f>
        <v>2.33</v>
      </c>
      <c r="G9">
        <v>1</v>
      </c>
      <c r="H9">
        <f t="shared" si="0"/>
        <v>2.33</v>
      </c>
      <c r="O9" t="s">
        <v>25</v>
      </c>
    </row>
    <row r="10" spans="1:15" x14ac:dyDescent="0.2">
      <c r="A10" t="s">
        <v>9</v>
      </c>
      <c r="B10" t="s">
        <v>17</v>
      </c>
      <c r="C10" t="s">
        <v>20</v>
      </c>
      <c r="D10">
        <f>VLOOKUP(C10,'[1]دليل الأصناف'!$B$1:$G$1256,6,0)</f>
        <v>211</v>
      </c>
      <c r="E10" t="str">
        <f>VLOOKUP(C10,'[1]دليل الأصناف'!$B$1:$G$1256,4,0)</f>
        <v>كيلو</v>
      </c>
      <c r="F10">
        <f>VLOOKUP(C10,'[1]دليل الأصناف'!$B$1:$G$1256,5,0)</f>
        <v>31.02</v>
      </c>
      <c r="G10">
        <v>0.03</v>
      </c>
      <c r="H10">
        <f t="shared" si="0"/>
        <v>0.93059999999999998</v>
      </c>
      <c r="O10" t="s">
        <v>26</v>
      </c>
    </row>
    <row r="11" spans="1:15" x14ac:dyDescent="0.2">
      <c r="A11" t="s">
        <v>9</v>
      </c>
      <c r="B11" t="s">
        <v>17</v>
      </c>
      <c r="C11" t="s">
        <v>27</v>
      </c>
      <c r="D11">
        <f>VLOOKUP(C11,'[1]دليل الأصناف'!$B$1:$G$1256,6,0)</f>
        <v>10884009</v>
      </c>
      <c r="E11" t="str">
        <f>VLOOKUP(C11,'[1]دليل الأصناف'!$B$1:$G$1256,4,0)</f>
        <v>كيلو</v>
      </c>
      <c r="F11">
        <f>VLOOKUP(C11,'[1]دليل الأصناف'!$B$1:$G$1256,5,0)</f>
        <v>33.5</v>
      </c>
      <c r="G11">
        <v>2.5000000000000001E-2</v>
      </c>
      <c r="H11">
        <f t="shared" si="0"/>
        <v>0.83750000000000002</v>
      </c>
      <c r="O11" t="s">
        <v>28</v>
      </c>
    </row>
    <row r="12" spans="1:15" x14ac:dyDescent="0.2">
      <c r="A12" t="s">
        <v>29</v>
      </c>
      <c r="B12" t="s">
        <v>19</v>
      </c>
      <c r="C12" t="s">
        <v>30</v>
      </c>
      <c r="D12">
        <f>VLOOKUP(C12,'[1]دليل الأصناف'!$B$1:$G$1256,6,0)</f>
        <v>10662002</v>
      </c>
      <c r="E12" t="str">
        <f>VLOOKUP(C12,'[1]دليل الأصناف'!$B$1:$G$1256,4,0)</f>
        <v>عدد</v>
      </c>
      <c r="F12">
        <f>VLOOKUP(C12,'[1]دليل الأصناف'!$B$1:$G$1256,5,0)</f>
        <v>2.75</v>
      </c>
      <c r="G12">
        <v>0.3</v>
      </c>
      <c r="H12">
        <f t="shared" si="0"/>
        <v>0.82499999999999996</v>
      </c>
      <c r="O12" t="s">
        <v>31</v>
      </c>
    </row>
    <row r="13" spans="1:15" x14ac:dyDescent="0.2">
      <c r="A13" t="s">
        <v>29</v>
      </c>
      <c r="B13" t="s">
        <v>19</v>
      </c>
      <c r="C13" t="s">
        <v>32</v>
      </c>
      <c r="D13">
        <f>VLOOKUP(C13,'[1]دليل الأصناف'!$B$1:$G$1256,6,0)</f>
        <v>10888002</v>
      </c>
      <c r="E13" t="str">
        <f>VLOOKUP(C13,'[1]دليل الأصناف'!$B$1:$G$1256,4,0)</f>
        <v>لتر</v>
      </c>
      <c r="F13">
        <f>VLOOKUP(C13,'[1]دليل الأصناف'!$B$1:$G$1256,5,0)</f>
        <v>32.81</v>
      </c>
      <c r="G13">
        <v>0.15</v>
      </c>
      <c r="H13">
        <f t="shared" si="0"/>
        <v>4.9215</v>
      </c>
      <c r="O13" t="s">
        <v>33</v>
      </c>
    </row>
    <row r="14" spans="1:15" x14ac:dyDescent="0.2">
      <c r="A14" t="s">
        <v>29</v>
      </c>
      <c r="B14" t="s">
        <v>19</v>
      </c>
      <c r="C14" t="s">
        <v>34</v>
      </c>
      <c r="D14">
        <f>VLOOKUP(C14,'[1]دليل الأصناف'!$B$1:$G$1256,6,0)</f>
        <v>10884002</v>
      </c>
      <c r="E14" t="str">
        <f>VLOOKUP(C14,'[1]دليل الأصناف'!$B$1:$G$1256,4,0)</f>
        <v>كيلو</v>
      </c>
      <c r="F14">
        <f>VLOOKUP(C14,'[1]دليل الأصناف'!$B$1:$G$1256,5,0)</f>
        <v>91.11</v>
      </c>
      <c r="G14">
        <v>1.4999999999999999E-2</v>
      </c>
      <c r="H14">
        <f t="shared" si="0"/>
        <v>1.3666499999999999</v>
      </c>
      <c r="O14" t="s">
        <v>35</v>
      </c>
    </row>
    <row r="15" spans="1:15" x14ac:dyDescent="0.2">
      <c r="A15" t="s">
        <v>29</v>
      </c>
      <c r="B15" t="s">
        <v>19</v>
      </c>
      <c r="C15" t="s">
        <v>36</v>
      </c>
      <c r="D15">
        <f>VLOOKUP(C15,'[1]دليل الأصناف'!$B$1:$G$1256,6,0)</f>
        <v>10883004</v>
      </c>
      <c r="E15" t="str">
        <f>VLOOKUP(C15,'[1]دليل الأصناف'!$B$1:$G$1256,4,0)</f>
        <v>قطعة</v>
      </c>
      <c r="F15">
        <f>VLOOKUP(C15,'[1]دليل الأصناف'!$B$1:$G$1256,5,0)</f>
        <v>1.4870000000000001</v>
      </c>
      <c r="G15">
        <v>4</v>
      </c>
      <c r="H15">
        <f t="shared" si="0"/>
        <v>5.9480000000000004</v>
      </c>
      <c r="O15" t="s">
        <v>37</v>
      </c>
    </row>
    <row r="16" spans="1:15" x14ac:dyDescent="0.2">
      <c r="A16" t="s">
        <v>29</v>
      </c>
      <c r="B16" t="s">
        <v>19</v>
      </c>
      <c r="C16" t="s">
        <v>20</v>
      </c>
      <c r="D16">
        <f>VLOOKUP(C16,'[1]دليل الأصناف'!$B$1:$G$1256,6,0)</f>
        <v>211</v>
      </c>
      <c r="E16" t="str">
        <f>VLOOKUP(C16,'[1]دليل الأصناف'!$B$1:$G$1256,4,0)</f>
        <v>كيلو</v>
      </c>
      <c r="F16">
        <f>VLOOKUP(C16,'[1]دليل الأصناف'!$B$1:$G$1256,5,0)</f>
        <v>31.02</v>
      </c>
      <c r="G16">
        <v>0.03</v>
      </c>
      <c r="H16">
        <f t="shared" si="0"/>
        <v>0.93059999999999998</v>
      </c>
      <c r="O16" t="s">
        <v>38</v>
      </c>
    </row>
    <row r="17" spans="1:15" x14ac:dyDescent="0.2">
      <c r="A17" t="s">
        <v>29</v>
      </c>
      <c r="B17" t="s">
        <v>19</v>
      </c>
      <c r="C17" t="s">
        <v>39</v>
      </c>
      <c r="D17">
        <f>VLOOKUP(C17,'[1]دليل الأصناف'!$B$1:$G$1256,6,0)</f>
        <v>10662012</v>
      </c>
      <c r="E17" t="str">
        <f>VLOOKUP(C17,'[1]دليل الأصناف'!$B$1:$G$1256,4,0)</f>
        <v>كيلو</v>
      </c>
      <c r="F17">
        <f>VLOOKUP(C17,'[1]دليل الأصناف'!$B$1:$G$1256,5,0)</f>
        <v>2.5</v>
      </c>
      <c r="G17">
        <v>0.05</v>
      </c>
      <c r="H17">
        <f t="shared" si="0"/>
        <v>0.125</v>
      </c>
      <c r="O17" t="s">
        <v>40</v>
      </c>
    </row>
    <row r="18" spans="1:15" x14ac:dyDescent="0.2">
      <c r="A18" t="s">
        <v>29</v>
      </c>
      <c r="B18" t="s">
        <v>21</v>
      </c>
      <c r="C18" t="s">
        <v>30</v>
      </c>
      <c r="D18">
        <f>VLOOKUP(C18,'[1]دليل الأصناف'!$B$1:$G$1256,6,0)</f>
        <v>10662002</v>
      </c>
      <c r="E18" t="str">
        <f>VLOOKUP(C18,'[1]دليل الأصناف'!$B$1:$G$1256,4,0)</f>
        <v>عدد</v>
      </c>
      <c r="F18">
        <f>VLOOKUP(C18,'[1]دليل الأصناف'!$B$1:$G$1256,5,0)</f>
        <v>2.75</v>
      </c>
      <c r="G18">
        <v>0.3</v>
      </c>
      <c r="H18">
        <f t="shared" si="0"/>
        <v>0.82499999999999996</v>
      </c>
      <c r="O18" t="s">
        <v>41</v>
      </c>
    </row>
    <row r="19" spans="1:15" x14ac:dyDescent="0.2">
      <c r="A19" t="s">
        <v>29</v>
      </c>
      <c r="B19" t="s">
        <v>21</v>
      </c>
      <c r="C19" t="s">
        <v>32</v>
      </c>
      <c r="D19">
        <f>VLOOKUP(C19,'[1]دليل الأصناف'!$B$1:$G$1256,6,0)</f>
        <v>10888002</v>
      </c>
      <c r="E19" t="str">
        <f>VLOOKUP(C19,'[1]دليل الأصناف'!$B$1:$G$1256,4,0)</f>
        <v>لتر</v>
      </c>
      <c r="F19">
        <f>VLOOKUP(C19,'[1]دليل الأصناف'!$B$1:$G$1256,5,0)</f>
        <v>32.81</v>
      </c>
      <c r="G19">
        <v>0.15</v>
      </c>
      <c r="H19">
        <f t="shared" si="0"/>
        <v>4.9215</v>
      </c>
      <c r="O19" t="s">
        <v>42</v>
      </c>
    </row>
    <row r="20" spans="1:15" x14ac:dyDescent="0.2">
      <c r="A20" t="s">
        <v>29</v>
      </c>
      <c r="B20" t="s">
        <v>21</v>
      </c>
      <c r="C20" t="s">
        <v>34</v>
      </c>
      <c r="D20">
        <f>VLOOKUP(C20,'[1]دليل الأصناف'!$B$1:$G$1256,6,0)</f>
        <v>10884002</v>
      </c>
      <c r="E20" t="str">
        <f>VLOOKUP(C20,'[1]دليل الأصناف'!$B$1:$G$1256,4,0)</f>
        <v>كيلو</v>
      </c>
      <c r="F20">
        <f>VLOOKUP(C20,'[1]دليل الأصناف'!$B$1:$G$1256,5,0)</f>
        <v>91.11</v>
      </c>
      <c r="G20">
        <v>1.4999999999999999E-2</v>
      </c>
      <c r="H20">
        <f t="shared" si="0"/>
        <v>1.3666499999999999</v>
      </c>
      <c r="O20" t="s">
        <v>43</v>
      </c>
    </row>
    <row r="21" spans="1:15" x14ac:dyDescent="0.2">
      <c r="A21" t="s">
        <v>29</v>
      </c>
      <c r="B21" t="s">
        <v>21</v>
      </c>
      <c r="C21" t="s">
        <v>44</v>
      </c>
      <c r="D21">
        <f>VLOOKUP(C21,'[1]دليل الأصناف'!$B$1:$G$1256,6,0)</f>
        <v>10882003</v>
      </c>
      <c r="E21" t="str">
        <f>VLOOKUP(C21,'[1]دليل الأصناف'!$B$1:$G$1256,4,0)</f>
        <v>بورشن</v>
      </c>
      <c r="F21">
        <f>VLOOKUP(C21,'[1]دليل الأصناف'!$B$1:$G$1256,5,0)</f>
        <v>21.71</v>
      </c>
      <c r="G21">
        <v>1</v>
      </c>
      <c r="H21">
        <f t="shared" si="0"/>
        <v>21.71</v>
      </c>
      <c r="O21" t="s">
        <v>45</v>
      </c>
    </row>
    <row r="22" spans="1:15" x14ac:dyDescent="0.2">
      <c r="A22" t="s">
        <v>29</v>
      </c>
      <c r="B22" t="s">
        <v>21</v>
      </c>
      <c r="C22" t="s">
        <v>20</v>
      </c>
      <c r="D22">
        <f>VLOOKUP(C22,'[1]دليل الأصناف'!$B$1:$G$1256,6,0)</f>
        <v>211</v>
      </c>
      <c r="E22" t="str">
        <f>VLOOKUP(C22,'[1]دليل الأصناف'!$B$1:$G$1256,4,0)</f>
        <v>كيلو</v>
      </c>
      <c r="F22">
        <f>VLOOKUP(C22,'[1]دليل الأصناف'!$B$1:$G$1256,5,0)</f>
        <v>31.02</v>
      </c>
      <c r="G22">
        <v>0.03</v>
      </c>
      <c r="H22">
        <f t="shared" si="0"/>
        <v>0.93059999999999998</v>
      </c>
      <c r="O22" t="s">
        <v>46</v>
      </c>
    </row>
    <row r="23" spans="1:15" x14ac:dyDescent="0.2">
      <c r="A23" t="s">
        <v>29</v>
      </c>
      <c r="B23" t="s">
        <v>21</v>
      </c>
      <c r="C23" t="s">
        <v>39</v>
      </c>
      <c r="D23">
        <f>VLOOKUP(C23,'[1]دليل الأصناف'!$B$1:$G$1256,6,0)</f>
        <v>10662012</v>
      </c>
      <c r="E23" t="str">
        <f>VLOOKUP(C23,'[1]دليل الأصناف'!$B$1:$G$1256,4,0)</f>
        <v>كيلو</v>
      </c>
      <c r="F23">
        <f>VLOOKUP(C23,'[1]دليل الأصناف'!$B$1:$G$1256,5,0)</f>
        <v>2.5</v>
      </c>
      <c r="G23">
        <v>0.03</v>
      </c>
      <c r="H23">
        <f t="shared" si="0"/>
        <v>7.4999999999999997E-2</v>
      </c>
      <c r="O23" t="s">
        <v>47</v>
      </c>
    </row>
    <row r="24" spans="1:15" x14ac:dyDescent="0.2">
      <c r="A24" t="s">
        <v>29</v>
      </c>
      <c r="B24" t="s">
        <v>23</v>
      </c>
      <c r="C24" t="s">
        <v>30</v>
      </c>
      <c r="D24">
        <f>VLOOKUP(C24,'[1]دليل الأصناف'!$B$1:$G$1256,6,0)</f>
        <v>10662002</v>
      </c>
      <c r="E24" t="str">
        <f>VLOOKUP(C24,'[1]دليل الأصناف'!$B$1:$G$1256,4,0)</f>
        <v>عدد</v>
      </c>
      <c r="F24">
        <f>VLOOKUP(C24,'[1]دليل الأصناف'!$B$1:$G$1256,5,0)</f>
        <v>2.75</v>
      </c>
      <c r="G24">
        <v>0.2</v>
      </c>
      <c r="H24">
        <f t="shared" si="0"/>
        <v>0.55000000000000004</v>
      </c>
      <c r="O24" t="s">
        <v>48</v>
      </c>
    </row>
    <row r="25" spans="1:15" x14ac:dyDescent="0.2">
      <c r="A25" t="s">
        <v>29</v>
      </c>
      <c r="B25" t="s">
        <v>23</v>
      </c>
      <c r="C25" t="s">
        <v>49</v>
      </c>
      <c r="D25">
        <f>VLOOKUP(C25,'[1]دليل الأصناف'!$B$1:$G$1256,6,0)</f>
        <v>10662013</v>
      </c>
      <c r="E25" t="str">
        <f>VLOOKUP(C25,'[1]دليل الأصناف'!$B$1:$G$1256,4,0)</f>
        <v>كيلو</v>
      </c>
      <c r="F25">
        <f>VLOOKUP(C25,'[1]دليل الأصناف'!$B$1:$G$1256,5,0)</f>
        <v>12</v>
      </c>
      <c r="G25">
        <v>0.05</v>
      </c>
      <c r="H25">
        <f t="shared" si="0"/>
        <v>0.60000000000000009</v>
      </c>
      <c r="O25" t="s">
        <v>50</v>
      </c>
    </row>
    <row r="26" spans="1:15" x14ac:dyDescent="0.2">
      <c r="A26" t="s">
        <v>29</v>
      </c>
      <c r="B26" t="s">
        <v>23</v>
      </c>
      <c r="C26" t="s">
        <v>51</v>
      </c>
      <c r="D26">
        <f>VLOOKUP(C26,'[1]دليل الأصناف'!$B$1:$G$1256,6,0)</f>
        <v>10553038</v>
      </c>
      <c r="E26" t="str">
        <f>VLOOKUP(C26,'[1]دليل الأصناف'!$B$1:$G$1256,4,0)</f>
        <v>كيلو</v>
      </c>
      <c r="F26">
        <f>VLOOKUP(C26,'[1]دليل الأصناف'!$B$1:$G$1256,5,0)</f>
        <v>14.5</v>
      </c>
      <c r="G26">
        <v>0.04</v>
      </c>
      <c r="H26">
        <f t="shared" si="0"/>
        <v>0.57999999999999996</v>
      </c>
      <c r="O26" t="s">
        <v>52</v>
      </c>
    </row>
    <row r="27" spans="1:15" x14ac:dyDescent="0.2">
      <c r="A27" t="s">
        <v>29</v>
      </c>
      <c r="B27" t="s">
        <v>23</v>
      </c>
      <c r="C27" t="s">
        <v>53</v>
      </c>
      <c r="D27">
        <f>VLOOKUP(C27,'[1]دليل الأصناف'!$B$1:$G$1256,6,0)</f>
        <v>10221006</v>
      </c>
      <c r="E27" t="str">
        <f>VLOOKUP(C27,'[1]دليل الأصناف'!$B$1:$G$1256,4,0)</f>
        <v>علبة</v>
      </c>
      <c r="F27">
        <f>VLOOKUP(C27,'[1]دليل الأصناف'!$B$1:$G$1256,5,0)</f>
        <v>8.0208999999999993</v>
      </c>
      <c r="G27">
        <v>1</v>
      </c>
      <c r="H27">
        <f t="shared" si="0"/>
        <v>8.0208999999999993</v>
      </c>
      <c r="O27" t="s">
        <v>54</v>
      </c>
    </row>
    <row r="28" spans="1:15" x14ac:dyDescent="0.2">
      <c r="A28" t="s">
        <v>29</v>
      </c>
      <c r="B28" t="s">
        <v>23</v>
      </c>
      <c r="C28" t="s">
        <v>55</v>
      </c>
      <c r="D28">
        <f>VLOOKUP(C28,'[1]دليل الأصناف'!$B$1:$G$1256,6,0)</f>
        <v>10888009</v>
      </c>
      <c r="E28" t="str">
        <f>VLOOKUP(C28,'[1]دليل الأصناف'!$B$1:$G$1256,4,0)</f>
        <v>لتر</v>
      </c>
      <c r="F28">
        <f>VLOOKUP(C28,'[1]دليل الأصناف'!$B$1:$G$1256,5,0)</f>
        <v>13.56</v>
      </c>
      <c r="G28">
        <v>0.12</v>
      </c>
      <c r="H28">
        <f t="shared" si="0"/>
        <v>1.6272</v>
      </c>
      <c r="O28" t="s">
        <v>56</v>
      </c>
    </row>
    <row r="29" spans="1:15" x14ac:dyDescent="0.2">
      <c r="A29" t="s">
        <v>29</v>
      </c>
      <c r="B29" t="s">
        <v>23</v>
      </c>
      <c r="C29" t="s">
        <v>57</v>
      </c>
      <c r="D29">
        <f>VLOOKUP(C29,'[1]دليل الأصناف'!$B$1:$G$1256,6,0)</f>
        <v>10885004</v>
      </c>
      <c r="E29" t="str">
        <f>VLOOKUP(C29,'[1]دليل الأصناف'!$B$1:$G$1256,4,0)</f>
        <v>بورشن</v>
      </c>
      <c r="F29">
        <f>VLOOKUP(C29,'[1]دليل الأصناف'!$B$1:$G$1256,5,0)</f>
        <v>4.8</v>
      </c>
      <c r="G29">
        <v>0.5</v>
      </c>
      <c r="H29">
        <f t="shared" si="0"/>
        <v>2.4</v>
      </c>
      <c r="O29" t="s">
        <v>58</v>
      </c>
    </row>
    <row r="30" spans="1:15" x14ac:dyDescent="0.2">
      <c r="A30" t="s">
        <v>29</v>
      </c>
      <c r="B30" t="s">
        <v>25</v>
      </c>
      <c r="C30" t="s">
        <v>59</v>
      </c>
      <c r="D30">
        <f>VLOOKUP(C30,'[1]دليل الأصناف'!$B$1:$G$1256,6,0)</f>
        <v>10886005</v>
      </c>
      <c r="E30" t="str">
        <f>VLOOKUP(C30,'[1]دليل الأصناف'!$B$1:$G$1256,4,0)</f>
        <v>بورشن</v>
      </c>
      <c r="F30">
        <f>VLOOKUP(C30,'[1]دليل الأصناف'!$B$1:$G$1256,5,0)</f>
        <v>4.2</v>
      </c>
      <c r="G30">
        <v>1</v>
      </c>
      <c r="H30">
        <f t="shared" si="0"/>
        <v>4.2</v>
      </c>
      <c r="O30" t="s">
        <v>60</v>
      </c>
    </row>
    <row r="31" spans="1:15" x14ac:dyDescent="0.2">
      <c r="A31" t="s">
        <v>29</v>
      </c>
      <c r="B31" t="s">
        <v>25</v>
      </c>
      <c r="C31" t="s">
        <v>61</v>
      </c>
      <c r="D31">
        <f>VLOOKUP(C31,'[1]دليل الأصناف'!$B$1:$G$1256,6,0)</f>
        <v>10662017</v>
      </c>
      <c r="E31" t="str">
        <f>VLOOKUP(C31,'[1]دليل الأصناف'!$B$1:$G$1256,4,0)</f>
        <v>كيلو</v>
      </c>
      <c r="F31">
        <f>VLOOKUP(C31,'[1]دليل الأصناف'!$B$1:$G$1256,5,0)</f>
        <v>50</v>
      </c>
      <c r="G31">
        <v>0.03</v>
      </c>
      <c r="H31">
        <f t="shared" si="0"/>
        <v>1.5</v>
      </c>
      <c r="O31" t="s">
        <v>62</v>
      </c>
    </row>
    <row r="32" spans="1:15" x14ac:dyDescent="0.2">
      <c r="A32" t="s">
        <v>29</v>
      </c>
      <c r="B32" t="s">
        <v>25</v>
      </c>
      <c r="C32" t="s">
        <v>49</v>
      </c>
      <c r="D32">
        <f>VLOOKUP(C32,'[1]دليل الأصناف'!$B$1:$G$1256,6,0)</f>
        <v>10662013</v>
      </c>
      <c r="E32" t="str">
        <f>VLOOKUP(C32,'[1]دليل الأصناف'!$B$1:$G$1256,4,0)</f>
        <v>كيلو</v>
      </c>
      <c r="F32">
        <f>VLOOKUP(C32,'[1]دليل الأصناف'!$B$1:$G$1256,5,0)</f>
        <v>12</v>
      </c>
      <c r="G32">
        <v>0.05</v>
      </c>
      <c r="H32">
        <f t="shared" si="0"/>
        <v>0.60000000000000009</v>
      </c>
      <c r="O32" t="s">
        <v>63</v>
      </c>
    </row>
    <row r="33" spans="1:15" x14ac:dyDescent="0.2">
      <c r="A33" t="s">
        <v>29</v>
      </c>
      <c r="B33" t="s">
        <v>25</v>
      </c>
      <c r="C33" t="s">
        <v>64</v>
      </c>
      <c r="D33">
        <f>VLOOKUP(C33,'[1]دليل الأصناف'!$B$1:$G$1256,6,0)</f>
        <v>10884003</v>
      </c>
      <c r="E33" t="str">
        <f>VLOOKUP(C33,'[1]دليل الأصناف'!$B$1:$G$1256,4,0)</f>
        <v>كيلو</v>
      </c>
      <c r="F33">
        <f>VLOOKUP(C33,'[1]دليل الأصناف'!$B$1:$G$1256,5,0)</f>
        <v>91.11</v>
      </c>
      <c r="G33">
        <v>4.4999999999999998E-2</v>
      </c>
      <c r="H33">
        <f t="shared" si="0"/>
        <v>4.0999499999999998</v>
      </c>
      <c r="O33" t="s">
        <v>65</v>
      </c>
    </row>
    <row r="34" spans="1:15" x14ac:dyDescent="0.2">
      <c r="A34" t="s">
        <v>29</v>
      </c>
      <c r="B34" t="s">
        <v>25</v>
      </c>
      <c r="C34" t="s">
        <v>55</v>
      </c>
      <c r="D34">
        <f>VLOOKUP(C34,'[1]دليل الأصناف'!$B$1:$G$1256,6,0)</f>
        <v>10888009</v>
      </c>
      <c r="E34" t="str">
        <f>VLOOKUP(C34,'[1]دليل الأصناف'!$B$1:$G$1256,4,0)</f>
        <v>لتر</v>
      </c>
      <c r="F34">
        <f>VLOOKUP(C34,'[1]دليل الأصناف'!$B$1:$G$1256,5,0)</f>
        <v>13.56</v>
      </c>
      <c r="G34">
        <v>7.4999999999999997E-2</v>
      </c>
      <c r="H34">
        <f t="shared" si="0"/>
        <v>1.0169999999999999</v>
      </c>
      <c r="O34" t="s">
        <v>66</v>
      </c>
    </row>
    <row r="35" spans="1:15" x14ac:dyDescent="0.2">
      <c r="A35" t="s">
        <v>29</v>
      </c>
      <c r="B35" t="s">
        <v>26</v>
      </c>
      <c r="C35" t="s">
        <v>30</v>
      </c>
      <c r="D35">
        <f>VLOOKUP(C35,'[1]دليل الأصناف'!$B$1:$G$1256,6,0)</f>
        <v>10662002</v>
      </c>
      <c r="E35" t="str">
        <f>VLOOKUP(C35,'[1]دليل الأصناف'!$B$1:$G$1256,4,0)</f>
        <v>عدد</v>
      </c>
      <c r="F35">
        <f>VLOOKUP(C35,'[1]دليل الأصناف'!$B$1:$G$1256,5,0)</f>
        <v>2.75</v>
      </c>
      <c r="G35">
        <v>0.15</v>
      </c>
      <c r="H35">
        <f t="shared" si="0"/>
        <v>0.41249999999999998</v>
      </c>
      <c r="O35" t="s">
        <v>67</v>
      </c>
    </row>
    <row r="36" spans="1:15" x14ac:dyDescent="0.2">
      <c r="A36" t="s">
        <v>29</v>
      </c>
      <c r="B36" t="s">
        <v>26</v>
      </c>
      <c r="C36" t="s">
        <v>68</v>
      </c>
      <c r="D36">
        <f>VLOOKUP(C36,'[1]دليل الأصناف'!$B$1:$G$1256,6,0)</f>
        <v>10662005</v>
      </c>
      <c r="E36" t="str">
        <f>VLOOKUP(C36,'[1]دليل الأصناف'!$B$1:$G$1256,4,0)</f>
        <v>كيلو</v>
      </c>
      <c r="F36">
        <f>VLOOKUP(C36,'[1]دليل الأصناف'!$B$1:$G$1256,5,0)</f>
        <v>4</v>
      </c>
      <c r="G36">
        <v>0.03</v>
      </c>
      <c r="H36">
        <f t="shared" si="0"/>
        <v>0.12</v>
      </c>
      <c r="O36" t="s">
        <v>69</v>
      </c>
    </row>
    <row r="37" spans="1:15" x14ac:dyDescent="0.2">
      <c r="A37" t="s">
        <v>29</v>
      </c>
      <c r="B37" t="s">
        <v>26</v>
      </c>
      <c r="C37" t="s">
        <v>39</v>
      </c>
      <c r="D37">
        <f>VLOOKUP(C37,'[1]دليل الأصناف'!$B$1:$G$1256,6,0)</f>
        <v>10662012</v>
      </c>
      <c r="E37" t="str">
        <f>VLOOKUP(C37,'[1]دليل الأصناف'!$B$1:$G$1256,4,0)</f>
        <v>كيلو</v>
      </c>
      <c r="F37">
        <f>VLOOKUP(C37,'[1]دليل الأصناف'!$B$1:$G$1256,5,0)</f>
        <v>2.5</v>
      </c>
      <c r="G37">
        <v>0.05</v>
      </c>
      <c r="H37">
        <f t="shared" si="0"/>
        <v>0.125</v>
      </c>
      <c r="O37" t="s">
        <v>70</v>
      </c>
    </row>
    <row r="38" spans="1:15" x14ac:dyDescent="0.2">
      <c r="A38" t="s">
        <v>29</v>
      </c>
      <c r="B38" t="s">
        <v>26</v>
      </c>
      <c r="C38" t="s">
        <v>71</v>
      </c>
      <c r="D38">
        <f>VLOOKUP(C38,'[1]دليل الأصناف'!$B$1:$G$1256,6,0)</f>
        <v>10662001</v>
      </c>
      <c r="E38" t="str">
        <f>VLOOKUP(C38,'[1]دليل الأصناف'!$B$1:$G$1256,4,0)</f>
        <v>كيلو</v>
      </c>
      <c r="F38">
        <f>VLOOKUP(C38,'[1]دليل الأصناف'!$B$1:$G$1256,5,0)</f>
        <v>5</v>
      </c>
      <c r="G38">
        <v>7.0000000000000007E-2</v>
      </c>
      <c r="H38">
        <f t="shared" si="0"/>
        <v>0.35000000000000003</v>
      </c>
      <c r="O38" t="s">
        <v>72</v>
      </c>
    </row>
    <row r="39" spans="1:15" x14ac:dyDescent="0.2">
      <c r="A39" t="s">
        <v>29</v>
      </c>
      <c r="B39" t="s">
        <v>26</v>
      </c>
      <c r="C39" t="s">
        <v>73</v>
      </c>
      <c r="D39">
        <f>VLOOKUP(C39,'[1]دليل الأصناف'!$B$1:$G$1256,6,0)</f>
        <v>10662009</v>
      </c>
      <c r="E39" t="str">
        <f>VLOOKUP(C39,'[1]دليل الأصناف'!$B$1:$G$1256,4,0)</f>
        <v>كيلو</v>
      </c>
      <c r="F39">
        <f>VLOOKUP(C39,'[1]دليل الأصناف'!$B$1:$G$1256,5,0)</f>
        <v>13</v>
      </c>
      <c r="G39">
        <v>0.03</v>
      </c>
      <c r="H39">
        <f t="shared" si="0"/>
        <v>0.39</v>
      </c>
      <c r="O39" t="s">
        <v>74</v>
      </c>
    </row>
    <row r="40" spans="1:15" x14ac:dyDescent="0.2">
      <c r="A40" t="s">
        <v>29</v>
      </c>
      <c r="B40" t="s">
        <v>26</v>
      </c>
      <c r="C40" t="s">
        <v>75</v>
      </c>
      <c r="D40">
        <f>VLOOKUP(C40,'[1]دليل الأصناف'!$B$1:$G$1256,6,0)</f>
        <v>10662010</v>
      </c>
      <c r="E40" t="str">
        <f>VLOOKUP(C40,'[1]دليل الأصناف'!$B$1:$G$1256,4,0)</f>
        <v>كيلو</v>
      </c>
      <c r="F40">
        <f>VLOOKUP(C40,'[1]دليل الأصناف'!$B$1:$G$1256,5,0)</f>
        <v>13</v>
      </c>
      <c r="G40">
        <v>0.03</v>
      </c>
      <c r="H40">
        <f t="shared" si="0"/>
        <v>0.39</v>
      </c>
      <c r="O40" t="s">
        <v>76</v>
      </c>
    </row>
    <row r="41" spans="1:15" x14ac:dyDescent="0.2">
      <c r="A41" t="s">
        <v>29</v>
      </c>
      <c r="B41" t="s">
        <v>26</v>
      </c>
      <c r="C41" t="s">
        <v>77</v>
      </c>
      <c r="D41">
        <f>VLOOKUP(C41,'[1]دليل الأصناف'!$B$1:$G$1256,6,0)</f>
        <v>10662011</v>
      </c>
      <c r="E41" t="str">
        <f>VLOOKUP(C41,'[1]دليل الأصناف'!$B$1:$G$1256,4,0)</f>
        <v>كيلو</v>
      </c>
      <c r="F41">
        <f>VLOOKUP(C41,'[1]دليل الأصناف'!$B$1:$G$1256,5,0)</f>
        <v>6.5</v>
      </c>
      <c r="G41">
        <v>0.03</v>
      </c>
      <c r="H41">
        <f t="shared" si="0"/>
        <v>0.19500000000000001</v>
      </c>
      <c r="O41" t="s">
        <v>78</v>
      </c>
    </row>
    <row r="42" spans="1:15" x14ac:dyDescent="0.2">
      <c r="A42" t="s">
        <v>29</v>
      </c>
      <c r="B42" t="s">
        <v>26</v>
      </c>
      <c r="C42" t="s">
        <v>79</v>
      </c>
      <c r="D42">
        <f>VLOOKUP(C42,'[1]دليل الأصناف'!$B$1:$G$1256,6,0)</f>
        <v>10555003</v>
      </c>
      <c r="E42" t="str">
        <f>VLOOKUP(C42,'[1]دليل الأصناف'!$B$1:$G$1256,4,0)</f>
        <v>زجاجة</v>
      </c>
      <c r="F42">
        <f>VLOOKUP(C42,'[1]دليل الأصناف'!$B$1:$G$1256,5,0)</f>
        <v>12</v>
      </c>
      <c r="G42">
        <v>0.05</v>
      </c>
      <c r="H42">
        <f t="shared" si="0"/>
        <v>0.60000000000000009</v>
      </c>
      <c r="O42" t="s">
        <v>80</v>
      </c>
    </row>
    <row r="43" spans="1:15" x14ac:dyDescent="0.2">
      <c r="A43" t="s">
        <v>29</v>
      </c>
      <c r="B43" t="s">
        <v>28</v>
      </c>
      <c r="C43" t="s">
        <v>30</v>
      </c>
      <c r="D43">
        <f>VLOOKUP(C43,'[1]دليل الأصناف'!$B$1:$G$1256,6,0)</f>
        <v>10662002</v>
      </c>
      <c r="E43" t="str">
        <f>VLOOKUP(C43,'[1]دليل الأصناف'!$B$1:$G$1256,4,0)</f>
        <v>عدد</v>
      </c>
      <c r="F43">
        <f>VLOOKUP(C43,'[1]دليل الأصناف'!$B$1:$G$1256,5,0)</f>
        <v>2.75</v>
      </c>
      <c r="G43">
        <v>0.15</v>
      </c>
      <c r="H43">
        <f t="shared" si="0"/>
        <v>0.41249999999999998</v>
      </c>
      <c r="O43" t="s">
        <v>81</v>
      </c>
    </row>
    <row r="44" spans="1:15" x14ac:dyDescent="0.2">
      <c r="A44" t="s">
        <v>29</v>
      </c>
      <c r="B44" t="s">
        <v>28</v>
      </c>
      <c r="C44" t="s">
        <v>39</v>
      </c>
      <c r="D44">
        <f>VLOOKUP(C44,'[1]دليل الأصناف'!$B$1:$G$1256,6,0)</f>
        <v>10662012</v>
      </c>
      <c r="E44" t="str">
        <f>VLOOKUP(C44,'[1]دليل الأصناف'!$B$1:$G$1256,4,0)</f>
        <v>كيلو</v>
      </c>
      <c r="F44">
        <f>VLOOKUP(C44,'[1]دليل الأصناف'!$B$1:$G$1256,5,0)</f>
        <v>2.5</v>
      </c>
      <c r="G44">
        <v>0.1</v>
      </c>
      <c r="H44">
        <f t="shared" si="0"/>
        <v>0.25</v>
      </c>
      <c r="O44" t="s">
        <v>82</v>
      </c>
    </row>
    <row r="45" spans="1:15" x14ac:dyDescent="0.2">
      <c r="A45" t="s">
        <v>29</v>
      </c>
      <c r="B45" t="s">
        <v>28</v>
      </c>
      <c r="C45" t="s">
        <v>77</v>
      </c>
      <c r="D45">
        <f>VLOOKUP(C45,'[1]دليل الأصناف'!$B$1:$G$1256,6,0)</f>
        <v>10662011</v>
      </c>
      <c r="E45" t="str">
        <f>VLOOKUP(C45,'[1]دليل الأصناف'!$B$1:$G$1256,4,0)</f>
        <v>كيلو</v>
      </c>
      <c r="F45">
        <f>VLOOKUP(C45,'[1]دليل الأصناف'!$B$1:$G$1256,5,0)</f>
        <v>6.5</v>
      </c>
      <c r="G45">
        <v>7.4999999999999997E-2</v>
      </c>
      <c r="H45">
        <f t="shared" si="0"/>
        <v>0.48749999999999999</v>
      </c>
      <c r="O45" t="s">
        <v>83</v>
      </c>
    </row>
    <row r="46" spans="1:15" x14ac:dyDescent="0.2">
      <c r="A46" t="s">
        <v>29</v>
      </c>
      <c r="B46" t="s">
        <v>28</v>
      </c>
      <c r="C46" t="s">
        <v>84</v>
      </c>
      <c r="D46">
        <f>VLOOKUP(C46,'[1]دليل الأصناف'!$B$1:$G$1256,6,0)</f>
        <v>10662035</v>
      </c>
      <c r="E46" t="str">
        <f>VLOOKUP(C46,'[1]دليل الأصناف'!$B$1:$G$1256,4,0)</f>
        <v>كيلو</v>
      </c>
      <c r="F46">
        <f>VLOOKUP(C46,'[1]دليل الأصناف'!$B$1:$G$1256,5,0)</f>
        <v>3</v>
      </c>
      <c r="G46">
        <v>0.01</v>
      </c>
      <c r="H46">
        <f t="shared" si="0"/>
        <v>0.03</v>
      </c>
      <c r="O46" t="s">
        <v>85</v>
      </c>
    </row>
    <row r="47" spans="1:15" x14ac:dyDescent="0.2">
      <c r="A47" t="s">
        <v>29</v>
      </c>
      <c r="B47" t="s">
        <v>28</v>
      </c>
      <c r="C47" t="s">
        <v>86</v>
      </c>
      <c r="D47">
        <f>VLOOKUP(C47,'[1]دليل الأصناف'!$B$1:$G$1256,6,0)</f>
        <v>10441015</v>
      </c>
      <c r="E47" t="str">
        <f>VLOOKUP(C47,'[1]دليل الأصناف'!$B$1:$G$1256,4,0)</f>
        <v>علبة</v>
      </c>
      <c r="F47">
        <f>VLOOKUP(C47,'[1]دليل الأصناف'!$B$1:$G$1256,5,0)</f>
        <v>6.75</v>
      </c>
      <c r="G47">
        <v>0.12</v>
      </c>
      <c r="H47">
        <f t="shared" si="0"/>
        <v>0.80999999999999994</v>
      </c>
      <c r="O47" t="s">
        <v>87</v>
      </c>
    </row>
    <row r="48" spans="1:15" x14ac:dyDescent="0.2">
      <c r="A48" t="s">
        <v>29</v>
      </c>
      <c r="B48" t="s">
        <v>28</v>
      </c>
      <c r="C48" t="s">
        <v>88</v>
      </c>
      <c r="D48">
        <f>VLOOKUP(C48,'[1]دليل الأصناف'!$B$1:$G$1256,6,0)</f>
        <v>10888013</v>
      </c>
      <c r="E48" t="str">
        <f>VLOOKUP(C48,'[1]دليل الأصناف'!$B$1:$G$1256,4,0)</f>
        <v>لتر</v>
      </c>
      <c r="F48">
        <f>VLOOKUP(C48,'[1]دليل الأصناف'!$B$1:$G$1256,5,0)</f>
        <v>15.93</v>
      </c>
      <c r="G48">
        <v>0.09</v>
      </c>
      <c r="H48">
        <f t="shared" si="0"/>
        <v>1.4337</v>
      </c>
      <c r="O48" t="s">
        <v>89</v>
      </c>
    </row>
    <row r="49" spans="1:15" x14ac:dyDescent="0.2">
      <c r="A49" t="s">
        <v>29</v>
      </c>
      <c r="B49" t="s">
        <v>28</v>
      </c>
      <c r="C49" t="s">
        <v>71</v>
      </c>
      <c r="D49">
        <f>VLOOKUP(C49,'[1]دليل الأصناف'!$B$1:$G$1256,6,0)</f>
        <v>10662001</v>
      </c>
      <c r="E49" t="str">
        <f>VLOOKUP(C49,'[1]دليل الأصناف'!$B$1:$G$1256,4,0)</f>
        <v>كيلو</v>
      </c>
      <c r="F49">
        <f>VLOOKUP(C49,'[1]دليل الأصناف'!$B$1:$G$1256,5,0)</f>
        <v>5</v>
      </c>
      <c r="G49">
        <v>7.4999999999999997E-2</v>
      </c>
      <c r="H49">
        <f t="shared" si="0"/>
        <v>0.375</v>
      </c>
      <c r="O49" t="s">
        <v>90</v>
      </c>
    </row>
    <row r="50" spans="1:15" x14ac:dyDescent="0.2">
      <c r="A50" t="s">
        <v>29</v>
      </c>
      <c r="B50" t="s">
        <v>28</v>
      </c>
      <c r="C50" t="s">
        <v>51</v>
      </c>
      <c r="D50">
        <f>VLOOKUP(C50,'[1]دليل الأصناف'!$B$1:$G$1256,6,0)</f>
        <v>10553038</v>
      </c>
      <c r="E50" t="str">
        <f>VLOOKUP(C50,'[1]دليل الأصناف'!$B$1:$G$1256,4,0)</f>
        <v>كيلو</v>
      </c>
      <c r="F50">
        <f>VLOOKUP(C50,'[1]دليل الأصناف'!$B$1:$G$1256,5,0)</f>
        <v>14.5</v>
      </c>
      <c r="G50">
        <v>0.05</v>
      </c>
      <c r="H50">
        <f t="shared" si="0"/>
        <v>0.72500000000000009</v>
      </c>
      <c r="O50" t="s">
        <v>91</v>
      </c>
    </row>
    <row r="51" spans="1:15" x14ac:dyDescent="0.2">
      <c r="A51" t="s">
        <v>29</v>
      </c>
      <c r="B51" t="s">
        <v>28</v>
      </c>
      <c r="C51" t="s">
        <v>92</v>
      </c>
      <c r="D51">
        <f>VLOOKUP(C51,'[1]دليل الأصناف'!$B$1:$G$1256,6,0)</f>
        <v>10553004</v>
      </c>
      <c r="E51" t="str">
        <f>VLOOKUP(C51,'[1]دليل الأصناف'!$B$1:$G$1256,4,0)</f>
        <v>كيلو</v>
      </c>
      <c r="F51">
        <f>VLOOKUP(C51,'[1]دليل الأصناف'!$B$1:$G$1256,5,0)</f>
        <v>28</v>
      </c>
      <c r="G51">
        <v>1E-3</v>
      </c>
      <c r="H51">
        <f t="shared" si="0"/>
        <v>2.8000000000000001E-2</v>
      </c>
      <c r="O51" t="s">
        <v>93</v>
      </c>
    </row>
    <row r="52" spans="1:15" x14ac:dyDescent="0.2">
      <c r="A52" t="s">
        <v>29</v>
      </c>
      <c r="B52" t="s">
        <v>31</v>
      </c>
      <c r="C52" t="s">
        <v>30</v>
      </c>
      <c r="D52">
        <f>VLOOKUP(C52,'[1]دليل الأصناف'!$B$1:$G$1256,6,0)</f>
        <v>10662002</v>
      </c>
      <c r="E52" t="str">
        <f>VLOOKUP(C52,'[1]دليل الأصناف'!$B$1:$G$1256,4,0)</f>
        <v>عدد</v>
      </c>
      <c r="F52">
        <f>VLOOKUP(C52,'[1]دليل الأصناف'!$B$1:$G$1256,5,0)</f>
        <v>2.75</v>
      </c>
      <c r="G52">
        <v>0.3</v>
      </c>
      <c r="H52">
        <f t="shared" si="0"/>
        <v>0.82499999999999996</v>
      </c>
      <c r="O52" t="s">
        <v>94</v>
      </c>
    </row>
    <row r="53" spans="1:15" x14ac:dyDescent="0.2">
      <c r="A53" t="s">
        <v>29</v>
      </c>
      <c r="B53" t="s">
        <v>31</v>
      </c>
      <c r="C53" t="s">
        <v>32</v>
      </c>
      <c r="D53">
        <f>VLOOKUP(C53,'[1]دليل الأصناف'!$B$1:$G$1256,6,0)</f>
        <v>10888002</v>
      </c>
      <c r="E53" t="str">
        <f>VLOOKUP(C53,'[1]دليل الأصناف'!$B$1:$G$1256,4,0)</f>
        <v>لتر</v>
      </c>
      <c r="F53">
        <f>VLOOKUP(C53,'[1]دليل الأصناف'!$B$1:$G$1256,5,0)</f>
        <v>32.81</v>
      </c>
      <c r="G53">
        <v>0.15</v>
      </c>
      <c r="H53">
        <f t="shared" si="0"/>
        <v>4.9215</v>
      </c>
      <c r="O53" t="s">
        <v>95</v>
      </c>
    </row>
    <row r="54" spans="1:15" x14ac:dyDescent="0.2">
      <c r="A54" t="s">
        <v>29</v>
      </c>
      <c r="B54" t="s">
        <v>31</v>
      </c>
      <c r="C54" t="s">
        <v>34</v>
      </c>
      <c r="D54">
        <f>VLOOKUP(C54,'[1]دليل الأصناف'!$B$1:$G$1256,6,0)</f>
        <v>10884002</v>
      </c>
      <c r="E54" t="str">
        <f>VLOOKUP(C54,'[1]دليل الأصناف'!$B$1:$G$1256,4,0)</f>
        <v>كيلو</v>
      </c>
      <c r="F54">
        <f>VLOOKUP(C54,'[1]دليل الأصناف'!$B$1:$G$1256,5,0)</f>
        <v>91.11</v>
      </c>
      <c r="G54">
        <v>1.4999999999999999E-2</v>
      </c>
      <c r="H54">
        <f t="shared" si="0"/>
        <v>1.3666499999999999</v>
      </c>
      <c r="O54" t="s">
        <v>96</v>
      </c>
    </row>
    <row r="55" spans="1:15" x14ac:dyDescent="0.2">
      <c r="A55" t="s">
        <v>29</v>
      </c>
      <c r="B55" t="s">
        <v>31</v>
      </c>
      <c r="C55" t="s">
        <v>97</v>
      </c>
      <c r="D55">
        <f>VLOOKUP(C55,'[1]دليل الأصناف'!$B$1:$G$1256,6,0)</f>
        <v>10882005</v>
      </c>
      <c r="E55" t="str">
        <f>VLOOKUP(C55,'[1]دليل الأصناف'!$B$1:$G$1256,4,0)</f>
        <v>بورشن</v>
      </c>
      <c r="F55">
        <f>VLOOKUP(C55,'[1]دليل الأصناف'!$B$1:$G$1256,5,0)</f>
        <v>25.2</v>
      </c>
      <c r="G55">
        <v>1</v>
      </c>
      <c r="H55">
        <f t="shared" si="0"/>
        <v>25.2</v>
      </c>
      <c r="O55" t="s">
        <v>98</v>
      </c>
    </row>
    <row r="56" spans="1:15" x14ac:dyDescent="0.2">
      <c r="A56" t="s">
        <v>29</v>
      </c>
      <c r="B56" t="s">
        <v>31</v>
      </c>
      <c r="C56" t="s">
        <v>39</v>
      </c>
      <c r="D56">
        <f>VLOOKUP(C56,'[1]دليل الأصناف'!$B$1:$G$1256,6,0)</f>
        <v>10662012</v>
      </c>
      <c r="E56" t="str">
        <f>VLOOKUP(C56,'[1]دليل الأصناف'!$B$1:$G$1256,4,0)</f>
        <v>كيلو</v>
      </c>
      <c r="F56">
        <f>VLOOKUP(C56,'[1]دليل الأصناف'!$B$1:$G$1256,5,0)</f>
        <v>2.5</v>
      </c>
      <c r="G56">
        <v>0.05</v>
      </c>
      <c r="H56">
        <f t="shared" si="0"/>
        <v>0.125</v>
      </c>
      <c r="O56" t="s">
        <v>99</v>
      </c>
    </row>
    <row r="57" spans="1:15" x14ac:dyDescent="0.2">
      <c r="A57" t="s">
        <v>100</v>
      </c>
      <c r="B57" t="s">
        <v>33</v>
      </c>
      <c r="C57" t="s">
        <v>101</v>
      </c>
      <c r="D57">
        <f>VLOOKUP(C57,'[1]دليل الأصناف'!$B$1:$G$1256,6,0)</f>
        <v>10556005</v>
      </c>
      <c r="E57" t="str">
        <f>VLOOKUP(C57,'[1]دليل الأصناف'!$B$1:$G$1256,4,0)</f>
        <v>كيس</v>
      </c>
      <c r="F57">
        <f>VLOOKUP(C57,'[1]دليل الأصناف'!$B$1:$G$1256,5,0)</f>
        <v>4.5</v>
      </c>
      <c r="G57">
        <v>12</v>
      </c>
      <c r="H57">
        <f t="shared" si="0"/>
        <v>54</v>
      </c>
      <c r="O57" t="s">
        <v>102</v>
      </c>
    </row>
    <row r="58" spans="1:15" x14ac:dyDescent="0.2">
      <c r="A58" t="s">
        <v>100</v>
      </c>
      <c r="B58" t="s">
        <v>33</v>
      </c>
      <c r="C58" t="s">
        <v>103</v>
      </c>
      <c r="D58">
        <f>VLOOKUP(C58,'[1]دليل الأصناف'!$B$1:$G$1256,6,0)</f>
        <v>10888003</v>
      </c>
      <c r="E58" t="str">
        <f>VLOOKUP(C58,'[1]دليل الأصناف'!$B$1:$G$1256,4,0)</f>
        <v>لتر</v>
      </c>
      <c r="F58">
        <f>VLOOKUP(C58,'[1]دليل الأصناف'!$B$1:$G$1256,5,0)</f>
        <v>21.57</v>
      </c>
      <c r="G58">
        <v>0.14000000000000001</v>
      </c>
      <c r="H58">
        <f t="shared" si="0"/>
        <v>3.0198000000000005</v>
      </c>
      <c r="O58" t="s">
        <v>104</v>
      </c>
    </row>
    <row r="59" spans="1:15" x14ac:dyDescent="0.2">
      <c r="A59" t="s">
        <v>100</v>
      </c>
      <c r="B59" t="s">
        <v>33</v>
      </c>
      <c r="C59" t="s">
        <v>105</v>
      </c>
      <c r="D59">
        <f>VLOOKUP(C59,'[1]دليل الأصناف'!$B$1:$G$1256,6,0)</f>
        <v>10888020</v>
      </c>
      <c r="E59" t="str">
        <f>VLOOKUP(C59,'[1]دليل الأصناف'!$B$1:$G$1256,4,0)</f>
        <v>لتر</v>
      </c>
      <c r="F59">
        <f>VLOOKUP(C59,'[1]دليل الأصناف'!$B$1:$G$1256,5,0)</f>
        <v>24.91</v>
      </c>
      <c r="G59">
        <v>0.14000000000000001</v>
      </c>
      <c r="H59">
        <f t="shared" si="0"/>
        <v>3.4874000000000005</v>
      </c>
      <c r="O59" t="s">
        <v>106</v>
      </c>
    </row>
    <row r="60" spans="1:15" x14ac:dyDescent="0.2">
      <c r="A60" t="s">
        <v>100</v>
      </c>
      <c r="B60" t="s">
        <v>33</v>
      </c>
      <c r="C60" t="s">
        <v>107</v>
      </c>
      <c r="D60">
        <f>VLOOKUP(C60,'[1]دليل الأصناف'!$B$1:$G$1256,6,0)</f>
        <v>10551030</v>
      </c>
      <c r="E60" t="str">
        <f>VLOOKUP(C60,'[1]دليل الأصناف'!$B$1:$G$1256,4,0)</f>
        <v>برطمان</v>
      </c>
      <c r="F60">
        <f>VLOOKUP(C60,'[1]دليل الأصناف'!$B$1:$G$1256,5,0)</f>
        <v>12</v>
      </c>
      <c r="G60">
        <v>0.04</v>
      </c>
      <c r="H60">
        <f t="shared" si="0"/>
        <v>0.48</v>
      </c>
      <c r="O60" t="s">
        <v>108</v>
      </c>
    </row>
    <row r="61" spans="1:15" x14ac:dyDescent="0.2">
      <c r="A61" t="s">
        <v>100</v>
      </c>
      <c r="B61" t="s">
        <v>33</v>
      </c>
      <c r="C61" t="s">
        <v>109</v>
      </c>
      <c r="D61">
        <f>VLOOKUP(C61,'[1]دليل الأصناف'!$B$1:$G$1256,6,0)</f>
        <v>10442005</v>
      </c>
      <c r="E61" t="str">
        <f>VLOOKUP(C61,'[1]دليل الأصناف'!$B$1:$G$1256,4,0)</f>
        <v>جالون</v>
      </c>
      <c r="F61">
        <f>VLOOKUP(C61,'[1]دليل الأصناف'!$B$1:$G$1256,5,0)</f>
        <v>63</v>
      </c>
      <c r="G61">
        <v>0.06</v>
      </c>
      <c r="H61">
        <f t="shared" si="0"/>
        <v>3.78</v>
      </c>
      <c r="O61" t="s">
        <v>110</v>
      </c>
    </row>
    <row r="62" spans="1:15" x14ac:dyDescent="0.2">
      <c r="A62" t="s">
        <v>100</v>
      </c>
      <c r="B62" t="s">
        <v>33</v>
      </c>
      <c r="C62" t="s">
        <v>39</v>
      </c>
      <c r="D62">
        <f>VLOOKUP(C62,'[1]دليل الأصناف'!$B$1:$G$1256,6,0)</f>
        <v>10662012</v>
      </c>
      <c r="E62" t="str">
        <f>VLOOKUP(C62,'[1]دليل الأصناف'!$B$1:$G$1256,4,0)</f>
        <v>كيلو</v>
      </c>
      <c r="F62">
        <f>VLOOKUP(C62,'[1]دليل الأصناف'!$B$1:$G$1256,5,0)</f>
        <v>2.5</v>
      </c>
      <c r="G62">
        <v>0.04</v>
      </c>
      <c r="H62">
        <f t="shared" si="0"/>
        <v>0.1</v>
      </c>
      <c r="O62" t="s">
        <v>111</v>
      </c>
    </row>
    <row r="63" spans="1:15" x14ac:dyDescent="0.2">
      <c r="A63" t="s">
        <v>100</v>
      </c>
      <c r="B63" t="s">
        <v>33</v>
      </c>
      <c r="C63" t="s">
        <v>112</v>
      </c>
      <c r="D63">
        <f>VLOOKUP(C63,'[1]دليل الأصناف'!$B$1:$G$1256,6,0)</f>
        <v>10555007</v>
      </c>
      <c r="E63" t="str">
        <f>VLOOKUP(C63,'[1]دليل الأصناف'!$B$1:$G$1256,4,0)</f>
        <v>زجاجة</v>
      </c>
      <c r="F63">
        <f>VLOOKUP(C63,'[1]دليل الأصناف'!$B$1:$G$1256,5,0)</f>
        <v>8.75</v>
      </c>
      <c r="G63">
        <v>0.1</v>
      </c>
      <c r="H63">
        <f t="shared" si="0"/>
        <v>0.875</v>
      </c>
      <c r="O63" t="s">
        <v>113</v>
      </c>
    </row>
    <row r="64" spans="1:15" x14ac:dyDescent="0.2">
      <c r="A64" t="s">
        <v>100</v>
      </c>
      <c r="B64" t="s">
        <v>35</v>
      </c>
      <c r="C64" t="s">
        <v>36</v>
      </c>
      <c r="D64">
        <f>VLOOKUP(C64,'[1]دليل الأصناف'!$B$1:$G$1256,6,0)</f>
        <v>10883004</v>
      </c>
      <c r="E64" t="str">
        <f>VLOOKUP(C64,'[1]دليل الأصناف'!$B$1:$G$1256,4,0)</f>
        <v>قطعة</v>
      </c>
      <c r="F64">
        <f>VLOOKUP(C64,'[1]دليل الأصناف'!$B$1:$G$1256,5,0)</f>
        <v>1.4870000000000001</v>
      </c>
      <c r="G64">
        <v>4</v>
      </c>
      <c r="H64">
        <f t="shared" si="0"/>
        <v>5.9480000000000004</v>
      </c>
      <c r="O64" t="s">
        <v>114</v>
      </c>
    </row>
    <row r="65" spans="1:15" x14ac:dyDescent="0.2">
      <c r="A65" t="s">
        <v>100</v>
      </c>
      <c r="B65" t="s">
        <v>35</v>
      </c>
      <c r="C65" t="s">
        <v>115</v>
      </c>
      <c r="D65">
        <f>VLOOKUP(C65,'[1]دليل الأصناف'!$B$1:$G$1256,6,0)</f>
        <v>10884012</v>
      </c>
      <c r="E65" t="str">
        <f>VLOOKUP(C65,'[1]دليل الأصناف'!$B$1:$G$1256,4,0)</f>
        <v>بورشن</v>
      </c>
      <c r="F65">
        <f>VLOOKUP(C65,'[1]دليل الأصناف'!$B$1:$G$1256,5,0)</f>
        <v>7.35</v>
      </c>
      <c r="G65">
        <v>1</v>
      </c>
      <c r="H65">
        <f t="shared" si="0"/>
        <v>7.35</v>
      </c>
      <c r="O65" t="s">
        <v>116</v>
      </c>
    </row>
    <row r="66" spans="1:15" x14ac:dyDescent="0.2">
      <c r="A66" t="s">
        <v>100</v>
      </c>
      <c r="B66" t="s">
        <v>35</v>
      </c>
      <c r="C66" t="s">
        <v>117</v>
      </c>
      <c r="D66">
        <f>VLOOKUP(C66,'[1]دليل الأصناف'!$B$1:$G$1256,6,0)</f>
        <v>10556004</v>
      </c>
      <c r="E66" t="str">
        <f>VLOOKUP(C66,'[1]دليل الأصناف'!$B$1:$G$1256,4,0)</f>
        <v>كيس</v>
      </c>
      <c r="F66">
        <f>VLOOKUP(C66,'[1]دليل الأصناف'!$B$1:$G$1256,5,0)</f>
        <v>6.5</v>
      </c>
      <c r="G66">
        <v>2</v>
      </c>
      <c r="H66">
        <f t="shared" ref="H66:H129" si="1">+G66*F66</f>
        <v>13</v>
      </c>
      <c r="O66" t="s">
        <v>118</v>
      </c>
    </row>
    <row r="67" spans="1:15" x14ac:dyDescent="0.2">
      <c r="A67" t="s">
        <v>100</v>
      </c>
      <c r="B67" t="s">
        <v>35</v>
      </c>
      <c r="C67" t="s">
        <v>109</v>
      </c>
      <c r="D67">
        <f>VLOOKUP(C67,'[1]دليل الأصناف'!$B$1:$G$1256,6,0)</f>
        <v>10442005</v>
      </c>
      <c r="E67" t="str">
        <f>VLOOKUP(C67,'[1]دليل الأصناف'!$B$1:$G$1256,4,0)</f>
        <v>جالون</v>
      </c>
      <c r="F67">
        <f>VLOOKUP(C67,'[1]دليل الأصناف'!$B$1:$G$1256,5,0)</f>
        <v>63</v>
      </c>
      <c r="G67">
        <v>0.06</v>
      </c>
      <c r="H67">
        <f t="shared" si="1"/>
        <v>3.78</v>
      </c>
      <c r="O67" t="s">
        <v>119</v>
      </c>
    </row>
    <row r="68" spans="1:15" x14ac:dyDescent="0.2">
      <c r="A68" t="s">
        <v>100</v>
      </c>
      <c r="B68" t="s">
        <v>35</v>
      </c>
      <c r="C68" t="s">
        <v>112</v>
      </c>
      <c r="D68">
        <f>VLOOKUP(C68,'[1]دليل الأصناف'!$B$1:$G$1256,6,0)</f>
        <v>10555007</v>
      </c>
      <c r="E68" t="str">
        <f>VLOOKUP(C68,'[1]دليل الأصناف'!$B$1:$G$1256,4,0)</f>
        <v>زجاجة</v>
      </c>
      <c r="F68">
        <f>VLOOKUP(C68,'[1]دليل الأصناف'!$B$1:$G$1256,5,0)</f>
        <v>8.75</v>
      </c>
      <c r="G68">
        <v>1.4999999999999999E-2</v>
      </c>
      <c r="H68">
        <f t="shared" si="1"/>
        <v>0.13125000000000001</v>
      </c>
      <c r="O68" t="s">
        <v>120</v>
      </c>
    </row>
    <row r="69" spans="1:15" x14ac:dyDescent="0.2">
      <c r="A69" t="s">
        <v>100</v>
      </c>
      <c r="B69" t="s">
        <v>35</v>
      </c>
      <c r="C69" t="s">
        <v>121</v>
      </c>
      <c r="D69">
        <f>VLOOKUP(C69,'[1]دليل الأصناف'!$B$1:$G$1256,6,0)</f>
        <v>10888008</v>
      </c>
      <c r="E69" t="str">
        <f>VLOOKUP(C69,'[1]دليل الأصناف'!$B$1:$G$1256,4,0)</f>
        <v>لتر</v>
      </c>
      <c r="F69">
        <f>VLOOKUP(C69,'[1]دليل الأصناف'!$B$1:$G$1256,5,0)</f>
        <v>12.79</v>
      </c>
      <c r="G69">
        <v>0.05</v>
      </c>
      <c r="H69">
        <f t="shared" si="1"/>
        <v>0.63949999999999996</v>
      </c>
      <c r="O69" t="s">
        <v>122</v>
      </c>
    </row>
    <row r="70" spans="1:15" x14ac:dyDescent="0.2">
      <c r="A70" t="s">
        <v>100</v>
      </c>
      <c r="B70" t="s">
        <v>37</v>
      </c>
      <c r="C70" t="s">
        <v>123</v>
      </c>
      <c r="D70">
        <f>VLOOKUP(C70,'[1]دليل الأصناف'!$B$1:$G$1256,6,0)</f>
        <v>10881017</v>
      </c>
      <c r="E70" t="str">
        <f>VLOOKUP(C70,'[1]دليل الأصناف'!$B$1:$G$1256,4,0)</f>
        <v>بورشن</v>
      </c>
      <c r="F70">
        <f>VLOOKUP(C70,'[1]دليل الأصناف'!$B$1:$G$1256,5,0)</f>
        <v>8.3000000000000007</v>
      </c>
      <c r="G70">
        <v>2</v>
      </c>
      <c r="H70">
        <f t="shared" si="1"/>
        <v>16.600000000000001</v>
      </c>
      <c r="O70" t="s">
        <v>124</v>
      </c>
    </row>
    <row r="71" spans="1:15" x14ac:dyDescent="0.2">
      <c r="A71" t="s">
        <v>100</v>
      </c>
      <c r="B71" t="s">
        <v>37</v>
      </c>
      <c r="C71" t="s">
        <v>115</v>
      </c>
      <c r="D71">
        <f>VLOOKUP(C71,'[1]دليل الأصناف'!$B$1:$G$1256,6,0)</f>
        <v>10884012</v>
      </c>
      <c r="E71" t="str">
        <f>VLOOKUP(C71,'[1]دليل الأصناف'!$B$1:$G$1256,4,0)</f>
        <v>بورشن</v>
      </c>
      <c r="F71">
        <f>VLOOKUP(C71,'[1]دليل الأصناف'!$B$1:$G$1256,5,0)</f>
        <v>7.35</v>
      </c>
      <c r="G71">
        <v>1</v>
      </c>
      <c r="H71">
        <f t="shared" si="1"/>
        <v>7.35</v>
      </c>
      <c r="O71" t="s">
        <v>125</v>
      </c>
    </row>
    <row r="72" spans="1:15" x14ac:dyDescent="0.2">
      <c r="A72" t="s">
        <v>100</v>
      </c>
      <c r="B72" t="s">
        <v>37</v>
      </c>
      <c r="C72" t="s">
        <v>117</v>
      </c>
      <c r="D72">
        <f>VLOOKUP(C72,'[1]دليل الأصناف'!$B$1:$G$1256,6,0)</f>
        <v>10556004</v>
      </c>
      <c r="E72" t="str">
        <f>VLOOKUP(C72,'[1]دليل الأصناف'!$B$1:$G$1256,4,0)</f>
        <v>كيس</v>
      </c>
      <c r="F72">
        <f>VLOOKUP(C72,'[1]دليل الأصناف'!$B$1:$G$1256,5,0)</f>
        <v>6.5</v>
      </c>
      <c r="G72">
        <v>2</v>
      </c>
      <c r="H72">
        <f t="shared" si="1"/>
        <v>13</v>
      </c>
      <c r="O72" t="s">
        <v>126</v>
      </c>
    </row>
    <row r="73" spans="1:15" x14ac:dyDescent="0.2">
      <c r="A73" t="s">
        <v>100</v>
      </c>
      <c r="B73" t="s">
        <v>37</v>
      </c>
      <c r="C73" t="s">
        <v>109</v>
      </c>
      <c r="D73">
        <f>VLOOKUP(C73,'[1]دليل الأصناف'!$B$1:$G$1256,6,0)</f>
        <v>10442005</v>
      </c>
      <c r="E73" t="str">
        <f>VLOOKUP(C73,'[1]دليل الأصناف'!$B$1:$G$1256,4,0)</f>
        <v>جالون</v>
      </c>
      <c r="F73">
        <f>VLOOKUP(C73,'[1]دليل الأصناف'!$B$1:$G$1256,5,0)</f>
        <v>63</v>
      </c>
      <c r="G73">
        <v>0.06</v>
      </c>
      <c r="H73">
        <f t="shared" si="1"/>
        <v>3.78</v>
      </c>
      <c r="O73" t="s">
        <v>127</v>
      </c>
    </row>
    <row r="74" spans="1:15" x14ac:dyDescent="0.2">
      <c r="A74" t="s">
        <v>100</v>
      </c>
      <c r="B74" t="s">
        <v>37</v>
      </c>
      <c r="C74" t="s">
        <v>112</v>
      </c>
      <c r="D74">
        <f>VLOOKUP(C74,'[1]دليل الأصناف'!$B$1:$G$1256,6,0)</f>
        <v>10555007</v>
      </c>
      <c r="E74" t="str">
        <f>VLOOKUP(C74,'[1]دليل الأصناف'!$B$1:$G$1256,4,0)</f>
        <v>زجاجة</v>
      </c>
      <c r="F74">
        <f>VLOOKUP(C74,'[1]دليل الأصناف'!$B$1:$G$1256,5,0)</f>
        <v>8.75</v>
      </c>
      <c r="G74">
        <v>1.4999999999999999E-2</v>
      </c>
      <c r="H74">
        <f t="shared" si="1"/>
        <v>0.13125000000000001</v>
      </c>
      <c r="O74" t="s">
        <v>128</v>
      </c>
    </row>
    <row r="75" spans="1:15" x14ac:dyDescent="0.2">
      <c r="A75" t="s">
        <v>100</v>
      </c>
      <c r="B75" t="s">
        <v>38</v>
      </c>
      <c r="C75" t="s">
        <v>129</v>
      </c>
      <c r="D75">
        <f>VLOOKUP(C75,'[1]دليل الأصناف'!$B$1:$G$1256,6,0)</f>
        <v>10883005</v>
      </c>
      <c r="E75" t="str">
        <f>VLOOKUP(C75,'[1]دليل الأصناف'!$B$1:$G$1256,4,0)</f>
        <v>قطعة</v>
      </c>
      <c r="F75">
        <f>VLOOKUP(C75,'[1]دليل الأصناف'!$B$1:$G$1256,5,0)</f>
        <v>1.5349999999999999</v>
      </c>
      <c r="G75">
        <v>5</v>
      </c>
      <c r="H75">
        <f t="shared" si="1"/>
        <v>7.6749999999999998</v>
      </c>
      <c r="O75" t="s">
        <v>130</v>
      </c>
    </row>
    <row r="76" spans="1:15" x14ac:dyDescent="0.2">
      <c r="A76" t="s">
        <v>100</v>
      </c>
      <c r="B76" t="s">
        <v>38</v>
      </c>
      <c r="C76" t="s">
        <v>131</v>
      </c>
      <c r="D76">
        <f>VLOOKUP(C76,'[1]دليل الأصناف'!$B$1:$G$1256,6,0)</f>
        <v>10556002</v>
      </c>
      <c r="E76" t="str">
        <f>VLOOKUP(C76,'[1]دليل الأصناف'!$B$1:$G$1256,4,0)</f>
        <v>كيلو</v>
      </c>
      <c r="F76">
        <f>VLOOKUP(C76,'[1]دليل الأصناف'!$B$1:$G$1256,5,0)</f>
        <v>12.62806</v>
      </c>
      <c r="G76">
        <v>0.1</v>
      </c>
      <c r="H76">
        <f t="shared" si="1"/>
        <v>1.2628060000000001</v>
      </c>
      <c r="O76" t="s">
        <v>132</v>
      </c>
    </row>
    <row r="77" spans="1:15" x14ac:dyDescent="0.2">
      <c r="A77" t="s">
        <v>100</v>
      </c>
      <c r="B77" t="s">
        <v>38</v>
      </c>
      <c r="C77" t="s">
        <v>133</v>
      </c>
      <c r="D77">
        <f>VLOOKUP(C77,'[1]دليل الأصناف'!$B$1:$G$1256,6,0)</f>
        <v>10888012</v>
      </c>
      <c r="E77" t="str">
        <f>VLOOKUP(C77,'[1]دليل الأصناف'!$B$1:$G$1256,4,0)</f>
        <v>لتر</v>
      </c>
      <c r="F77">
        <f>VLOOKUP(C77,'[1]دليل الأصناف'!$B$1:$G$1256,5,0)</f>
        <v>15.81</v>
      </c>
      <c r="G77">
        <v>0.06</v>
      </c>
      <c r="H77">
        <f t="shared" si="1"/>
        <v>0.9486</v>
      </c>
      <c r="O77" t="s">
        <v>134</v>
      </c>
    </row>
    <row r="78" spans="1:15" x14ac:dyDescent="0.2">
      <c r="A78" t="s">
        <v>100</v>
      </c>
      <c r="B78" t="s">
        <v>38</v>
      </c>
      <c r="C78" t="s">
        <v>112</v>
      </c>
      <c r="D78">
        <f>VLOOKUP(C78,'[1]دليل الأصناف'!$B$1:$G$1256,6,0)</f>
        <v>10555007</v>
      </c>
      <c r="E78" t="str">
        <f>VLOOKUP(C78,'[1]دليل الأصناف'!$B$1:$G$1256,4,0)</f>
        <v>زجاجة</v>
      </c>
      <c r="F78">
        <f>VLOOKUP(C78,'[1]دليل الأصناف'!$B$1:$G$1256,5,0)</f>
        <v>8.75</v>
      </c>
      <c r="G78">
        <v>0.08</v>
      </c>
      <c r="H78">
        <f t="shared" si="1"/>
        <v>0.70000000000000007</v>
      </c>
      <c r="O78" t="s">
        <v>135</v>
      </c>
    </row>
    <row r="79" spans="1:15" x14ac:dyDescent="0.2">
      <c r="A79" t="s">
        <v>100</v>
      </c>
      <c r="B79" t="s">
        <v>40</v>
      </c>
      <c r="C79" t="s">
        <v>136</v>
      </c>
      <c r="D79">
        <f>VLOOKUP(C79,'[1]دليل الأصناف'!$B$1:$G$1256,6,0)</f>
        <v>10331004</v>
      </c>
      <c r="E79" t="str">
        <f>VLOOKUP(C79,'[1]دليل الأصناف'!$B$1:$G$1256,4,0)</f>
        <v>كيلو</v>
      </c>
      <c r="F79">
        <f>VLOOKUP(C79,'[1]دليل الأصناف'!$B$1:$G$1256,5,0)</f>
        <v>20</v>
      </c>
      <c r="G79">
        <v>0.3</v>
      </c>
      <c r="H79">
        <f t="shared" si="1"/>
        <v>6</v>
      </c>
    </row>
    <row r="80" spans="1:15" x14ac:dyDescent="0.2">
      <c r="A80" t="s">
        <v>100</v>
      </c>
      <c r="B80" t="s">
        <v>40</v>
      </c>
      <c r="C80" t="s">
        <v>137</v>
      </c>
      <c r="D80">
        <f>VLOOKUP(C80,'[1]دليل الأصناف'!$B$1:$G$1256,6,0)</f>
        <v>10888014</v>
      </c>
      <c r="E80" t="str">
        <f>VLOOKUP(C80,'[1]دليل الأصناف'!$B$1:$G$1256,4,0)</f>
        <v>لتر</v>
      </c>
      <c r="F80">
        <f>VLOOKUP(C80,'[1]دليل الأصناف'!$B$1:$G$1256,5,0)</f>
        <v>17.53</v>
      </c>
      <c r="G80">
        <v>0.12</v>
      </c>
      <c r="H80">
        <f t="shared" si="1"/>
        <v>2.1036000000000001</v>
      </c>
    </row>
    <row r="81" spans="1:8" x14ac:dyDescent="0.2">
      <c r="A81" t="s">
        <v>100</v>
      </c>
      <c r="B81" t="s">
        <v>40</v>
      </c>
      <c r="C81" t="s">
        <v>138</v>
      </c>
      <c r="D81">
        <f>VLOOKUP(C81,'[1]دليل الأصناف'!$B$1:$G$1256,6,0)</f>
        <v>10888004</v>
      </c>
      <c r="E81" t="str">
        <f>VLOOKUP(C81,'[1]دليل الأصناف'!$B$1:$G$1256,4,0)</f>
        <v>لتر</v>
      </c>
      <c r="F81">
        <f>VLOOKUP(C81,'[1]دليل الأصناف'!$B$1:$G$1256,5,0)</f>
        <v>20.51</v>
      </c>
      <c r="G81">
        <v>0.06</v>
      </c>
      <c r="H81">
        <f t="shared" si="1"/>
        <v>1.2306000000000001</v>
      </c>
    </row>
    <row r="82" spans="1:8" x14ac:dyDescent="0.2">
      <c r="A82" t="s">
        <v>100</v>
      </c>
      <c r="B82" t="s">
        <v>40</v>
      </c>
      <c r="C82" t="s">
        <v>139</v>
      </c>
      <c r="D82">
        <f>VLOOKUP(C82,'[1]دليل الأصناف'!$B$1:$G$1256,6,0)</f>
        <v>10556001</v>
      </c>
      <c r="E82" t="str">
        <f>VLOOKUP(C82,'[1]دليل الأصناف'!$B$1:$G$1256,4,0)</f>
        <v>كيلو</v>
      </c>
      <c r="F82">
        <f>VLOOKUP(C82,'[1]دليل الأصناف'!$B$1:$G$1256,5,0)</f>
        <v>5.0999999999999996</v>
      </c>
      <c r="G82">
        <v>0.05</v>
      </c>
      <c r="H82">
        <f t="shared" si="1"/>
        <v>0.255</v>
      </c>
    </row>
    <row r="83" spans="1:8" x14ac:dyDescent="0.2">
      <c r="A83" t="s">
        <v>100</v>
      </c>
      <c r="B83" t="s">
        <v>40</v>
      </c>
      <c r="C83" t="s">
        <v>112</v>
      </c>
      <c r="D83">
        <f>VLOOKUP(C83,'[1]دليل الأصناف'!$B$1:$G$1256,6,0)</f>
        <v>10555007</v>
      </c>
      <c r="E83" t="str">
        <f>VLOOKUP(C83,'[1]دليل الأصناف'!$B$1:$G$1256,4,0)</f>
        <v>زجاجة</v>
      </c>
      <c r="F83">
        <f>VLOOKUP(C83,'[1]دليل الأصناف'!$B$1:$G$1256,5,0)</f>
        <v>8.75</v>
      </c>
      <c r="G83">
        <v>0.1</v>
      </c>
      <c r="H83">
        <f t="shared" si="1"/>
        <v>0.875</v>
      </c>
    </row>
    <row r="84" spans="1:8" x14ac:dyDescent="0.2">
      <c r="A84" t="s">
        <v>100</v>
      </c>
      <c r="B84" t="s">
        <v>40</v>
      </c>
      <c r="C84" t="s">
        <v>140</v>
      </c>
      <c r="D84">
        <f>VLOOKUP(C84,'[1]دليل الأصناف'!$B$1:$G$1256,6,0)</f>
        <v>10553002</v>
      </c>
      <c r="E84" t="str">
        <f>VLOOKUP(C84,'[1]دليل الأصناف'!$B$1:$G$1256,4,0)</f>
        <v>علبة</v>
      </c>
      <c r="F84">
        <f>VLOOKUP(C84,'[1]دليل الأصناف'!$B$1:$G$1256,5,0)</f>
        <v>3.75</v>
      </c>
      <c r="G84">
        <v>1E-3</v>
      </c>
      <c r="H84">
        <f t="shared" si="1"/>
        <v>3.7499999999999999E-3</v>
      </c>
    </row>
    <row r="85" spans="1:8" x14ac:dyDescent="0.2">
      <c r="A85" t="s">
        <v>100</v>
      </c>
      <c r="B85" t="s">
        <v>40</v>
      </c>
      <c r="C85" t="s">
        <v>141</v>
      </c>
      <c r="D85">
        <f>VLOOKUP(C85,'[1]دليل الأصناف'!$B$1:$G$1256,6,0)</f>
        <v>10553008</v>
      </c>
      <c r="E85" t="str">
        <f>VLOOKUP(C85,'[1]دليل الأصناف'!$B$1:$G$1256,4,0)</f>
        <v>كيلو</v>
      </c>
      <c r="F85">
        <f>VLOOKUP(C85,'[1]دليل الأصناف'!$B$1:$G$1256,5,0)</f>
        <v>100</v>
      </c>
      <c r="G85">
        <v>1E-3</v>
      </c>
      <c r="H85">
        <f t="shared" si="1"/>
        <v>0.1</v>
      </c>
    </row>
    <row r="86" spans="1:8" x14ac:dyDescent="0.2">
      <c r="A86" t="s">
        <v>100</v>
      </c>
      <c r="B86" t="s">
        <v>40</v>
      </c>
      <c r="C86" t="s">
        <v>142</v>
      </c>
      <c r="D86">
        <f>VLOOKUP(C86,'[1]دليل الأصناف'!$B$1:$G$1256,6,0)</f>
        <v>10553016</v>
      </c>
      <c r="E86" t="str">
        <f>VLOOKUP(C86,'[1]دليل الأصناف'!$B$1:$G$1256,4,0)</f>
        <v>كيلو</v>
      </c>
      <c r="F86">
        <f>VLOOKUP(C86,'[1]دليل الأصناف'!$B$1:$G$1256,5,0)</f>
        <v>32</v>
      </c>
      <c r="G86">
        <v>1E-3</v>
      </c>
      <c r="H86">
        <f t="shared" si="1"/>
        <v>3.2000000000000001E-2</v>
      </c>
    </row>
    <row r="87" spans="1:8" x14ac:dyDescent="0.2">
      <c r="A87" t="s">
        <v>100</v>
      </c>
      <c r="B87" t="s">
        <v>40</v>
      </c>
      <c r="C87" t="s">
        <v>71</v>
      </c>
      <c r="D87">
        <f>VLOOKUP(C87,'[1]دليل الأصناف'!$B$1:$G$1256,6,0)</f>
        <v>10662001</v>
      </c>
      <c r="E87" t="str">
        <f>VLOOKUP(C87,'[1]دليل الأصناف'!$B$1:$G$1256,4,0)</f>
        <v>كيلو</v>
      </c>
      <c r="F87">
        <f>VLOOKUP(C87,'[1]دليل الأصناف'!$B$1:$G$1256,5,0)</f>
        <v>5</v>
      </c>
      <c r="G87">
        <v>3.5000000000000003E-2</v>
      </c>
      <c r="H87">
        <f t="shared" si="1"/>
        <v>0.17500000000000002</v>
      </c>
    </row>
    <row r="88" spans="1:8" x14ac:dyDescent="0.2">
      <c r="A88" t="s">
        <v>100</v>
      </c>
      <c r="B88" t="s">
        <v>41</v>
      </c>
      <c r="C88" t="s">
        <v>143</v>
      </c>
      <c r="D88">
        <f>VLOOKUP(C88,'[1]دليل الأصناف'!$B$1:$G$1256,6,0)</f>
        <v>10884006</v>
      </c>
      <c r="E88" t="str">
        <f>VLOOKUP(C88,'[1]دليل الأصناف'!$B$1:$G$1256,4,0)</f>
        <v>بورشن</v>
      </c>
      <c r="F88">
        <f>VLOOKUP(C88,'[1]دليل الأصناف'!$B$1:$G$1256,5,0)</f>
        <v>10.3</v>
      </c>
      <c r="G88">
        <v>1</v>
      </c>
      <c r="H88">
        <f t="shared" si="1"/>
        <v>10.3</v>
      </c>
    </row>
    <row r="89" spans="1:8" x14ac:dyDescent="0.2">
      <c r="A89" t="s">
        <v>100</v>
      </c>
      <c r="B89" t="s">
        <v>41</v>
      </c>
      <c r="C89" t="s">
        <v>121</v>
      </c>
      <c r="D89">
        <f>VLOOKUP(C89,'[1]دليل الأصناف'!$B$1:$G$1256,6,0)</f>
        <v>10888008</v>
      </c>
      <c r="E89" t="str">
        <f>VLOOKUP(C89,'[1]دليل الأصناف'!$B$1:$G$1256,4,0)</f>
        <v>لتر</v>
      </c>
      <c r="F89">
        <f>VLOOKUP(C89,'[1]دليل الأصناف'!$B$1:$G$1256,5,0)</f>
        <v>12.79</v>
      </c>
      <c r="G89">
        <v>0.06</v>
      </c>
      <c r="H89">
        <f t="shared" si="1"/>
        <v>0.76739999999999997</v>
      </c>
    </row>
    <row r="90" spans="1:8" x14ac:dyDescent="0.2">
      <c r="A90" t="s">
        <v>100</v>
      </c>
      <c r="B90" t="s">
        <v>41</v>
      </c>
      <c r="C90" t="s">
        <v>112</v>
      </c>
      <c r="D90">
        <f>VLOOKUP(C90,'[1]دليل الأصناف'!$B$1:$G$1256,6,0)</f>
        <v>10555007</v>
      </c>
      <c r="E90" t="str">
        <f>VLOOKUP(C90,'[1]دليل الأصناف'!$B$1:$G$1256,4,0)</f>
        <v>زجاجة</v>
      </c>
      <c r="F90">
        <f>VLOOKUP(C90,'[1]دليل الأصناف'!$B$1:$G$1256,5,0)</f>
        <v>8.75</v>
      </c>
      <c r="G90">
        <v>0.05</v>
      </c>
      <c r="H90">
        <f t="shared" si="1"/>
        <v>0.4375</v>
      </c>
    </row>
    <row r="91" spans="1:8" x14ac:dyDescent="0.2">
      <c r="A91" t="s">
        <v>100</v>
      </c>
      <c r="B91" t="s">
        <v>41</v>
      </c>
      <c r="C91" t="s">
        <v>144</v>
      </c>
      <c r="D91">
        <f>VLOOKUP(C91,'[1]دليل الأصناف'!$B$1:$G$1256,6,0)</f>
        <v>44</v>
      </c>
      <c r="E91" t="str">
        <f>VLOOKUP(C91,'[1]دليل الأصناف'!$B$1:$G$1256,4,0)</f>
        <v>كيلو</v>
      </c>
      <c r="F91">
        <f>VLOOKUP(C91,'[1]دليل الأصناف'!$B$1:$G$1256,5,0)</f>
        <v>10</v>
      </c>
      <c r="G91">
        <v>3.5000000000000003E-2</v>
      </c>
      <c r="H91">
        <f t="shared" si="1"/>
        <v>0.35000000000000003</v>
      </c>
    </row>
    <row r="92" spans="1:8" x14ac:dyDescent="0.2">
      <c r="A92" t="s">
        <v>100</v>
      </c>
      <c r="B92" t="s">
        <v>42</v>
      </c>
      <c r="C92" t="s">
        <v>145</v>
      </c>
      <c r="D92">
        <f>VLOOKUP(C92,'[1]دليل الأصناف'!$B$1:$G$1256,6,0)</f>
        <v>10882028</v>
      </c>
      <c r="E92" t="str">
        <f>VLOOKUP(C92,'[1]دليل الأصناف'!$B$1:$G$1256,4,0)</f>
        <v>بورشن</v>
      </c>
      <c r="F92">
        <f>VLOOKUP(C92,'[1]دليل الأصناف'!$B$1:$G$1256,5,0)</f>
        <v>20.73</v>
      </c>
      <c r="G92">
        <v>1</v>
      </c>
      <c r="H92">
        <f t="shared" si="1"/>
        <v>20.73</v>
      </c>
    </row>
    <row r="93" spans="1:8" x14ac:dyDescent="0.2">
      <c r="A93" t="s">
        <v>100</v>
      </c>
      <c r="B93" t="s">
        <v>42</v>
      </c>
      <c r="C93" t="s">
        <v>115</v>
      </c>
      <c r="D93">
        <f>VLOOKUP(C93,'[1]دليل الأصناف'!$B$1:$G$1256,6,0)</f>
        <v>10884012</v>
      </c>
      <c r="E93" t="str">
        <f>VLOOKUP(C93,'[1]دليل الأصناف'!$B$1:$G$1256,4,0)</f>
        <v>بورشن</v>
      </c>
      <c r="F93">
        <f>VLOOKUP(C93,'[1]دليل الأصناف'!$B$1:$G$1256,5,0)</f>
        <v>7.35</v>
      </c>
      <c r="G93">
        <v>1</v>
      </c>
      <c r="H93">
        <f t="shared" si="1"/>
        <v>7.35</v>
      </c>
    </row>
    <row r="94" spans="1:8" x14ac:dyDescent="0.2">
      <c r="A94" t="s">
        <v>100</v>
      </c>
      <c r="B94" t="s">
        <v>42</v>
      </c>
      <c r="C94" t="s">
        <v>109</v>
      </c>
      <c r="D94">
        <f>VLOOKUP(C94,'[1]دليل الأصناف'!$B$1:$G$1256,6,0)</f>
        <v>10442005</v>
      </c>
      <c r="E94" t="str">
        <f>VLOOKUP(C94,'[1]دليل الأصناف'!$B$1:$G$1256,4,0)</f>
        <v>جالون</v>
      </c>
      <c r="F94">
        <f>VLOOKUP(C94,'[1]دليل الأصناف'!$B$1:$G$1256,5,0)</f>
        <v>63</v>
      </c>
      <c r="G94">
        <v>0.06</v>
      </c>
      <c r="H94">
        <f t="shared" si="1"/>
        <v>3.78</v>
      </c>
    </row>
    <row r="95" spans="1:8" x14ac:dyDescent="0.2">
      <c r="A95" t="s">
        <v>100</v>
      </c>
      <c r="B95" t="s">
        <v>42</v>
      </c>
      <c r="C95" t="s">
        <v>117</v>
      </c>
      <c r="D95">
        <f>VLOOKUP(C95,'[1]دليل الأصناف'!$B$1:$G$1256,6,0)</f>
        <v>10556004</v>
      </c>
      <c r="E95" t="str">
        <f>VLOOKUP(C95,'[1]دليل الأصناف'!$B$1:$G$1256,4,0)</f>
        <v>كيس</v>
      </c>
      <c r="F95">
        <f>VLOOKUP(C95,'[1]دليل الأصناف'!$B$1:$G$1256,5,0)</f>
        <v>6.5</v>
      </c>
      <c r="G95">
        <v>2</v>
      </c>
      <c r="H95">
        <f t="shared" si="1"/>
        <v>13</v>
      </c>
    </row>
    <row r="96" spans="1:8" x14ac:dyDescent="0.2">
      <c r="A96" t="s">
        <v>100</v>
      </c>
      <c r="B96" t="s">
        <v>42</v>
      </c>
      <c r="C96" t="s">
        <v>112</v>
      </c>
      <c r="D96">
        <f>VLOOKUP(C96,'[1]دليل الأصناف'!$B$1:$G$1256,6,0)</f>
        <v>10555007</v>
      </c>
      <c r="E96" t="str">
        <f>VLOOKUP(C96,'[1]دليل الأصناف'!$B$1:$G$1256,4,0)</f>
        <v>زجاجة</v>
      </c>
      <c r="F96">
        <f>VLOOKUP(C96,'[1]دليل الأصناف'!$B$1:$G$1256,5,0)</f>
        <v>8.75</v>
      </c>
      <c r="G96">
        <v>1.4999999999999999E-2</v>
      </c>
      <c r="H96">
        <f t="shared" si="1"/>
        <v>0.13125000000000001</v>
      </c>
    </row>
    <row r="97" spans="1:8" x14ac:dyDescent="0.2">
      <c r="A97" t="s">
        <v>100</v>
      </c>
      <c r="B97" t="s">
        <v>43</v>
      </c>
      <c r="C97" t="s">
        <v>131</v>
      </c>
      <c r="D97">
        <f>VLOOKUP(C97,'[1]دليل الأصناف'!$B$1:$G$1256,6,0)</f>
        <v>10556002</v>
      </c>
      <c r="E97" t="str">
        <f>VLOOKUP(C97,'[1]دليل الأصناف'!$B$1:$G$1256,4,0)</f>
        <v>كيلو</v>
      </c>
      <c r="F97">
        <f>VLOOKUP(C97,'[1]دليل الأصناف'!$B$1:$G$1256,5,0)</f>
        <v>12.62806</v>
      </c>
      <c r="G97">
        <v>0.05</v>
      </c>
      <c r="H97">
        <f t="shared" si="1"/>
        <v>0.63140300000000005</v>
      </c>
    </row>
    <row r="98" spans="1:8" x14ac:dyDescent="0.2">
      <c r="A98" t="s">
        <v>100</v>
      </c>
      <c r="B98" t="s">
        <v>43</v>
      </c>
      <c r="C98" t="s">
        <v>146</v>
      </c>
      <c r="D98">
        <f>VLOOKUP(C98,'[1]دليل الأصناف'!$B$1:$G$1256,6,0)</f>
        <v>10553011</v>
      </c>
      <c r="E98" t="str">
        <f>VLOOKUP(C98,'[1]دليل الأصناف'!$B$1:$G$1256,4,0)</f>
        <v>كيلو</v>
      </c>
      <c r="F98">
        <f>VLOOKUP(C98,'[1]دليل الأصناف'!$B$1:$G$1256,5,0)</f>
        <v>32</v>
      </c>
      <c r="G98">
        <v>1E-3</v>
      </c>
      <c r="H98">
        <f t="shared" si="1"/>
        <v>3.2000000000000001E-2</v>
      </c>
    </row>
    <row r="99" spans="1:8" x14ac:dyDescent="0.2">
      <c r="A99" t="s">
        <v>100</v>
      </c>
      <c r="B99" t="s">
        <v>43</v>
      </c>
      <c r="C99" t="s">
        <v>112</v>
      </c>
      <c r="D99">
        <f>VLOOKUP(C99,'[1]دليل الأصناف'!$B$1:$G$1256,6,0)</f>
        <v>10555007</v>
      </c>
      <c r="E99" t="str">
        <f>VLOOKUP(C99,'[1]دليل الأصناف'!$B$1:$G$1256,4,0)</f>
        <v>زجاجة</v>
      </c>
      <c r="F99">
        <f>VLOOKUP(C99,'[1]دليل الأصناف'!$B$1:$G$1256,5,0)</f>
        <v>8.75</v>
      </c>
      <c r="G99">
        <v>7.4999999999999997E-2</v>
      </c>
      <c r="H99">
        <f t="shared" si="1"/>
        <v>0.65625</v>
      </c>
    </row>
    <row r="100" spans="1:8" x14ac:dyDescent="0.2">
      <c r="A100" t="s">
        <v>100</v>
      </c>
      <c r="B100" t="s">
        <v>43</v>
      </c>
      <c r="C100" t="s">
        <v>147</v>
      </c>
      <c r="D100">
        <f>VLOOKUP(C100,'[1]دليل الأصناف'!$B$1:$G$1256,6,0)</f>
        <v>10888015</v>
      </c>
      <c r="E100" t="str">
        <f>VLOOKUP(C100,'[1]دليل الأصناف'!$B$1:$G$1256,4,0)</f>
        <v>لتر</v>
      </c>
      <c r="F100">
        <f>VLOOKUP(C100,'[1]دليل الأصناف'!$B$1:$G$1256,5,0)</f>
        <v>22.14</v>
      </c>
      <c r="G100">
        <v>0.06</v>
      </c>
      <c r="H100">
        <f t="shared" si="1"/>
        <v>1.3284</v>
      </c>
    </row>
    <row r="101" spans="1:8" x14ac:dyDescent="0.2">
      <c r="A101" t="s">
        <v>100</v>
      </c>
      <c r="B101" t="s">
        <v>43</v>
      </c>
      <c r="C101" t="s">
        <v>148</v>
      </c>
      <c r="D101">
        <f>VLOOKUP(C101,'[1]دليل الأصناف'!$B$1:$G$1256,6,0)</f>
        <v>10882014</v>
      </c>
      <c r="E101" t="str">
        <f>VLOOKUP(C101,'[1]دليل الأصناف'!$B$1:$G$1256,4,0)</f>
        <v>بورشن</v>
      </c>
      <c r="F101">
        <f>VLOOKUP(C101,'[1]دليل الأصناف'!$B$1:$G$1256,5,0)</f>
        <v>4.59</v>
      </c>
      <c r="G101">
        <v>1</v>
      </c>
      <c r="H101">
        <f t="shared" si="1"/>
        <v>4.59</v>
      </c>
    </row>
    <row r="102" spans="1:8" x14ac:dyDescent="0.2">
      <c r="A102" t="s">
        <v>100</v>
      </c>
      <c r="B102" t="s">
        <v>45</v>
      </c>
      <c r="C102" t="s">
        <v>149</v>
      </c>
      <c r="D102">
        <f>VLOOKUP(C102,'[1]دليل الأصناف'!$B$1:$G$1256,6,0)</f>
        <v>10885008</v>
      </c>
      <c r="E102" t="str">
        <f>VLOOKUP(C102,'[1]دليل الأصناف'!$B$1:$G$1256,4,0)</f>
        <v>بورشن</v>
      </c>
      <c r="F102">
        <f>VLOOKUP(C102,'[1]دليل الأصناف'!$B$1:$G$1256,5,0)</f>
        <v>6.8</v>
      </c>
      <c r="G102">
        <v>1</v>
      </c>
      <c r="H102">
        <f t="shared" si="1"/>
        <v>6.8</v>
      </c>
    </row>
    <row r="103" spans="1:8" x14ac:dyDescent="0.2">
      <c r="A103" t="s">
        <v>100</v>
      </c>
      <c r="B103" t="s">
        <v>45</v>
      </c>
      <c r="C103" t="s">
        <v>103</v>
      </c>
      <c r="D103">
        <f>VLOOKUP(C103,'[1]دليل الأصناف'!$B$1:$G$1256,6,0)</f>
        <v>10888003</v>
      </c>
      <c r="E103" t="str">
        <f>VLOOKUP(C103,'[1]دليل الأصناف'!$B$1:$G$1256,4,0)</f>
        <v>لتر</v>
      </c>
      <c r="F103">
        <f>VLOOKUP(C103,'[1]دليل الأصناف'!$B$1:$G$1256,5,0)</f>
        <v>21.57</v>
      </c>
      <c r="G103">
        <v>0.06</v>
      </c>
      <c r="H103">
        <f t="shared" si="1"/>
        <v>1.2942</v>
      </c>
    </row>
    <row r="104" spans="1:8" x14ac:dyDescent="0.2">
      <c r="A104" t="s">
        <v>100</v>
      </c>
      <c r="B104" t="s">
        <v>45</v>
      </c>
      <c r="C104" t="s">
        <v>150</v>
      </c>
      <c r="D104">
        <f>VLOOKUP(C104,'[1]دليل الأصناف'!$B$1:$G$1256,6,0)</f>
        <v>10551011</v>
      </c>
      <c r="E104" t="str">
        <f>VLOOKUP(C104,'[1]دليل الأصناف'!$B$1:$G$1256,4,0)</f>
        <v>زجاجة</v>
      </c>
      <c r="F104">
        <f>VLOOKUP(C104,'[1]دليل الأصناف'!$B$1:$G$1256,5,0)</f>
        <v>31.41739234449761</v>
      </c>
      <c r="G104">
        <v>3.5000000000000003E-2</v>
      </c>
      <c r="H104">
        <f t="shared" si="1"/>
        <v>1.0996087320574164</v>
      </c>
    </row>
    <row r="105" spans="1:8" x14ac:dyDescent="0.2">
      <c r="A105" t="s">
        <v>100</v>
      </c>
      <c r="B105" t="s">
        <v>45</v>
      </c>
      <c r="C105" t="s">
        <v>112</v>
      </c>
      <c r="D105">
        <f>VLOOKUP(C105,'[1]دليل الأصناف'!$B$1:$G$1256,6,0)</f>
        <v>10555007</v>
      </c>
      <c r="E105" t="str">
        <f>VLOOKUP(C105,'[1]دليل الأصناف'!$B$1:$G$1256,4,0)</f>
        <v>زجاجة</v>
      </c>
      <c r="F105">
        <f>VLOOKUP(C105,'[1]دليل الأصناف'!$B$1:$G$1256,5,0)</f>
        <v>8.75</v>
      </c>
      <c r="G105">
        <v>7.4999999999999997E-2</v>
      </c>
      <c r="H105">
        <f t="shared" si="1"/>
        <v>0.65625</v>
      </c>
    </row>
    <row r="106" spans="1:8" x14ac:dyDescent="0.2">
      <c r="A106" t="s">
        <v>100</v>
      </c>
      <c r="B106" t="s">
        <v>45</v>
      </c>
      <c r="C106" t="s">
        <v>144</v>
      </c>
      <c r="D106">
        <f>VLOOKUP(C106,'[1]دليل الأصناف'!$B$1:$G$1256,6,0)</f>
        <v>44</v>
      </c>
      <c r="E106" t="str">
        <f>VLOOKUP(C106,'[1]دليل الأصناف'!$B$1:$G$1256,4,0)</f>
        <v>كيلو</v>
      </c>
      <c r="F106">
        <f>VLOOKUP(C106,'[1]دليل الأصناف'!$B$1:$G$1256,5,0)</f>
        <v>10</v>
      </c>
      <c r="G106">
        <v>3.5000000000000003E-2</v>
      </c>
      <c r="H106">
        <f t="shared" si="1"/>
        <v>0.35000000000000003</v>
      </c>
    </row>
    <row r="107" spans="1:8" x14ac:dyDescent="0.2">
      <c r="A107" t="s">
        <v>100</v>
      </c>
      <c r="B107" t="s">
        <v>46</v>
      </c>
      <c r="C107" t="s">
        <v>129</v>
      </c>
      <c r="D107">
        <f>VLOOKUP(C107,'[1]دليل الأصناف'!$B$1:$G$1256,6,0)</f>
        <v>10883005</v>
      </c>
      <c r="E107" t="str">
        <f>VLOOKUP(C107,'[1]دليل الأصناف'!$B$1:$G$1256,4,0)</f>
        <v>قطعة</v>
      </c>
      <c r="F107">
        <f>VLOOKUP(C107,'[1]دليل الأصناف'!$B$1:$G$1256,5,0)</f>
        <v>1.5349999999999999</v>
      </c>
      <c r="G107">
        <v>3</v>
      </c>
      <c r="H107">
        <f t="shared" si="1"/>
        <v>4.6049999999999995</v>
      </c>
    </row>
    <row r="108" spans="1:8" x14ac:dyDescent="0.2">
      <c r="A108" t="s">
        <v>100</v>
      </c>
      <c r="B108" t="s">
        <v>46</v>
      </c>
      <c r="C108" t="s">
        <v>151</v>
      </c>
      <c r="D108">
        <f>VLOOKUP(C108,'[1]دليل الأصناف'!$B$1:$G$1256,6,0)</f>
        <v>10882013</v>
      </c>
      <c r="E108" t="str">
        <f>VLOOKUP(C108,'[1]دليل الأصناف'!$B$1:$G$1256,4,0)</f>
        <v>بورشن</v>
      </c>
      <c r="F108">
        <f>VLOOKUP(C108,'[1]دليل الأصناف'!$B$1:$G$1256,5,0)</f>
        <v>3.59</v>
      </c>
      <c r="G108">
        <v>1</v>
      </c>
      <c r="H108">
        <f t="shared" si="1"/>
        <v>3.59</v>
      </c>
    </row>
    <row r="109" spans="1:8" x14ac:dyDescent="0.2">
      <c r="A109" t="s">
        <v>100</v>
      </c>
      <c r="B109" t="s">
        <v>46</v>
      </c>
      <c r="C109" t="s">
        <v>143</v>
      </c>
      <c r="D109">
        <f>VLOOKUP(C109,'[1]دليل الأصناف'!$B$1:$G$1256,6,0)</f>
        <v>10884006</v>
      </c>
      <c r="E109" t="str">
        <f>VLOOKUP(C109,'[1]دليل الأصناف'!$B$1:$G$1256,4,0)</f>
        <v>بورشن</v>
      </c>
      <c r="F109">
        <f>VLOOKUP(C109,'[1]دليل الأصناف'!$B$1:$G$1256,5,0)</f>
        <v>10.3</v>
      </c>
      <c r="G109">
        <v>0.5</v>
      </c>
      <c r="H109">
        <f t="shared" si="1"/>
        <v>5.15</v>
      </c>
    </row>
    <row r="110" spans="1:8" x14ac:dyDescent="0.2">
      <c r="A110" t="s">
        <v>100</v>
      </c>
      <c r="B110" t="s">
        <v>46</v>
      </c>
      <c r="C110" t="s">
        <v>149</v>
      </c>
      <c r="D110">
        <f>VLOOKUP(C110,'[1]دليل الأصناف'!$B$1:$G$1256,6,0)</f>
        <v>10885008</v>
      </c>
      <c r="E110" t="str">
        <f>VLOOKUP(C110,'[1]دليل الأصناف'!$B$1:$G$1256,4,0)</f>
        <v>بورشن</v>
      </c>
      <c r="F110">
        <f>VLOOKUP(C110,'[1]دليل الأصناف'!$B$1:$G$1256,5,0)</f>
        <v>6.8</v>
      </c>
      <c r="G110">
        <v>0.5</v>
      </c>
      <c r="H110">
        <f t="shared" si="1"/>
        <v>3.4</v>
      </c>
    </row>
    <row r="111" spans="1:8" x14ac:dyDescent="0.2">
      <c r="A111" t="s">
        <v>100</v>
      </c>
      <c r="B111" t="s">
        <v>46</v>
      </c>
      <c r="C111" t="s">
        <v>150</v>
      </c>
      <c r="D111">
        <f>VLOOKUP(C111,'[1]دليل الأصناف'!$B$1:$G$1256,6,0)</f>
        <v>10551011</v>
      </c>
      <c r="E111" t="str">
        <f>VLOOKUP(C111,'[1]دليل الأصناف'!$B$1:$G$1256,4,0)</f>
        <v>زجاجة</v>
      </c>
      <c r="F111">
        <f>VLOOKUP(C111,'[1]دليل الأصناف'!$B$1:$G$1256,5,0)</f>
        <v>31.41739234449761</v>
      </c>
      <c r="G111">
        <v>3.5000000000000003E-2</v>
      </c>
      <c r="H111">
        <f t="shared" si="1"/>
        <v>1.0996087320574164</v>
      </c>
    </row>
    <row r="112" spans="1:8" x14ac:dyDescent="0.2">
      <c r="A112" t="s">
        <v>100</v>
      </c>
      <c r="B112" t="s">
        <v>46</v>
      </c>
      <c r="C112" t="s">
        <v>131</v>
      </c>
      <c r="D112">
        <f>VLOOKUP(C112,'[1]دليل الأصناف'!$B$1:$G$1256,6,0)</f>
        <v>10556002</v>
      </c>
      <c r="E112" t="str">
        <f>VLOOKUP(C112,'[1]دليل الأصناف'!$B$1:$G$1256,4,0)</f>
        <v>كيلو</v>
      </c>
      <c r="F112">
        <f>VLOOKUP(C112,'[1]دليل الأصناف'!$B$1:$G$1256,5,0)</f>
        <v>12.62806</v>
      </c>
      <c r="G112">
        <v>0.12</v>
      </c>
      <c r="H112">
        <f t="shared" si="1"/>
        <v>1.5153671999999998</v>
      </c>
    </row>
    <row r="113" spans="1:8" x14ac:dyDescent="0.2">
      <c r="A113" t="s">
        <v>100</v>
      </c>
      <c r="B113" t="s">
        <v>46</v>
      </c>
      <c r="C113" t="s">
        <v>103</v>
      </c>
      <c r="D113">
        <f>VLOOKUP(C113,'[1]دليل الأصناف'!$B$1:$G$1256,6,0)</f>
        <v>10888003</v>
      </c>
      <c r="E113" t="str">
        <f>VLOOKUP(C113,'[1]دليل الأصناف'!$B$1:$G$1256,4,0)</f>
        <v>لتر</v>
      </c>
      <c r="F113">
        <f>VLOOKUP(C113,'[1]دليل الأصناف'!$B$1:$G$1256,5,0)</f>
        <v>21.57</v>
      </c>
      <c r="G113">
        <v>0.06</v>
      </c>
      <c r="H113">
        <f t="shared" si="1"/>
        <v>1.2942</v>
      </c>
    </row>
    <row r="114" spans="1:8" x14ac:dyDescent="0.2">
      <c r="A114" t="s">
        <v>100</v>
      </c>
      <c r="B114" t="s">
        <v>46</v>
      </c>
      <c r="C114" t="s">
        <v>121</v>
      </c>
      <c r="D114">
        <f>VLOOKUP(C114,'[1]دليل الأصناف'!$B$1:$G$1256,6,0)</f>
        <v>10888008</v>
      </c>
      <c r="E114" t="str">
        <f>VLOOKUP(C114,'[1]دليل الأصناف'!$B$1:$G$1256,4,0)</f>
        <v>لتر</v>
      </c>
      <c r="F114">
        <f>VLOOKUP(C114,'[1]دليل الأصناف'!$B$1:$G$1256,5,0)</f>
        <v>12.79</v>
      </c>
      <c r="G114">
        <v>0.06</v>
      </c>
      <c r="H114">
        <f t="shared" si="1"/>
        <v>0.76739999999999997</v>
      </c>
    </row>
    <row r="115" spans="1:8" x14ac:dyDescent="0.2">
      <c r="A115" t="s">
        <v>100</v>
      </c>
      <c r="B115" t="s">
        <v>46</v>
      </c>
      <c r="C115" t="s">
        <v>112</v>
      </c>
      <c r="D115">
        <f>VLOOKUP(C115,'[1]دليل الأصناف'!$B$1:$G$1256,6,0)</f>
        <v>10555007</v>
      </c>
      <c r="E115" t="str">
        <f>VLOOKUP(C115,'[1]دليل الأصناف'!$B$1:$G$1256,4,0)</f>
        <v>زجاجة</v>
      </c>
      <c r="F115">
        <f>VLOOKUP(C115,'[1]دليل الأصناف'!$B$1:$G$1256,5,0)</f>
        <v>8.75</v>
      </c>
      <c r="G115">
        <v>0.15</v>
      </c>
      <c r="H115">
        <f t="shared" si="1"/>
        <v>1.3125</v>
      </c>
    </row>
    <row r="116" spans="1:8" x14ac:dyDescent="0.2">
      <c r="A116" t="s">
        <v>100</v>
      </c>
      <c r="B116" t="s">
        <v>46</v>
      </c>
      <c r="C116" t="s">
        <v>152</v>
      </c>
      <c r="D116">
        <f>VLOOKUP(C116,'[1]دليل الأصناف'!$B$1:$G$1256,6,0)</f>
        <v>10886001</v>
      </c>
      <c r="E116" t="str">
        <f>VLOOKUP(C116,'[1]دليل الأصناف'!$B$1:$G$1256,4,0)</f>
        <v>بورشن</v>
      </c>
      <c r="F116">
        <f>VLOOKUP(C116,'[1]دليل الأصناف'!$B$1:$G$1256,5,0)</f>
        <v>5</v>
      </c>
      <c r="G116">
        <v>0.5</v>
      </c>
      <c r="H116">
        <f t="shared" si="1"/>
        <v>2.5</v>
      </c>
    </row>
    <row r="117" spans="1:8" x14ac:dyDescent="0.2">
      <c r="A117" t="s">
        <v>100</v>
      </c>
      <c r="B117" t="s">
        <v>46</v>
      </c>
      <c r="C117" t="s">
        <v>153</v>
      </c>
      <c r="D117">
        <f>VLOOKUP(C117,'[1]دليل الأصناف'!$B$1:$G$1256,6,0)</f>
        <v>10888010</v>
      </c>
      <c r="E117" t="str">
        <f>VLOOKUP(C117,'[1]دليل الأصناف'!$B$1:$G$1256,4,0)</f>
        <v>لتر</v>
      </c>
      <c r="F117">
        <f>VLOOKUP(C117,'[1]دليل الأصناف'!$B$1:$G$1256,5,0)</f>
        <v>10.06</v>
      </c>
      <c r="G117">
        <v>7.0000000000000007E-2</v>
      </c>
      <c r="H117">
        <f t="shared" si="1"/>
        <v>0.70420000000000005</v>
      </c>
    </row>
    <row r="118" spans="1:8" x14ac:dyDescent="0.2">
      <c r="A118" t="s">
        <v>100</v>
      </c>
      <c r="B118" t="s">
        <v>46</v>
      </c>
      <c r="C118" t="s">
        <v>133</v>
      </c>
      <c r="D118">
        <f>VLOOKUP(C118,'[1]دليل الأصناف'!$B$1:$G$1256,6,0)</f>
        <v>10888012</v>
      </c>
      <c r="E118" t="str">
        <f>VLOOKUP(C118,'[1]دليل الأصناف'!$B$1:$G$1256,4,0)</f>
        <v>لتر</v>
      </c>
      <c r="F118">
        <f>VLOOKUP(C118,'[1]دليل الأصناف'!$B$1:$G$1256,5,0)</f>
        <v>15.81</v>
      </c>
      <c r="G118">
        <v>0.06</v>
      </c>
      <c r="H118">
        <f t="shared" si="1"/>
        <v>0.9486</v>
      </c>
    </row>
    <row r="119" spans="1:8" x14ac:dyDescent="0.2">
      <c r="A119" t="s">
        <v>154</v>
      </c>
      <c r="B119" t="s">
        <v>47</v>
      </c>
      <c r="C119" t="s">
        <v>155</v>
      </c>
      <c r="D119">
        <f>VLOOKUP(C119,'[1]دليل الأصناف'!$B$1:$G$1256,6,0)</f>
        <v>10881002</v>
      </c>
      <c r="E119" t="str">
        <f>VLOOKUP(C119,'[1]دليل الأصناف'!$B$1:$G$1256,4,0)</f>
        <v>بورشن</v>
      </c>
      <c r="F119">
        <f>VLOOKUP(C119,'[1]دليل الأصناف'!$B$1:$G$1256,5,0)</f>
        <v>15.44</v>
      </c>
      <c r="G119">
        <v>1</v>
      </c>
      <c r="H119">
        <f t="shared" si="1"/>
        <v>15.44</v>
      </c>
    </row>
    <row r="120" spans="1:8" x14ac:dyDescent="0.2">
      <c r="A120" t="s">
        <v>154</v>
      </c>
      <c r="B120" t="s">
        <v>47</v>
      </c>
      <c r="C120" t="s">
        <v>156</v>
      </c>
      <c r="D120">
        <f>VLOOKUP(C120,'[1]دليل الأصناف'!$B$1:$G$1256,6,0)</f>
        <v>10442007</v>
      </c>
      <c r="E120" t="str">
        <f>VLOOKUP(C120,'[1]دليل الأصناف'!$B$1:$G$1256,4,0)</f>
        <v>جالون</v>
      </c>
      <c r="F120">
        <f>VLOOKUP(C120,'[1]دليل الأصناف'!$B$1:$G$1256,5,0)</f>
        <v>54.62</v>
      </c>
      <c r="G120">
        <v>3.5000000000000003E-2</v>
      </c>
      <c r="H120">
        <f t="shared" si="1"/>
        <v>1.9117000000000002</v>
      </c>
    </row>
    <row r="121" spans="1:8" x14ac:dyDescent="0.2">
      <c r="A121" t="s">
        <v>154</v>
      </c>
      <c r="B121" t="s">
        <v>47</v>
      </c>
      <c r="C121" t="s">
        <v>84</v>
      </c>
      <c r="D121">
        <f>VLOOKUP(C121,'[1]دليل الأصناف'!$B$1:$G$1256,6,0)</f>
        <v>10662035</v>
      </c>
      <c r="E121" t="str">
        <f>VLOOKUP(C121,'[1]دليل الأصناف'!$B$1:$G$1256,4,0)</f>
        <v>كيلو</v>
      </c>
      <c r="F121">
        <f>VLOOKUP(C121,'[1]دليل الأصناف'!$B$1:$G$1256,5,0)</f>
        <v>3</v>
      </c>
      <c r="G121">
        <v>0.01</v>
      </c>
      <c r="H121">
        <f t="shared" si="1"/>
        <v>0.03</v>
      </c>
    </row>
    <row r="122" spans="1:8" x14ac:dyDescent="0.2">
      <c r="A122" t="s">
        <v>154</v>
      </c>
      <c r="B122" t="s">
        <v>47</v>
      </c>
      <c r="C122" t="s">
        <v>39</v>
      </c>
      <c r="D122">
        <f>VLOOKUP(C122,'[1]دليل الأصناف'!$B$1:$G$1256,6,0)</f>
        <v>10662012</v>
      </c>
      <c r="E122" t="str">
        <f>VLOOKUP(C122,'[1]دليل الأصناف'!$B$1:$G$1256,4,0)</f>
        <v>كيلو</v>
      </c>
      <c r="F122">
        <f>VLOOKUP(C122,'[1]دليل الأصناف'!$B$1:$G$1256,5,0)</f>
        <v>2.5</v>
      </c>
      <c r="G122">
        <v>3.5000000000000003E-2</v>
      </c>
      <c r="H122">
        <f t="shared" si="1"/>
        <v>8.7500000000000008E-2</v>
      </c>
    </row>
    <row r="123" spans="1:8" x14ac:dyDescent="0.2">
      <c r="A123" t="s">
        <v>154</v>
      </c>
      <c r="B123" t="s">
        <v>47</v>
      </c>
      <c r="C123" t="s">
        <v>61</v>
      </c>
      <c r="D123">
        <f>VLOOKUP(C123,'[1]دليل الأصناف'!$B$1:$G$1256,6,0)</f>
        <v>10662017</v>
      </c>
      <c r="E123" t="str">
        <f>VLOOKUP(C123,'[1]دليل الأصناف'!$B$1:$G$1256,4,0)</f>
        <v>كيلو</v>
      </c>
      <c r="F123">
        <f>VLOOKUP(C123,'[1]دليل الأصناف'!$B$1:$G$1256,5,0)</f>
        <v>50</v>
      </c>
      <c r="G123">
        <v>0.04</v>
      </c>
      <c r="H123">
        <f t="shared" si="1"/>
        <v>2</v>
      </c>
    </row>
    <row r="124" spans="1:8" x14ac:dyDescent="0.2">
      <c r="A124" t="s">
        <v>154</v>
      </c>
      <c r="B124" t="s">
        <v>47</v>
      </c>
      <c r="C124" t="s">
        <v>157</v>
      </c>
      <c r="D124">
        <f>VLOOKUP(C124,'[1]دليل الأصناف'!$B$1:$G$1256,6,0)</f>
        <v>10551029</v>
      </c>
      <c r="E124" t="str">
        <f>VLOOKUP(C124,'[1]دليل الأصناف'!$B$1:$G$1256,4,0)</f>
        <v>برطمان</v>
      </c>
      <c r="F124">
        <f>VLOOKUP(C124,'[1]دليل الأصناف'!$B$1:$G$1256,5,0)</f>
        <v>12</v>
      </c>
      <c r="G124">
        <v>0.01</v>
      </c>
      <c r="H124">
        <f t="shared" si="1"/>
        <v>0.12</v>
      </c>
    </row>
    <row r="125" spans="1:8" x14ac:dyDescent="0.2">
      <c r="A125" t="s">
        <v>154</v>
      </c>
      <c r="B125" t="s">
        <v>47</v>
      </c>
      <c r="C125" t="s">
        <v>158</v>
      </c>
      <c r="D125">
        <f>VLOOKUP(C125,'[1]دليل الأصناف'!$B$1:$G$1256,6,0)</f>
        <v>10886006</v>
      </c>
      <c r="E125" t="str">
        <f>VLOOKUP(C125,'[1]دليل الأصناف'!$B$1:$G$1256,4,0)</f>
        <v>بورشن</v>
      </c>
      <c r="F125">
        <f>VLOOKUP(C125,'[1]دليل الأصناف'!$B$1:$G$1256,5,0)</f>
        <v>0.4</v>
      </c>
      <c r="G125">
        <v>1</v>
      </c>
      <c r="H125">
        <f t="shared" si="1"/>
        <v>0.4</v>
      </c>
    </row>
    <row r="126" spans="1:8" x14ac:dyDescent="0.2">
      <c r="A126" t="s">
        <v>154</v>
      </c>
      <c r="B126" t="s">
        <v>47</v>
      </c>
      <c r="C126" t="s">
        <v>159</v>
      </c>
      <c r="D126">
        <f>VLOOKUP(C126,'[1]دليل الأصناف'!$B$1:$G$1256,6,0)</f>
        <v>10441017</v>
      </c>
      <c r="E126" t="str">
        <f>VLOOKUP(C126,'[1]دليل الأصناف'!$B$1:$G$1256,4,0)</f>
        <v>كيس</v>
      </c>
      <c r="F126">
        <f>VLOOKUP(C126,'[1]دليل الأصناف'!$B$1:$G$1256,5,0)</f>
        <v>10.3</v>
      </c>
      <c r="G126">
        <v>2</v>
      </c>
      <c r="H126">
        <f t="shared" si="1"/>
        <v>20.6</v>
      </c>
    </row>
    <row r="127" spans="1:8" x14ac:dyDescent="0.2">
      <c r="A127" t="s">
        <v>154</v>
      </c>
      <c r="B127" t="s">
        <v>47</v>
      </c>
      <c r="C127" t="s">
        <v>160</v>
      </c>
      <c r="D127">
        <f>VLOOKUP(C127,'[1]دليل الأصناف'!$B$1:$G$1256,6,0)</f>
        <v>10886003</v>
      </c>
      <c r="E127" t="str">
        <f>VLOOKUP(C127,'[1]دليل الأصناف'!$B$1:$G$1256,4,0)</f>
        <v>بورشن</v>
      </c>
      <c r="F127">
        <f>VLOOKUP(C127,'[1]دليل الأصناف'!$B$1:$G$1256,5,0)</f>
        <v>1.38</v>
      </c>
      <c r="G127">
        <v>1</v>
      </c>
      <c r="H127">
        <f t="shared" si="1"/>
        <v>1.38</v>
      </c>
    </row>
    <row r="128" spans="1:8" x14ac:dyDescent="0.2">
      <c r="A128" t="s">
        <v>154</v>
      </c>
      <c r="B128" t="s">
        <v>47</v>
      </c>
      <c r="C128" t="s">
        <v>161</v>
      </c>
      <c r="D128">
        <f>VLOOKUP(C128,'[1]دليل الأصناف'!$B$1:$G$1256,6,0)</f>
        <v>10556007</v>
      </c>
      <c r="E128" t="str">
        <f>VLOOKUP(C128,'[1]دليل الأصناف'!$B$1:$G$1256,4,0)</f>
        <v>عدد</v>
      </c>
      <c r="F128">
        <f>VLOOKUP(C128,'[1]دليل الأصناف'!$B$1:$G$1256,5,0)</f>
        <v>1.3</v>
      </c>
      <c r="G128">
        <v>1</v>
      </c>
      <c r="H128">
        <f t="shared" si="1"/>
        <v>1.3</v>
      </c>
    </row>
    <row r="129" spans="1:8" x14ac:dyDescent="0.2">
      <c r="A129" t="s">
        <v>154</v>
      </c>
      <c r="B129" t="s">
        <v>47</v>
      </c>
      <c r="C129" t="s">
        <v>112</v>
      </c>
      <c r="D129">
        <f>VLOOKUP(C129,'[1]دليل الأصناف'!$B$1:$G$1256,6,0)</f>
        <v>10555007</v>
      </c>
      <c r="E129" t="str">
        <f>VLOOKUP(C129,'[1]دليل الأصناف'!$B$1:$G$1256,4,0)</f>
        <v>زجاجة</v>
      </c>
      <c r="F129">
        <f>VLOOKUP(C129,'[1]دليل الأصناف'!$B$1:$G$1256,5,0)</f>
        <v>8.75</v>
      </c>
      <c r="G129">
        <v>7.4999999999999997E-2</v>
      </c>
      <c r="H129">
        <f t="shared" si="1"/>
        <v>0.65625</v>
      </c>
    </row>
    <row r="130" spans="1:8" x14ac:dyDescent="0.2">
      <c r="A130" t="s">
        <v>154</v>
      </c>
      <c r="B130" t="s">
        <v>47</v>
      </c>
      <c r="C130" t="s">
        <v>162</v>
      </c>
      <c r="D130">
        <f>VLOOKUP(C130,'[1]دليل الأصناف'!$B$1:$G$1256,6,0)</f>
        <v>10553020</v>
      </c>
      <c r="E130" t="str">
        <f>VLOOKUP(C130,'[1]دليل الأصناف'!$B$1:$G$1256,4,0)</f>
        <v>علبة</v>
      </c>
      <c r="F130">
        <f>VLOOKUP(C130,'[1]دليل الأصناف'!$B$1:$G$1256,5,0)</f>
        <v>86.1</v>
      </c>
      <c r="G130">
        <v>3.0000000000000001E-3</v>
      </c>
      <c r="H130">
        <f t="shared" ref="H130:H193" si="2">+G130*F130</f>
        <v>0.25829999999999997</v>
      </c>
    </row>
    <row r="131" spans="1:8" x14ac:dyDescent="0.2">
      <c r="A131" t="s">
        <v>154</v>
      </c>
      <c r="B131" t="s">
        <v>47</v>
      </c>
      <c r="C131" t="s">
        <v>153</v>
      </c>
      <c r="D131">
        <f>VLOOKUP(C131,'[1]دليل الأصناف'!$B$1:$G$1256,6,0)</f>
        <v>10888010</v>
      </c>
      <c r="E131" t="str">
        <f>VLOOKUP(C131,'[1]دليل الأصناف'!$B$1:$G$1256,4,0)</f>
        <v>لتر</v>
      </c>
      <c r="F131">
        <f>VLOOKUP(C131,'[1]دليل الأصناف'!$B$1:$G$1256,5,0)</f>
        <v>10.06</v>
      </c>
      <c r="G131">
        <v>7.0000000000000007E-2</v>
      </c>
      <c r="H131">
        <f t="shared" si="2"/>
        <v>0.70420000000000005</v>
      </c>
    </row>
    <row r="132" spans="1:8" x14ac:dyDescent="0.2">
      <c r="A132" t="s">
        <v>154</v>
      </c>
      <c r="B132" t="s">
        <v>48</v>
      </c>
      <c r="C132" t="s">
        <v>155</v>
      </c>
      <c r="D132">
        <f>VLOOKUP(C132,'[1]دليل الأصناف'!$B$1:$G$1256,6,0)</f>
        <v>10881002</v>
      </c>
      <c r="E132" t="str">
        <f>VLOOKUP(C132,'[1]دليل الأصناف'!$B$1:$G$1256,4,0)</f>
        <v>بورشن</v>
      </c>
      <c r="F132">
        <f>VLOOKUP(C132,'[1]دليل الأصناف'!$B$1:$G$1256,5,0)</f>
        <v>15.44</v>
      </c>
      <c r="G132">
        <v>1</v>
      </c>
      <c r="H132">
        <f t="shared" si="2"/>
        <v>15.44</v>
      </c>
    </row>
    <row r="133" spans="1:8" x14ac:dyDescent="0.2">
      <c r="A133" t="s">
        <v>154</v>
      </c>
      <c r="B133" t="s">
        <v>48</v>
      </c>
      <c r="C133" t="s">
        <v>156</v>
      </c>
      <c r="D133">
        <f>VLOOKUP(C133,'[1]دليل الأصناف'!$B$1:$G$1256,6,0)</f>
        <v>10442007</v>
      </c>
      <c r="E133" t="str">
        <f>VLOOKUP(C133,'[1]دليل الأصناف'!$B$1:$G$1256,4,0)</f>
        <v>جالون</v>
      </c>
      <c r="F133">
        <f>VLOOKUP(C133,'[1]دليل الأصناف'!$B$1:$G$1256,5,0)</f>
        <v>54.62</v>
      </c>
      <c r="G133">
        <v>3.5000000000000003E-2</v>
      </c>
      <c r="H133">
        <f t="shared" si="2"/>
        <v>1.9117000000000002</v>
      </c>
    </row>
    <row r="134" spans="1:8" x14ac:dyDescent="0.2">
      <c r="A134" t="s">
        <v>154</v>
      </c>
      <c r="B134" t="s">
        <v>48</v>
      </c>
      <c r="C134" t="s">
        <v>158</v>
      </c>
      <c r="D134">
        <f>VLOOKUP(C134,'[1]دليل الأصناف'!$B$1:$G$1256,6,0)</f>
        <v>10886006</v>
      </c>
      <c r="E134" t="str">
        <f>VLOOKUP(C134,'[1]دليل الأصناف'!$B$1:$G$1256,4,0)</f>
        <v>بورشن</v>
      </c>
      <c r="F134">
        <f>VLOOKUP(C134,'[1]دليل الأصناف'!$B$1:$G$1256,5,0)</f>
        <v>0.4</v>
      </c>
      <c r="G134">
        <v>1</v>
      </c>
      <c r="H134">
        <f t="shared" si="2"/>
        <v>0.4</v>
      </c>
    </row>
    <row r="135" spans="1:8" x14ac:dyDescent="0.2">
      <c r="A135" t="s">
        <v>154</v>
      </c>
      <c r="B135" t="s">
        <v>48</v>
      </c>
      <c r="C135" t="s">
        <v>162</v>
      </c>
      <c r="D135">
        <f>VLOOKUP(C135,'[1]دليل الأصناف'!$B$1:$G$1256,6,0)</f>
        <v>10553020</v>
      </c>
      <c r="E135" t="str">
        <f>VLOOKUP(C135,'[1]دليل الأصناف'!$B$1:$G$1256,4,0)</f>
        <v>علبة</v>
      </c>
      <c r="F135">
        <f>VLOOKUP(C135,'[1]دليل الأصناف'!$B$1:$G$1256,5,0)</f>
        <v>86.1</v>
      </c>
      <c r="G135">
        <v>3.0000000000000001E-3</v>
      </c>
      <c r="H135">
        <f t="shared" si="2"/>
        <v>0.25829999999999997</v>
      </c>
    </row>
    <row r="136" spans="1:8" x14ac:dyDescent="0.2">
      <c r="A136" t="s">
        <v>154</v>
      </c>
      <c r="B136" t="s">
        <v>48</v>
      </c>
      <c r="C136" t="s">
        <v>84</v>
      </c>
      <c r="D136">
        <f>VLOOKUP(C136,'[1]دليل الأصناف'!$B$1:$G$1256,6,0)</f>
        <v>10662035</v>
      </c>
      <c r="E136" t="str">
        <f>VLOOKUP(C136,'[1]دليل الأصناف'!$B$1:$G$1256,4,0)</f>
        <v>كيلو</v>
      </c>
      <c r="F136">
        <f>VLOOKUP(C136,'[1]دليل الأصناف'!$B$1:$G$1256,5,0)</f>
        <v>3</v>
      </c>
      <c r="G136">
        <v>0.01</v>
      </c>
      <c r="H136">
        <f t="shared" si="2"/>
        <v>0.03</v>
      </c>
    </row>
    <row r="137" spans="1:8" x14ac:dyDescent="0.2">
      <c r="A137" t="s">
        <v>154</v>
      </c>
      <c r="B137" t="s">
        <v>48</v>
      </c>
      <c r="C137" t="s">
        <v>39</v>
      </c>
      <c r="D137">
        <f>VLOOKUP(C137,'[1]دليل الأصناف'!$B$1:$G$1256,6,0)</f>
        <v>10662012</v>
      </c>
      <c r="E137" t="str">
        <f>VLOOKUP(C137,'[1]دليل الأصناف'!$B$1:$G$1256,4,0)</f>
        <v>كيلو</v>
      </c>
      <c r="F137">
        <f>VLOOKUP(C137,'[1]دليل الأصناف'!$B$1:$G$1256,5,0)</f>
        <v>2.5</v>
      </c>
      <c r="G137">
        <v>3.5000000000000003E-2</v>
      </c>
      <c r="H137">
        <f t="shared" si="2"/>
        <v>8.7500000000000008E-2</v>
      </c>
    </row>
    <row r="138" spans="1:8" x14ac:dyDescent="0.2">
      <c r="A138" t="s">
        <v>154</v>
      </c>
      <c r="B138" t="s">
        <v>48</v>
      </c>
      <c r="C138" t="s">
        <v>159</v>
      </c>
      <c r="D138">
        <f>VLOOKUP(C138,'[1]دليل الأصناف'!$B$1:$G$1256,6,0)</f>
        <v>10441017</v>
      </c>
      <c r="E138" t="str">
        <f>VLOOKUP(C138,'[1]دليل الأصناف'!$B$1:$G$1256,4,0)</f>
        <v>كيس</v>
      </c>
      <c r="F138">
        <f>VLOOKUP(C138,'[1]دليل الأصناف'!$B$1:$G$1256,5,0)</f>
        <v>10.3</v>
      </c>
      <c r="G138">
        <v>2</v>
      </c>
      <c r="H138">
        <f t="shared" si="2"/>
        <v>20.6</v>
      </c>
    </row>
    <row r="139" spans="1:8" x14ac:dyDescent="0.2">
      <c r="A139" t="s">
        <v>154</v>
      </c>
      <c r="B139" t="s">
        <v>48</v>
      </c>
      <c r="C139" t="s">
        <v>157</v>
      </c>
      <c r="D139">
        <f>VLOOKUP(C139,'[1]دليل الأصناف'!$B$1:$G$1256,6,0)</f>
        <v>10551029</v>
      </c>
      <c r="E139" t="str">
        <f>VLOOKUP(C139,'[1]دليل الأصناف'!$B$1:$G$1256,4,0)</f>
        <v>برطمان</v>
      </c>
      <c r="F139">
        <f>VLOOKUP(C139,'[1]دليل الأصناف'!$B$1:$G$1256,5,0)</f>
        <v>12</v>
      </c>
      <c r="G139">
        <v>0.01</v>
      </c>
      <c r="H139">
        <f t="shared" si="2"/>
        <v>0.12</v>
      </c>
    </row>
    <row r="140" spans="1:8" x14ac:dyDescent="0.2">
      <c r="A140" t="s">
        <v>154</v>
      </c>
      <c r="B140" t="s">
        <v>48</v>
      </c>
      <c r="C140" t="s">
        <v>160</v>
      </c>
      <c r="D140">
        <f>VLOOKUP(C140,'[1]دليل الأصناف'!$B$1:$G$1256,6,0)</f>
        <v>10886003</v>
      </c>
      <c r="E140" t="str">
        <f>VLOOKUP(C140,'[1]دليل الأصناف'!$B$1:$G$1256,4,0)</f>
        <v>بورشن</v>
      </c>
      <c r="F140">
        <f>VLOOKUP(C140,'[1]دليل الأصناف'!$B$1:$G$1256,5,0)</f>
        <v>1.38</v>
      </c>
      <c r="G140">
        <v>1</v>
      </c>
      <c r="H140">
        <f t="shared" si="2"/>
        <v>1.38</v>
      </c>
    </row>
    <row r="141" spans="1:8" x14ac:dyDescent="0.2">
      <c r="A141" t="s">
        <v>154</v>
      </c>
      <c r="B141" t="s">
        <v>48</v>
      </c>
      <c r="C141" t="s">
        <v>161</v>
      </c>
      <c r="D141">
        <f>VLOOKUP(C141,'[1]دليل الأصناف'!$B$1:$G$1256,6,0)</f>
        <v>10556007</v>
      </c>
      <c r="E141" t="str">
        <f>VLOOKUP(C141,'[1]دليل الأصناف'!$B$1:$G$1256,4,0)</f>
        <v>عدد</v>
      </c>
      <c r="F141">
        <f>VLOOKUP(C141,'[1]دليل الأصناف'!$B$1:$G$1256,5,0)</f>
        <v>1.3</v>
      </c>
      <c r="G141">
        <v>1</v>
      </c>
      <c r="H141">
        <f t="shared" si="2"/>
        <v>1.3</v>
      </c>
    </row>
    <row r="142" spans="1:8" x14ac:dyDescent="0.2">
      <c r="A142" t="s">
        <v>154</v>
      </c>
      <c r="B142" t="s">
        <v>48</v>
      </c>
      <c r="C142" t="s">
        <v>112</v>
      </c>
      <c r="D142">
        <f>VLOOKUP(C142,'[1]دليل الأصناف'!$B$1:$G$1256,6,0)</f>
        <v>10555007</v>
      </c>
      <c r="E142" t="str">
        <f>VLOOKUP(C142,'[1]دليل الأصناف'!$B$1:$G$1256,4,0)</f>
        <v>زجاجة</v>
      </c>
      <c r="F142">
        <f>VLOOKUP(C142,'[1]دليل الأصناف'!$B$1:$G$1256,5,0)</f>
        <v>8.75</v>
      </c>
      <c r="G142">
        <v>7.4999999999999997E-2</v>
      </c>
      <c r="H142">
        <f t="shared" si="2"/>
        <v>0.65625</v>
      </c>
    </row>
    <row r="143" spans="1:8" x14ac:dyDescent="0.2">
      <c r="A143" t="s">
        <v>154</v>
      </c>
      <c r="B143" t="s">
        <v>48</v>
      </c>
      <c r="C143" t="s">
        <v>153</v>
      </c>
      <c r="D143">
        <f>VLOOKUP(C143,'[1]دليل الأصناف'!$B$1:$G$1256,6,0)</f>
        <v>10888010</v>
      </c>
      <c r="E143" t="str">
        <f>VLOOKUP(C143,'[1]دليل الأصناف'!$B$1:$G$1256,4,0)</f>
        <v>لتر</v>
      </c>
      <c r="F143">
        <f>VLOOKUP(C143,'[1]دليل الأصناف'!$B$1:$G$1256,5,0)</f>
        <v>10.06</v>
      </c>
      <c r="G143">
        <v>7.0000000000000007E-2</v>
      </c>
      <c r="H143">
        <f t="shared" si="2"/>
        <v>0.70420000000000005</v>
      </c>
    </row>
    <row r="144" spans="1:8" x14ac:dyDescent="0.2">
      <c r="A144" t="s">
        <v>154</v>
      </c>
      <c r="B144" t="s">
        <v>50</v>
      </c>
      <c r="C144" t="s">
        <v>155</v>
      </c>
      <c r="D144">
        <f>VLOOKUP(C144,'[1]دليل الأصناف'!$B$1:$G$1256,6,0)</f>
        <v>10881002</v>
      </c>
      <c r="E144" t="str">
        <f>VLOOKUP(C144,'[1]دليل الأصناف'!$B$1:$G$1256,4,0)</f>
        <v>بورشن</v>
      </c>
      <c r="F144">
        <f>VLOOKUP(C144,'[1]دليل الأصناف'!$B$1:$G$1256,5,0)</f>
        <v>15.44</v>
      </c>
      <c r="G144">
        <v>1</v>
      </c>
      <c r="H144">
        <f t="shared" si="2"/>
        <v>15.44</v>
      </c>
    </row>
    <row r="145" spans="1:8" x14ac:dyDescent="0.2">
      <c r="A145" t="s">
        <v>154</v>
      </c>
      <c r="B145" t="s">
        <v>50</v>
      </c>
      <c r="C145" t="s">
        <v>156</v>
      </c>
      <c r="D145">
        <f>VLOOKUP(C145,'[1]دليل الأصناف'!$B$1:$G$1256,6,0)</f>
        <v>10442007</v>
      </c>
      <c r="E145" t="str">
        <f>VLOOKUP(C145,'[1]دليل الأصناف'!$B$1:$G$1256,4,0)</f>
        <v>جالون</v>
      </c>
      <c r="F145">
        <f>VLOOKUP(C145,'[1]دليل الأصناف'!$B$1:$G$1256,5,0)</f>
        <v>54.62</v>
      </c>
      <c r="G145">
        <v>3.5000000000000003E-2</v>
      </c>
      <c r="H145">
        <f t="shared" si="2"/>
        <v>1.9117000000000002</v>
      </c>
    </row>
    <row r="146" spans="1:8" x14ac:dyDescent="0.2">
      <c r="A146" t="s">
        <v>154</v>
      </c>
      <c r="B146" t="s">
        <v>50</v>
      </c>
      <c r="C146" t="s">
        <v>158</v>
      </c>
      <c r="D146">
        <f>VLOOKUP(C146,'[1]دليل الأصناف'!$B$1:$G$1256,6,0)</f>
        <v>10886006</v>
      </c>
      <c r="E146" t="str">
        <f>VLOOKUP(C146,'[1]دليل الأصناف'!$B$1:$G$1256,4,0)</f>
        <v>بورشن</v>
      </c>
      <c r="F146">
        <f>VLOOKUP(C146,'[1]دليل الأصناف'!$B$1:$G$1256,5,0)</f>
        <v>0.4</v>
      </c>
      <c r="G146">
        <v>1</v>
      </c>
      <c r="H146">
        <f t="shared" si="2"/>
        <v>0.4</v>
      </c>
    </row>
    <row r="147" spans="1:8" x14ac:dyDescent="0.2">
      <c r="A147" t="s">
        <v>154</v>
      </c>
      <c r="B147" t="s">
        <v>50</v>
      </c>
      <c r="C147" t="s">
        <v>84</v>
      </c>
      <c r="D147">
        <f>VLOOKUP(C147,'[1]دليل الأصناف'!$B$1:$G$1256,6,0)</f>
        <v>10662035</v>
      </c>
      <c r="E147" t="str">
        <f>VLOOKUP(C147,'[1]دليل الأصناف'!$B$1:$G$1256,4,0)</f>
        <v>كيلو</v>
      </c>
      <c r="F147">
        <f>VLOOKUP(C147,'[1]دليل الأصناف'!$B$1:$G$1256,5,0)</f>
        <v>3</v>
      </c>
      <c r="G147">
        <v>0.01</v>
      </c>
      <c r="H147">
        <f t="shared" si="2"/>
        <v>0.03</v>
      </c>
    </row>
    <row r="148" spans="1:8" x14ac:dyDescent="0.2">
      <c r="A148" t="s">
        <v>154</v>
      </c>
      <c r="B148" t="s">
        <v>50</v>
      </c>
      <c r="C148" t="s">
        <v>39</v>
      </c>
      <c r="D148">
        <f>VLOOKUP(C148,'[1]دليل الأصناف'!$B$1:$G$1256,6,0)</f>
        <v>10662012</v>
      </c>
      <c r="E148" t="str">
        <f>VLOOKUP(C148,'[1]دليل الأصناف'!$B$1:$G$1256,4,0)</f>
        <v>كيلو</v>
      </c>
      <c r="F148">
        <f>VLOOKUP(C148,'[1]دليل الأصناف'!$B$1:$G$1256,5,0)</f>
        <v>2.5</v>
      </c>
      <c r="G148">
        <v>3.5000000000000003E-2</v>
      </c>
      <c r="H148">
        <f t="shared" si="2"/>
        <v>8.7500000000000008E-2</v>
      </c>
    </row>
    <row r="149" spans="1:8" x14ac:dyDescent="0.2">
      <c r="A149" t="s">
        <v>154</v>
      </c>
      <c r="B149" t="s">
        <v>50</v>
      </c>
      <c r="C149" t="s">
        <v>162</v>
      </c>
      <c r="D149">
        <f>VLOOKUP(C149,'[1]دليل الأصناف'!$B$1:$G$1256,6,0)</f>
        <v>10553020</v>
      </c>
      <c r="E149" t="str">
        <f>VLOOKUP(C149,'[1]دليل الأصناف'!$B$1:$G$1256,4,0)</f>
        <v>علبة</v>
      </c>
      <c r="F149">
        <f>VLOOKUP(C149,'[1]دليل الأصناف'!$B$1:$G$1256,5,0)</f>
        <v>86.1</v>
      </c>
      <c r="G149">
        <v>3.0000000000000001E-3</v>
      </c>
      <c r="H149">
        <f t="shared" si="2"/>
        <v>0.25829999999999997</v>
      </c>
    </row>
    <row r="150" spans="1:8" x14ac:dyDescent="0.2">
      <c r="A150" t="s">
        <v>154</v>
      </c>
      <c r="B150" t="s">
        <v>50</v>
      </c>
      <c r="C150" t="s">
        <v>157</v>
      </c>
      <c r="D150">
        <f>VLOOKUP(C150,'[1]دليل الأصناف'!$B$1:$G$1256,6,0)</f>
        <v>10551029</v>
      </c>
      <c r="E150" t="str">
        <f>VLOOKUP(C150,'[1]دليل الأصناف'!$B$1:$G$1256,4,0)</f>
        <v>برطمان</v>
      </c>
      <c r="F150">
        <f>VLOOKUP(C150,'[1]دليل الأصناف'!$B$1:$G$1256,5,0)</f>
        <v>12</v>
      </c>
      <c r="G150">
        <v>0.01</v>
      </c>
      <c r="H150">
        <f t="shared" si="2"/>
        <v>0.12</v>
      </c>
    </row>
    <row r="151" spans="1:8" x14ac:dyDescent="0.2">
      <c r="A151" t="s">
        <v>154</v>
      </c>
      <c r="B151" t="s">
        <v>50</v>
      </c>
      <c r="C151" t="s">
        <v>160</v>
      </c>
      <c r="D151">
        <f>VLOOKUP(C151,'[1]دليل الأصناف'!$B$1:$G$1256,6,0)</f>
        <v>10886003</v>
      </c>
      <c r="E151" t="str">
        <f>VLOOKUP(C151,'[1]دليل الأصناف'!$B$1:$G$1256,4,0)</f>
        <v>بورشن</v>
      </c>
      <c r="F151">
        <f>VLOOKUP(C151,'[1]دليل الأصناف'!$B$1:$G$1256,5,0)</f>
        <v>1.38</v>
      </c>
      <c r="G151">
        <v>1</v>
      </c>
      <c r="H151">
        <f t="shared" si="2"/>
        <v>1.38</v>
      </c>
    </row>
    <row r="152" spans="1:8" x14ac:dyDescent="0.2">
      <c r="A152" t="s">
        <v>154</v>
      </c>
      <c r="B152" t="s">
        <v>50</v>
      </c>
      <c r="C152" t="s">
        <v>161</v>
      </c>
      <c r="D152">
        <f>VLOOKUP(C152,'[1]دليل الأصناف'!$B$1:$G$1256,6,0)</f>
        <v>10556007</v>
      </c>
      <c r="E152" t="str">
        <f>VLOOKUP(C152,'[1]دليل الأصناف'!$B$1:$G$1256,4,0)</f>
        <v>عدد</v>
      </c>
      <c r="F152">
        <f>VLOOKUP(C152,'[1]دليل الأصناف'!$B$1:$G$1256,5,0)</f>
        <v>1.3</v>
      </c>
      <c r="G152">
        <v>1</v>
      </c>
      <c r="H152">
        <f t="shared" si="2"/>
        <v>1.3</v>
      </c>
    </row>
    <row r="153" spans="1:8" x14ac:dyDescent="0.2">
      <c r="A153" t="s">
        <v>154</v>
      </c>
      <c r="B153" t="s">
        <v>50</v>
      </c>
      <c r="C153" t="s">
        <v>112</v>
      </c>
      <c r="D153">
        <f>VLOOKUP(C153,'[1]دليل الأصناف'!$B$1:$G$1256,6,0)</f>
        <v>10555007</v>
      </c>
      <c r="E153" t="str">
        <f>VLOOKUP(C153,'[1]دليل الأصناف'!$B$1:$G$1256,4,0)</f>
        <v>زجاجة</v>
      </c>
      <c r="F153">
        <f>VLOOKUP(C153,'[1]دليل الأصناف'!$B$1:$G$1256,5,0)</f>
        <v>8.75</v>
      </c>
      <c r="G153">
        <v>7.4999999999999997E-2</v>
      </c>
      <c r="H153">
        <f t="shared" si="2"/>
        <v>0.65625</v>
      </c>
    </row>
    <row r="154" spans="1:8" x14ac:dyDescent="0.2">
      <c r="A154" t="s">
        <v>154</v>
      </c>
      <c r="B154" t="s">
        <v>50</v>
      </c>
      <c r="C154" t="s">
        <v>153</v>
      </c>
      <c r="D154">
        <f>VLOOKUP(C154,'[1]دليل الأصناف'!$B$1:$G$1256,6,0)</f>
        <v>10888010</v>
      </c>
      <c r="E154" t="str">
        <f>VLOOKUP(C154,'[1]دليل الأصناف'!$B$1:$G$1256,4,0)</f>
        <v>لتر</v>
      </c>
      <c r="F154">
        <f>VLOOKUP(C154,'[1]دليل الأصناف'!$B$1:$G$1256,5,0)</f>
        <v>10.06</v>
      </c>
      <c r="G154">
        <v>7.0000000000000007E-2</v>
      </c>
      <c r="H154">
        <f t="shared" si="2"/>
        <v>0.70420000000000005</v>
      </c>
    </row>
    <row r="155" spans="1:8" x14ac:dyDescent="0.2">
      <c r="A155" t="s">
        <v>154</v>
      </c>
      <c r="B155" t="s">
        <v>52</v>
      </c>
      <c r="C155" t="s">
        <v>155</v>
      </c>
      <c r="D155">
        <f>VLOOKUP(C155,'[1]دليل الأصناف'!$B$1:$G$1256,6,0)</f>
        <v>10881002</v>
      </c>
      <c r="E155" t="str">
        <f>VLOOKUP(C155,'[1]دليل الأصناف'!$B$1:$G$1256,4,0)</f>
        <v>بورشن</v>
      </c>
      <c r="F155">
        <f>VLOOKUP(C155,'[1]دليل الأصناف'!$B$1:$G$1256,5,0)</f>
        <v>15.44</v>
      </c>
      <c r="G155">
        <v>1</v>
      </c>
      <c r="H155">
        <f t="shared" si="2"/>
        <v>15.44</v>
      </c>
    </row>
    <row r="156" spans="1:8" x14ac:dyDescent="0.2">
      <c r="A156" t="s">
        <v>154</v>
      </c>
      <c r="B156" t="s">
        <v>52</v>
      </c>
      <c r="C156" t="s">
        <v>156</v>
      </c>
      <c r="D156">
        <f>VLOOKUP(C156,'[1]دليل الأصناف'!$B$1:$G$1256,6,0)</f>
        <v>10442007</v>
      </c>
      <c r="E156" t="str">
        <f>VLOOKUP(C156,'[1]دليل الأصناف'!$B$1:$G$1256,4,0)</f>
        <v>جالون</v>
      </c>
      <c r="F156">
        <f>VLOOKUP(C156,'[1]دليل الأصناف'!$B$1:$G$1256,5,0)</f>
        <v>54.62</v>
      </c>
      <c r="G156">
        <v>3.5000000000000003E-2</v>
      </c>
      <c r="H156">
        <f t="shared" si="2"/>
        <v>1.9117000000000002</v>
      </c>
    </row>
    <row r="157" spans="1:8" x14ac:dyDescent="0.2">
      <c r="A157" t="s">
        <v>154</v>
      </c>
      <c r="B157" t="s">
        <v>52</v>
      </c>
      <c r="C157" t="s">
        <v>163</v>
      </c>
      <c r="D157">
        <f>VLOOKUP(C157,'[1]دليل الأصناف'!$B$1:$G$1256,6,0)</f>
        <v>10551019</v>
      </c>
      <c r="E157" t="str">
        <f>VLOOKUP(C157,'[1]دليل الأصناف'!$B$1:$G$1256,4,0)</f>
        <v>زجاجة</v>
      </c>
      <c r="F157">
        <f>VLOOKUP(C157,'[1]دليل الأصناف'!$B$1:$G$1256,5,0)</f>
        <v>5</v>
      </c>
      <c r="G157">
        <v>1.4999999999999999E-2</v>
      </c>
      <c r="H157">
        <f t="shared" si="2"/>
        <v>7.4999999999999997E-2</v>
      </c>
    </row>
    <row r="158" spans="1:8" x14ac:dyDescent="0.2">
      <c r="A158" t="s">
        <v>154</v>
      </c>
      <c r="B158" t="s">
        <v>52</v>
      </c>
      <c r="C158" t="s">
        <v>84</v>
      </c>
      <c r="D158">
        <f>VLOOKUP(C158,'[1]دليل الأصناف'!$B$1:$G$1256,6,0)</f>
        <v>10662035</v>
      </c>
      <c r="E158" t="str">
        <f>VLOOKUP(C158,'[1]دليل الأصناف'!$B$1:$G$1256,4,0)</f>
        <v>كيلو</v>
      </c>
      <c r="F158">
        <f>VLOOKUP(C158,'[1]دليل الأصناف'!$B$1:$G$1256,5,0)</f>
        <v>3</v>
      </c>
      <c r="G158">
        <v>0.01</v>
      </c>
      <c r="H158">
        <f t="shared" si="2"/>
        <v>0.03</v>
      </c>
    </row>
    <row r="159" spans="1:8" x14ac:dyDescent="0.2">
      <c r="A159" t="s">
        <v>154</v>
      </c>
      <c r="B159" t="s">
        <v>52</v>
      </c>
      <c r="C159" t="s">
        <v>39</v>
      </c>
      <c r="D159">
        <f>VLOOKUP(C159,'[1]دليل الأصناف'!$B$1:$G$1256,6,0)</f>
        <v>10662012</v>
      </c>
      <c r="E159" t="str">
        <f>VLOOKUP(C159,'[1]دليل الأصناف'!$B$1:$G$1256,4,0)</f>
        <v>كيلو</v>
      </c>
      <c r="F159">
        <f>VLOOKUP(C159,'[1]دليل الأصناف'!$B$1:$G$1256,5,0)</f>
        <v>2.5</v>
      </c>
      <c r="G159">
        <v>0.04</v>
      </c>
      <c r="H159">
        <f t="shared" si="2"/>
        <v>0.1</v>
      </c>
    </row>
    <row r="160" spans="1:8" x14ac:dyDescent="0.2">
      <c r="A160" t="s">
        <v>154</v>
      </c>
      <c r="B160" t="s">
        <v>52</v>
      </c>
      <c r="C160" t="s">
        <v>159</v>
      </c>
      <c r="D160">
        <f>VLOOKUP(C160,'[1]دليل الأصناف'!$B$1:$G$1256,6,0)</f>
        <v>10441017</v>
      </c>
      <c r="E160" t="str">
        <f>VLOOKUP(C160,'[1]دليل الأصناف'!$B$1:$G$1256,4,0)</f>
        <v>كيس</v>
      </c>
      <c r="F160">
        <f>VLOOKUP(C160,'[1]دليل الأصناف'!$B$1:$G$1256,5,0)</f>
        <v>10.3</v>
      </c>
      <c r="G160">
        <v>2</v>
      </c>
      <c r="H160">
        <f t="shared" si="2"/>
        <v>20.6</v>
      </c>
    </row>
    <row r="161" spans="1:8" x14ac:dyDescent="0.2">
      <c r="A161" t="s">
        <v>154</v>
      </c>
      <c r="B161" t="s">
        <v>52</v>
      </c>
      <c r="C161" t="s">
        <v>158</v>
      </c>
      <c r="D161">
        <f>VLOOKUP(C161,'[1]دليل الأصناف'!$B$1:$G$1256,6,0)</f>
        <v>10886006</v>
      </c>
      <c r="E161" t="str">
        <f>VLOOKUP(C161,'[1]دليل الأصناف'!$B$1:$G$1256,4,0)</f>
        <v>بورشن</v>
      </c>
      <c r="F161">
        <f>VLOOKUP(C161,'[1]دليل الأصناف'!$B$1:$G$1256,5,0)</f>
        <v>0.4</v>
      </c>
      <c r="G161">
        <v>1</v>
      </c>
      <c r="H161">
        <f t="shared" si="2"/>
        <v>0.4</v>
      </c>
    </row>
    <row r="162" spans="1:8" x14ac:dyDescent="0.2">
      <c r="A162" t="s">
        <v>154</v>
      </c>
      <c r="B162" t="s">
        <v>52</v>
      </c>
      <c r="C162" t="s">
        <v>162</v>
      </c>
      <c r="D162">
        <f>VLOOKUP(C162,'[1]دليل الأصناف'!$B$1:$G$1256,6,0)</f>
        <v>10553020</v>
      </c>
      <c r="E162" t="str">
        <f>VLOOKUP(C162,'[1]دليل الأصناف'!$B$1:$G$1256,4,0)</f>
        <v>علبة</v>
      </c>
      <c r="F162">
        <f>VLOOKUP(C162,'[1]دليل الأصناف'!$B$1:$G$1256,5,0)</f>
        <v>86.1</v>
      </c>
      <c r="G162">
        <v>3.0000000000000001E-3</v>
      </c>
      <c r="H162">
        <f t="shared" si="2"/>
        <v>0.25829999999999997</v>
      </c>
    </row>
    <row r="163" spans="1:8" x14ac:dyDescent="0.2">
      <c r="A163" t="s">
        <v>154</v>
      </c>
      <c r="B163" t="s">
        <v>52</v>
      </c>
      <c r="C163" t="s">
        <v>157</v>
      </c>
      <c r="D163">
        <f>VLOOKUP(C163,'[1]دليل الأصناف'!$B$1:$G$1256,6,0)</f>
        <v>10551029</v>
      </c>
      <c r="E163" t="str">
        <f>VLOOKUP(C163,'[1]دليل الأصناف'!$B$1:$G$1256,4,0)</f>
        <v>برطمان</v>
      </c>
      <c r="F163">
        <f>VLOOKUP(C163,'[1]دليل الأصناف'!$B$1:$G$1256,5,0)</f>
        <v>12</v>
      </c>
      <c r="G163">
        <v>0.01</v>
      </c>
      <c r="H163">
        <f t="shared" si="2"/>
        <v>0.12</v>
      </c>
    </row>
    <row r="164" spans="1:8" x14ac:dyDescent="0.2">
      <c r="A164" t="s">
        <v>154</v>
      </c>
      <c r="B164" t="s">
        <v>52</v>
      </c>
      <c r="C164" t="s">
        <v>160</v>
      </c>
      <c r="D164">
        <f>VLOOKUP(C164,'[1]دليل الأصناف'!$B$1:$G$1256,6,0)</f>
        <v>10886003</v>
      </c>
      <c r="E164" t="str">
        <f>VLOOKUP(C164,'[1]دليل الأصناف'!$B$1:$G$1256,4,0)</f>
        <v>بورشن</v>
      </c>
      <c r="F164">
        <f>VLOOKUP(C164,'[1]دليل الأصناف'!$B$1:$G$1256,5,0)</f>
        <v>1.38</v>
      </c>
      <c r="G164">
        <v>1</v>
      </c>
      <c r="H164">
        <f t="shared" si="2"/>
        <v>1.38</v>
      </c>
    </row>
    <row r="165" spans="1:8" x14ac:dyDescent="0.2">
      <c r="A165" t="s">
        <v>154</v>
      </c>
      <c r="B165" t="s">
        <v>52</v>
      </c>
      <c r="C165" t="s">
        <v>112</v>
      </c>
      <c r="D165">
        <f>VLOOKUP(C165,'[1]دليل الأصناف'!$B$1:$G$1256,6,0)</f>
        <v>10555007</v>
      </c>
      <c r="E165" t="str">
        <f>VLOOKUP(C165,'[1]دليل الأصناف'!$B$1:$G$1256,4,0)</f>
        <v>زجاجة</v>
      </c>
      <c r="F165">
        <f>VLOOKUP(C165,'[1]دليل الأصناف'!$B$1:$G$1256,5,0)</f>
        <v>8.75</v>
      </c>
      <c r="G165">
        <v>0.05</v>
      </c>
      <c r="H165">
        <f t="shared" si="2"/>
        <v>0.4375</v>
      </c>
    </row>
    <row r="166" spans="1:8" x14ac:dyDescent="0.2">
      <c r="A166" t="s">
        <v>154</v>
      </c>
      <c r="B166" t="s">
        <v>52</v>
      </c>
      <c r="C166" t="s">
        <v>61</v>
      </c>
      <c r="D166">
        <f>VLOOKUP(C166,'[1]دليل الأصناف'!$B$1:$G$1256,6,0)</f>
        <v>10662017</v>
      </c>
      <c r="E166" t="str">
        <f>VLOOKUP(C166,'[1]دليل الأصناف'!$B$1:$G$1256,4,0)</f>
        <v>كيلو</v>
      </c>
      <c r="F166">
        <f>VLOOKUP(C166,'[1]دليل الأصناف'!$B$1:$G$1256,5,0)</f>
        <v>50</v>
      </c>
      <c r="G166">
        <v>3.5000000000000003E-2</v>
      </c>
      <c r="H166">
        <f t="shared" si="2"/>
        <v>1.7500000000000002</v>
      </c>
    </row>
    <row r="167" spans="1:8" x14ac:dyDescent="0.2">
      <c r="A167" t="s">
        <v>154</v>
      </c>
      <c r="B167" t="s">
        <v>52</v>
      </c>
      <c r="C167" t="s">
        <v>161</v>
      </c>
      <c r="D167">
        <f>VLOOKUP(C167,'[1]دليل الأصناف'!$B$1:$G$1256,6,0)</f>
        <v>10556007</v>
      </c>
      <c r="E167" t="str">
        <f>VLOOKUP(C167,'[1]دليل الأصناف'!$B$1:$G$1256,4,0)</f>
        <v>عدد</v>
      </c>
      <c r="F167">
        <f>VLOOKUP(C167,'[1]دليل الأصناف'!$B$1:$G$1256,5,0)</f>
        <v>1.3</v>
      </c>
      <c r="G167">
        <v>1</v>
      </c>
      <c r="H167">
        <f t="shared" si="2"/>
        <v>1.3</v>
      </c>
    </row>
    <row r="168" spans="1:8" x14ac:dyDescent="0.2">
      <c r="A168" t="s">
        <v>154</v>
      </c>
      <c r="B168" t="s">
        <v>52</v>
      </c>
      <c r="C168" t="s">
        <v>153</v>
      </c>
      <c r="D168">
        <f>VLOOKUP(C168,'[1]دليل الأصناف'!$B$1:$G$1256,6,0)</f>
        <v>10888010</v>
      </c>
      <c r="E168" t="str">
        <f>VLOOKUP(C168,'[1]دليل الأصناف'!$B$1:$G$1256,4,0)</f>
        <v>لتر</v>
      </c>
      <c r="F168">
        <f>VLOOKUP(C168,'[1]دليل الأصناف'!$B$1:$G$1256,5,0)</f>
        <v>10.06</v>
      </c>
      <c r="G168">
        <v>7.0000000000000007E-2</v>
      </c>
      <c r="H168">
        <f t="shared" si="2"/>
        <v>0.70420000000000005</v>
      </c>
    </row>
    <row r="169" spans="1:8" x14ac:dyDescent="0.2">
      <c r="A169" t="s">
        <v>154</v>
      </c>
      <c r="B169" t="s">
        <v>54</v>
      </c>
      <c r="C169" t="s">
        <v>155</v>
      </c>
      <c r="D169">
        <f>VLOOKUP(C169,'[1]دليل الأصناف'!$B$1:$G$1256,6,0)</f>
        <v>10881002</v>
      </c>
      <c r="E169" t="str">
        <f>VLOOKUP(C169,'[1]دليل الأصناف'!$B$1:$G$1256,4,0)</f>
        <v>بورشن</v>
      </c>
      <c r="F169">
        <f>VLOOKUP(C169,'[1]دليل الأصناف'!$B$1:$G$1256,5,0)</f>
        <v>15.44</v>
      </c>
      <c r="G169">
        <v>1</v>
      </c>
      <c r="H169">
        <f t="shared" si="2"/>
        <v>15.44</v>
      </c>
    </row>
    <row r="170" spans="1:8" x14ac:dyDescent="0.2">
      <c r="A170" t="s">
        <v>154</v>
      </c>
      <c r="B170" t="s">
        <v>54</v>
      </c>
      <c r="C170" t="s">
        <v>156</v>
      </c>
      <c r="D170">
        <f>VLOOKUP(C170,'[1]دليل الأصناف'!$B$1:$G$1256,6,0)</f>
        <v>10442007</v>
      </c>
      <c r="E170" t="str">
        <f>VLOOKUP(C170,'[1]دليل الأصناف'!$B$1:$G$1256,4,0)</f>
        <v>جالون</v>
      </c>
      <c r="F170">
        <f>VLOOKUP(C170,'[1]دليل الأصناف'!$B$1:$G$1256,5,0)</f>
        <v>54.62</v>
      </c>
      <c r="G170">
        <v>3.5000000000000003E-2</v>
      </c>
      <c r="H170">
        <f t="shared" si="2"/>
        <v>1.9117000000000002</v>
      </c>
    </row>
    <row r="171" spans="1:8" x14ac:dyDescent="0.2">
      <c r="A171" t="s">
        <v>154</v>
      </c>
      <c r="B171" t="s">
        <v>54</v>
      </c>
      <c r="C171" t="s">
        <v>158</v>
      </c>
      <c r="D171">
        <f>VLOOKUP(C171,'[1]دليل الأصناف'!$B$1:$G$1256,6,0)</f>
        <v>10886006</v>
      </c>
      <c r="E171" t="str">
        <f>VLOOKUP(C171,'[1]دليل الأصناف'!$B$1:$G$1256,4,0)</f>
        <v>بورشن</v>
      </c>
      <c r="F171">
        <f>VLOOKUP(C171,'[1]دليل الأصناف'!$B$1:$G$1256,5,0)</f>
        <v>0.4</v>
      </c>
      <c r="G171">
        <v>1</v>
      </c>
      <c r="H171">
        <f t="shared" si="2"/>
        <v>0.4</v>
      </c>
    </row>
    <row r="172" spans="1:8" x14ac:dyDescent="0.2">
      <c r="A172" t="s">
        <v>154</v>
      </c>
      <c r="B172" t="s">
        <v>54</v>
      </c>
      <c r="C172" t="s">
        <v>162</v>
      </c>
      <c r="D172">
        <f>VLOOKUP(C172,'[1]دليل الأصناف'!$B$1:$G$1256,6,0)</f>
        <v>10553020</v>
      </c>
      <c r="E172" t="str">
        <f>VLOOKUP(C172,'[1]دليل الأصناف'!$B$1:$G$1256,4,0)</f>
        <v>علبة</v>
      </c>
      <c r="F172">
        <f>VLOOKUP(C172,'[1]دليل الأصناف'!$B$1:$G$1256,5,0)</f>
        <v>86.1</v>
      </c>
      <c r="G172">
        <v>3.0000000000000001E-3</v>
      </c>
      <c r="H172">
        <f t="shared" si="2"/>
        <v>0.25829999999999997</v>
      </c>
    </row>
    <row r="173" spans="1:8" x14ac:dyDescent="0.2">
      <c r="A173" t="s">
        <v>154</v>
      </c>
      <c r="B173" t="s">
        <v>54</v>
      </c>
      <c r="C173" t="s">
        <v>84</v>
      </c>
      <c r="D173">
        <f>VLOOKUP(C173,'[1]دليل الأصناف'!$B$1:$G$1256,6,0)</f>
        <v>10662035</v>
      </c>
      <c r="E173" t="str">
        <f>VLOOKUP(C173,'[1]دليل الأصناف'!$B$1:$G$1256,4,0)</f>
        <v>كيلو</v>
      </c>
      <c r="F173">
        <f>VLOOKUP(C173,'[1]دليل الأصناف'!$B$1:$G$1256,5,0)</f>
        <v>3</v>
      </c>
      <c r="G173">
        <v>0.01</v>
      </c>
      <c r="H173">
        <f t="shared" si="2"/>
        <v>0.03</v>
      </c>
    </row>
    <row r="174" spans="1:8" x14ac:dyDescent="0.2">
      <c r="A174" t="s">
        <v>154</v>
      </c>
      <c r="B174" t="s">
        <v>54</v>
      </c>
      <c r="C174" t="s">
        <v>39</v>
      </c>
      <c r="D174">
        <f>VLOOKUP(C174,'[1]دليل الأصناف'!$B$1:$G$1256,6,0)</f>
        <v>10662012</v>
      </c>
      <c r="E174" t="str">
        <f>VLOOKUP(C174,'[1]دليل الأصناف'!$B$1:$G$1256,4,0)</f>
        <v>كيلو</v>
      </c>
      <c r="F174">
        <f>VLOOKUP(C174,'[1]دليل الأصناف'!$B$1:$G$1256,5,0)</f>
        <v>2.5</v>
      </c>
      <c r="G174">
        <v>0.04</v>
      </c>
      <c r="H174">
        <f t="shared" si="2"/>
        <v>0.1</v>
      </c>
    </row>
    <row r="175" spans="1:8" x14ac:dyDescent="0.2">
      <c r="A175" t="s">
        <v>154</v>
      </c>
      <c r="B175" t="s">
        <v>54</v>
      </c>
      <c r="C175" t="s">
        <v>159</v>
      </c>
      <c r="D175">
        <f>VLOOKUP(C175,'[1]دليل الأصناف'!$B$1:$G$1256,6,0)</f>
        <v>10441017</v>
      </c>
      <c r="E175" t="str">
        <f>VLOOKUP(C175,'[1]دليل الأصناف'!$B$1:$G$1256,4,0)</f>
        <v>كيس</v>
      </c>
      <c r="F175">
        <f>VLOOKUP(C175,'[1]دليل الأصناف'!$B$1:$G$1256,5,0)</f>
        <v>10.3</v>
      </c>
      <c r="G175">
        <v>2</v>
      </c>
      <c r="H175">
        <f t="shared" si="2"/>
        <v>20.6</v>
      </c>
    </row>
    <row r="176" spans="1:8" x14ac:dyDescent="0.2">
      <c r="A176" t="s">
        <v>154</v>
      </c>
      <c r="B176" t="s">
        <v>54</v>
      </c>
      <c r="C176" t="s">
        <v>157</v>
      </c>
      <c r="D176">
        <f>VLOOKUP(C176,'[1]دليل الأصناف'!$B$1:$G$1256,6,0)</f>
        <v>10551029</v>
      </c>
      <c r="E176" t="str">
        <f>VLOOKUP(C176,'[1]دليل الأصناف'!$B$1:$G$1256,4,0)</f>
        <v>برطمان</v>
      </c>
      <c r="F176">
        <f>VLOOKUP(C176,'[1]دليل الأصناف'!$B$1:$G$1256,5,0)</f>
        <v>12</v>
      </c>
      <c r="G176">
        <v>0.01</v>
      </c>
      <c r="H176">
        <f t="shared" si="2"/>
        <v>0.12</v>
      </c>
    </row>
    <row r="177" spans="1:8" x14ac:dyDescent="0.2">
      <c r="A177" t="s">
        <v>154</v>
      </c>
      <c r="B177" t="s">
        <v>54</v>
      </c>
      <c r="C177" t="s">
        <v>160</v>
      </c>
      <c r="D177">
        <f>VLOOKUP(C177,'[1]دليل الأصناف'!$B$1:$G$1256,6,0)</f>
        <v>10886003</v>
      </c>
      <c r="E177" t="str">
        <f>VLOOKUP(C177,'[1]دليل الأصناف'!$B$1:$G$1256,4,0)</f>
        <v>بورشن</v>
      </c>
      <c r="F177">
        <f>VLOOKUP(C177,'[1]دليل الأصناف'!$B$1:$G$1256,5,0)</f>
        <v>1.38</v>
      </c>
      <c r="G177">
        <v>1</v>
      </c>
      <c r="H177">
        <f t="shared" si="2"/>
        <v>1.38</v>
      </c>
    </row>
    <row r="178" spans="1:8" x14ac:dyDescent="0.2">
      <c r="A178" t="s">
        <v>154</v>
      </c>
      <c r="B178" t="s">
        <v>54</v>
      </c>
      <c r="C178" t="s">
        <v>161</v>
      </c>
      <c r="D178">
        <f>VLOOKUP(C178,'[1]دليل الأصناف'!$B$1:$G$1256,6,0)</f>
        <v>10556007</v>
      </c>
      <c r="E178" t="str">
        <f>VLOOKUP(C178,'[1]دليل الأصناف'!$B$1:$G$1256,4,0)</f>
        <v>عدد</v>
      </c>
      <c r="F178">
        <f>VLOOKUP(C178,'[1]دليل الأصناف'!$B$1:$G$1256,5,0)</f>
        <v>1.3</v>
      </c>
      <c r="G178">
        <v>1</v>
      </c>
      <c r="H178">
        <f t="shared" si="2"/>
        <v>1.3</v>
      </c>
    </row>
    <row r="179" spans="1:8" x14ac:dyDescent="0.2">
      <c r="A179" t="s">
        <v>154</v>
      </c>
      <c r="B179" t="s">
        <v>54</v>
      </c>
      <c r="C179" t="s">
        <v>112</v>
      </c>
      <c r="D179">
        <f>VLOOKUP(C179,'[1]دليل الأصناف'!$B$1:$G$1256,6,0)</f>
        <v>10555007</v>
      </c>
      <c r="E179" t="str">
        <f>VLOOKUP(C179,'[1]دليل الأصناف'!$B$1:$G$1256,4,0)</f>
        <v>زجاجة</v>
      </c>
      <c r="F179">
        <f>VLOOKUP(C179,'[1]دليل الأصناف'!$B$1:$G$1256,5,0)</f>
        <v>8.75</v>
      </c>
      <c r="G179">
        <v>7.4999999999999997E-2</v>
      </c>
      <c r="H179">
        <f t="shared" si="2"/>
        <v>0.65625</v>
      </c>
    </row>
    <row r="180" spans="1:8" x14ac:dyDescent="0.2">
      <c r="A180" t="s">
        <v>154</v>
      </c>
      <c r="B180" t="s">
        <v>54</v>
      </c>
      <c r="C180" t="s">
        <v>164</v>
      </c>
      <c r="D180">
        <f>VLOOKUP(C180,'[1]دليل الأصناف'!$B$1:$G$1256,6,0)</f>
        <v>10111016</v>
      </c>
      <c r="E180" t="str">
        <f>VLOOKUP(C180,'[1]دليل الأصناف'!$B$1:$G$1256,4,0)</f>
        <v>كيس</v>
      </c>
      <c r="F180">
        <f>VLOOKUP(C180,'[1]دليل الأصناف'!$B$1:$G$1256,5,0)</f>
        <v>35.630000000000003</v>
      </c>
      <c r="G180">
        <v>7.0000000000000007E-2</v>
      </c>
      <c r="H180">
        <f t="shared" si="2"/>
        <v>2.4941000000000004</v>
      </c>
    </row>
    <row r="181" spans="1:8" x14ac:dyDescent="0.2">
      <c r="A181" t="s">
        <v>165</v>
      </c>
      <c r="B181" t="s">
        <v>56</v>
      </c>
      <c r="C181" t="s">
        <v>129</v>
      </c>
      <c r="D181">
        <f>VLOOKUP(C181,'[1]دليل الأصناف'!$B$1:$G$1256,6,0)</f>
        <v>10883005</v>
      </c>
      <c r="E181" t="str">
        <f>VLOOKUP(C181,'[1]دليل الأصناف'!$B$1:$G$1256,4,0)</f>
        <v>قطعة</v>
      </c>
      <c r="F181">
        <f>VLOOKUP(C181,'[1]دليل الأصناف'!$B$1:$G$1256,5,0)</f>
        <v>1.5349999999999999</v>
      </c>
      <c r="G181">
        <v>3</v>
      </c>
      <c r="H181">
        <f t="shared" si="2"/>
        <v>4.6049999999999995</v>
      </c>
    </row>
    <row r="182" spans="1:8" x14ac:dyDescent="0.2">
      <c r="A182" t="s">
        <v>165</v>
      </c>
      <c r="B182" t="s">
        <v>56</v>
      </c>
      <c r="C182" t="s">
        <v>166</v>
      </c>
      <c r="D182">
        <f>VLOOKUP(C182,'[1]دليل الأصناف'!$B$1:$G$1256,6,0)</f>
        <v>10556006</v>
      </c>
      <c r="E182" t="str">
        <f>VLOOKUP(C182,'[1]دليل الأصناف'!$B$1:$G$1256,4,0)</f>
        <v>لقمة</v>
      </c>
      <c r="F182">
        <f>VLOOKUP(C182,'[1]دليل الأصناف'!$B$1:$G$1256,5,0)</f>
        <v>1.2</v>
      </c>
      <c r="G182">
        <v>1</v>
      </c>
      <c r="H182">
        <f t="shared" si="2"/>
        <v>1.2</v>
      </c>
    </row>
    <row r="183" spans="1:8" x14ac:dyDescent="0.2">
      <c r="A183" t="s">
        <v>165</v>
      </c>
      <c r="B183" t="s">
        <v>56</v>
      </c>
      <c r="C183" t="s">
        <v>156</v>
      </c>
      <c r="D183">
        <f>VLOOKUP(C183,'[1]دليل الأصناف'!$B$1:$G$1256,6,0)</f>
        <v>10442007</v>
      </c>
      <c r="E183" t="str">
        <f>VLOOKUP(C183,'[1]دليل الأصناف'!$B$1:$G$1256,4,0)</f>
        <v>جالون</v>
      </c>
      <c r="F183">
        <f>VLOOKUP(C183,'[1]دليل الأصناف'!$B$1:$G$1256,5,0)</f>
        <v>54.62</v>
      </c>
      <c r="G183">
        <v>3.5000000000000003E-2</v>
      </c>
      <c r="H183">
        <f t="shared" si="2"/>
        <v>1.9117000000000002</v>
      </c>
    </row>
    <row r="184" spans="1:8" x14ac:dyDescent="0.2">
      <c r="A184" t="s">
        <v>165</v>
      </c>
      <c r="B184" t="s">
        <v>56</v>
      </c>
      <c r="C184" t="s">
        <v>30</v>
      </c>
      <c r="D184">
        <f>VLOOKUP(C184,'[1]دليل الأصناف'!$B$1:$G$1256,6,0)</f>
        <v>10662002</v>
      </c>
      <c r="E184" t="str">
        <f>VLOOKUP(C184,'[1]دليل الأصناف'!$B$1:$G$1256,4,0)</f>
        <v>عدد</v>
      </c>
      <c r="F184">
        <f>VLOOKUP(C184,'[1]دليل الأصناف'!$B$1:$G$1256,5,0)</f>
        <v>2.75</v>
      </c>
      <c r="G184">
        <v>1.4999999999999999E-2</v>
      </c>
      <c r="H184">
        <f t="shared" si="2"/>
        <v>4.1249999999999995E-2</v>
      </c>
    </row>
    <row r="185" spans="1:8" x14ac:dyDescent="0.2">
      <c r="A185" t="s">
        <v>165</v>
      </c>
      <c r="B185" t="s">
        <v>56</v>
      </c>
      <c r="C185" t="s">
        <v>107</v>
      </c>
      <c r="D185">
        <f>VLOOKUP(C185,'[1]دليل الأصناف'!$B$1:$G$1256,6,0)</f>
        <v>10551030</v>
      </c>
      <c r="E185" t="str">
        <f>VLOOKUP(C185,'[1]دليل الأصناف'!$B$1:$G$1256,4,0)</f>
        <v>برطمان</v>
      </c>
      <c r="F185">
        <f>VLOOKUP(C185,'[1]دليل الأصناف'!$B$1:$G$1256,5,0)</f>
        <v>12</v>
      </c>
      <c r="G185">
        <v>1.4999999999999999E-2</v>
      </c>
      <c r="H185">
        <f t="shared" si="2"/>
        <v>0.18</v>
      </c>
    </row>
    <row r="186" spans="1:8" x14ac:dyDescent="0.2">
      <c r="A186" t="s">
        <v>165</v>
      </c>
      <c r="B186" t="s">
        <v>56</v>
      </c>
      <c r="C186" t="s">
        <v>162</v>
      </c>
      <c r="D186">
        <f>VLOOKUP(C186,'[1]دليل الأصناف'!$B$1:$G$1256,6,0)</f>
        <v>10553020</v>
      </c>
      <c r="E186" t="str">
        <f>VLOOKUP(C186,'[1]دليل الأصناف'!$B$1:$G$1256,4,0)</f>
        <v>علبة</v>
      </c>
      <c r="F186">
        <f>VLOOKUP(C186,'[1]دليل الأصناف'!$B$1:$G$1256,5,0)</f>
        <v>86.1</v>
      </c>
      <c r="G186">
        <v>3.0000000000000001E-3</v>
      </c>
      <c r="H186">
        <f t="shared" si="2"/>
        <v>0.25829999999999997</v>
      </c>
    </row>
    <row r="187" spans="1:8" x14ac:dyDescent="0.2">
      <c r="A187" t="s">
        <v>165</v>
      </c>
      <c r="B187" t="s">
        <v>56</v>
      </c>
      <c r="C187" t="s">
        <v>167</v>
      </c>
      <c r="D187">
        <f>VLOOKUP(C187,'[1]دليل الأصناف'!$B$1:$G$1256,6,0)</f>
        <v>10114002</v>
      </c>
      <c r="E187" t="str">
        <f>VLOOKUP(C187,'[1]دليل الأصناف'!$B$1:$G$1256,4,0)</f>
        <v>كيلو</v>
      </c>
      <c r="F187">
        <f>VLOOKUP(C187,'[1]دليل الأصناف'!$B$1:$G$1256,5,0)</f>
        <v>61.75</v>
      </c>
      <c r="G187">
        <v>0.02</v>
      </c>
      <c r="H187">
        <f t="shared" si="2"/>
        <v>1.2350000000000001</v>
      </c>
    </row>
    <row r="188" spans="1:8" x14ac:dyDescent="0.2">
      <c r="A188" t="s">
        <v>165</v>
      </c>
      <c r="B188" t="s">
        <v>56</v>
      </c>
      <c r="C188" t="s">
        <v>160</v>
      </c>
      <c r="D188">
        <f>VLOOKUP(C188,'[1]دليل الأصناف'!$B$1:$G$1256,6,0)</f>
        <v>10886003</v>
      </c>
      <c r="E188" t="str">
        <f>VLOOKUP(C188,'[1]دليل الأصناف'!$B$1:$G$1256,4,0)</f>
        <v>بورشن</v>
      </c>
      <c r="F188">
        <f>VLOOKUP(C188,'[1]دليل الأصناف'!$B$1:$G$1256,5,0)</f>
        <v>1.38</v>
      </c>
      <c r="G188">
        <v>1</v>
      </c>
      <c r="H188">
        <f t="shared" si="2"/>
        <v>1.38</v>
      </c>
    </row>
    <row r="189" spans="1:8" x14ac:dyDescent="0.2">
      <c r="A189" t="s">
        <v>165</v>
      </c>
      <c r="B189" t="s">
        <v>56</v>
      </c>
      <c r="C189" t="s">
        <v>112</v>
      </c>
      <c r="D189">
        <f>VLOOKUP(C189,'[1]دليل الأصناف'!$B$1:$G$1256,6,0)</f>
        <v>10555007</v>
      </c>
      <c r="E189" t="str">
        <f>VLOOKUP(C189,'[1]دليل الأصناف'!$B$1:$G$1256,4,0)</f>
        <v>زجاجة</v>
      </c>
      <c r="F189">
        <f>VLOOKUP(C189,'[1]دليل الأصناف'!$B$1:$G$1256,5,0)</f>
        <v>8.75</v>
      </c>
      <c r="G189">
        <v>7.4999999999999997E-2</v>
      </c>
      <c r="H189">
        <f t="shared" si="2"/>
        <v>0.65625</v>
      </c>
    </row>
    <row r="190" spans="1:8" x14ac:dyDescent="0.2">
      <c r="A190" t="s">
        <v>165</v>
      </c>
      <c r="B190" t="s">
        <v>56</v>
      </c>
      <c r="C190" t="s">
        <v>153</v>
      </c>
      <c r="D190">
        <f>VLOOKUP(C190,'[1]دليل الأصناف'!$B$1:$G$1256,6,0)</f>
        <v>10888010</v>
      </c>
      <c r="E190" t="str">
        <f>VLOOKUP(C190,'[1]دليل الأصناف'!$B$1:$G$1256,4,0)</f>
        <v>لتر</v>
      </c>
      <c r="F190">
        <f>VLOOKUP(C190,'[1]دليل الأصناف'!$B$1:$G$1256,5,0)</f>
        <v>10.06</v>
      </c>
      <c r="G190">
        <v>7.0000000000000007E-2</v>
      </c>
      <c r="H190">
        <f t="shared" si="2"/>
        <v>0.70420000000000005</v>
      </c>
    </row>
    <row r="191" spans="1:8" x14ac:dyDescent="0.2">
      <c r="A191" t="s">
        <v>165</v>
      </c>
      <c r="B191" t="s">
        <v>56</v>
      </c>
      <c r="C191" t="s">
        <v>131</v>
      </c>
      <c r="D191">
        <f>VLOOKUP(C191,'[1]دليل الأصناف'!$B$1:$G$1256,6,0)</f>
        <v>10556002</v>
      </c>
      <c r="E191" t="str">
        <f>VLOOKUP(C191,'[1]دليل الأصناف'!$B$1:$G$1256,4,0)</f>
        <v>كيلو</v>
      </c>
      <c r="F191">
        <f>VLOOKUP(C191,'[1]دليل الأصناف'!$B$1:$G$1256,5,0)</f>
        <v>12.62806</v>
      </c>
      <c r="G191">
        <v>6.5000000000000002E-2</v>
      </c>
      <c r="H191">
        <f t="shared" si="2"/>
        <v>0.82082390000000005</v>
      </c>
    </row>
    <row r="192" spans="1:8" x14ac:dyDescent="0.2">
      <c r="A192" t="s">
        <v>165</v>
      </c>
      <c r="B192" t="s">
        <v>56</v>
      </c>
      <c r="C192" t="s">
        <v>168</v>
      </c>
      <c r="D192">
        <f>VLOOKUP(C192,'[1]دليل الأصناف'!$B$1:$G$1256,6,0)</f>
        <v>10884001</v>
      </c>
      <c r="E192" t="str">
        <f>VLOOKUP(C192,'[1]دليل الأصناف'!$B$1:$G$1256,4,0)</f>
        <v>كيلو</v>
      </c>
      <c r="F192">
        <f>VLOOKUP(C192,'[1]دليل الأصناف'!$B$1:$G$1256,5,0)</f>
        <v>79.5</v>
      </c>
      <c r="G192">
        <v>3.5000000000000003E-2</v>
      </c>
      <c r="H192">
        <f t="shared" si="2"/>
        <v>2.7825000000000002</v>
      </c>
    </row>
    <row r="193" spans="1:8" x14ac:dyDescent="0.2">
      <c r="A193" t="s">
        <v>165</v>
      </c>
      <c r="B193" t="s">
        <v>58</v>
      </c>
      <c r="C193" t="s">
        <v>169</v>
      </c>
      <c r="D193">
        <f>VLOOKUP(C193,'[1]دليل الأصناف'!$B$1:$G$1256,6,0)</f>
        <v>10883009</v>
      </c>
      <c r="E193" t="str">
        <f>VLOOKUP(C193,'[1]دليل الأصناف'!$B$1:$G$1256,4,0)</f>
        <v>بورشن</v>
      </c>
      <c r="F193">
        <f>VLOOKUP(C193,'[1]دليل الأصناف'!$B$1:$G$1256,5,0)</f>
        <v>7.758</v>
      </c>
      <c r="G193">
        <v>1</v>
      </c>
      <c r="H193">
        <f t="shared" si="2"/>
        <v>7.758</v>
      </c>
    </row>
    <row r="194" spans="1:8" x14ac:dyDescent="0.2">
      <c r="A194" t="s">
        <v>165</v>
      </c>
      <c r="B194" t="s">
        <v>58</v>
      </c>
      <c r="C194" t="s">
        <v>162</v>
      </c>
      <c r="D194">
        <f>VLOOKUP(C194,'[1]دليل الأصناف'!$B$1:$G$1256,6,0)</f>
        <v>10553020</v>
      </c>
      <c r="E194" t="str">
        <f>VLOOKUP(C194,'[1]دليل الأصناف'!$B$1:$G$1256,4,0)</f>
        <v>علبة</v>
      </c>
      <c r="F194">
        <f>VLOOKUP(C194,'[1]دليل الأصناف'!$B$1:$G$1256,5,0)</f>
        <v>86.1</v>
      </c>
      <c r="G194">
        <v>3.0000000000000001E-3</v>
      </c>
      <c r="H194">
        <f t="shared" ref="H194:H257" si="3">+G194*F194</f>
        <v>0.25829999999999997</v>
      </c>
    </row>
    <row r="195" spans="1:8" x14ac:dyDescent="0.2">
      <c r="A195" t="s">
        <v>165</v>
      </c>
      <c r="B195" t="s">
        <v>58</v>
      </c>
      <c r="C195" t="s">
        <v>84</v>
      </c>
      <c r="D195">
        <f>VLOOKUP(C195,'[1]دليل الأصناف'!$B$1:$G$1256,6,0)</f>
        <v>10662035</v>
      </c>
      <c r="E195" t="str">
        <f>VLOOKUP(C195,'[1]دليل الأصناف'!$B$1:$G$1256,4,0)</f>
        <v>كيلو</v>
      </c>
      <c r="F195">
        <f>VLOOKUP(C195,'[1]دليل الأصناف'!$B$1:$G$1256,5,0)</f>
        <v>3</v>
      </c>
      <c r="G195">
        <v>0.01</v>
      </c>
      <c r="H195">
        <f t="shared" si="3"/>
        <v>0.03</v>
      </c>
    </row>
    <row r="196" spans="1:8" x14ac:dyDescent="0.2">
      <c r="A196" t="s">
        <v>165</v>
      </c>
      <c r="B196" t="s">
        <v>58</v>
      </c>
      <c r="C196" t="s">
        <v>144</v>
      </c>
      <c r="D196">
        <f>VLOOKUP(C196,'[1]دليل الأصناف'!$B$1:$G$1256,6,0)</f>
        <v>44</v>
      </c>
      <c r="E196" t="str">
        <f>VLOOKUP(C196,'[1]دليل الأصناف'!$B$1:$G$1256,4,0)</f>
        <v>كيلو</v>
      </c>
      <c r="F196">
        <f>VLOOKUP(C196,'[1]دليل الأصناف'!$B$1:$G$1256,5,0)</f>
        <v>10</v>
      </c>
      <c r="G196">
        <v>0.02</v>
      </c>
      <c r="H196">
        <f t="shared" si="3"/>
        <v>0.2</v>
      </c>
    </row>
    <row r="197" spans="1:8" x14ac:dyDescent="0.2">
      <c r="A197" t="s">
        <v>165</v>
      </c>
      <c r="B197" t="s">
        <v>58</v>
      </c>
      <c r="C197" t="s">
        <v>112</v>
      </c>
      <c r="D197">
        <f>VLOOKUP(C197,'[1]دليل الأصناف'!$B$1:$G$1256,6,0)</f>
        <v>10555007</v>
      </c>
      <c r="E197" t="str">
        <f>VLOOKUP(C197,'[1]دليل الأصناف'!$B$1:$G$1256,4,0)</f>
        <v>زجاجة</v>
      </c>
      <c r="F197">
        <f>VLOOKUP(C197,'[1]دليل الأصناف'!$B$1:$G$1256,5,0)</f>
        <v>8.75</v>
      </c>
      <c r="G197">
        <v>7.4999999999999997E-2</v>
      </c>
      <c r="H197">
        <f t="shared" si="3"/>
        <v>0.65625</v>
      </c>
    </row>
    <row r="198" spans="1:8" x14ac:dyDescent="0.2">
      <c r="A198" t="s">
        <v>165</v>
      </c>
      <c r="B198" t="s">
        <v>58</v>
      </c>
      <c r="C198" t="s">
        <v>166</v>
      </c>
      <c r="D198">
        <f>VLOOKUP(C198,'[1]دليل الأصناف'!$B$1:$G$1256,6,0)</f>
        <v>10556006</v>
      </c>
      <c r="E198" t="str">
        <f>VLOOKUP(C198,'[1]دليل الأصناف'!$B$1:$G$1256,4,0)</f>
        <v>لقمة</v>
      </c>
      <c r="F198">
        <f>VLOOKUP(C198,'[1]دليل الأصناف'!$B$1:$G$1256,5,0)</f>
        <v>1.2</v>
      </c>
      <c r="G198">
        <v>1</v>
      </c>
      <c r="H198">
        <f t="shared" si="3"/>
        <v>1.2</v>
      </c>
    </row>
    <row r="199" spans="1:8" x14ac:dyDescent="0.2">
      <c r="A199" t="s">
        <v>165</v>
      </c>
      <c r="B199" t="s">
        <v>58</v>
      </c>
      <c r="C199" t="s">
        <v>160</v>
      </c>
      <c r="D199">
        <f>VLOOKUP(C199,'[1]دليل الأصناف'!$B$1:$G$1256,6,0)</f>
        <v>10886003</v>
      </c>
      <c r="E199" t="str">
        <f>VLOOKUP(C199,'[1]دليل الأصناف'!$B$1:$G$1256,4,0)</f>
        <v>بورشن</v>
      </c>
      <c r="F199">
        <f>VLOOKUP(C199,'[1]دليل الأصناف'!$B$1:$G$1256,5,0)</f>
        <v>1.38</v>
      </c>
      <c r="G199">
        <v>1</v>
      </c>
      <c r="H199">
        <f t="shared" si="3"/>
        <v>1.38</v>
      </c>
    </row>
    <row r="200" spans="1:8" x14ac:dyDescent="0.2">
      <c r="A200" t="s">
        <v>165</v>
      </c>
      <c r="B200" t="s">
        <v>58</v>
      </c>
      <c r="C200" t="s">
        <v>170</v>
      </c>
      <c r="D200">
        <f>VLOOKUP(C200,'[1]دليل الأصناف'!$B$1:$G$1256,6,0)</f>
        <v>10888029</v>
      </c>
      <c r="E200" t="str">
        <f>VLOOKUP(C200,'[1]دليل الأصناف'!$B$1:$G$1256,4,0)</f>
        <v>لتر</v>
      </c>
      <c r="F200">
        <f>VLOOKUP(C200,'[1]دليل الأصناف'!$B$1:$G$1256,5,0)</f>
        <v>13.63</v>
      </c>
      <c r="G200">
        <v>3.5000000000000003E-2</v>
      </c>
      <c r="H200">
        <f t="shared" si="3"/>
        <v>0.47705000000000009</v>
      </c>
    </row>
    <row r="201" spans="1:8" x14ac:dyDescent="0.2">
      <c r="A201" t="s">
        <v>165</v>
      </c>
      <c r="B201" t="s">
        <v>58</v>
      </c>
      <c r="C201" t="s">
        <v>153</v>
      </c>
      <c r="D201">
        <f>VLOOKUP(C201,'[1]دليل الأصناف'!$B$1:$G$1256,6,0)</f>
        <v>10888010</v>
      </c>
      <c r="E201" t="str">
        <f>VLOOKUP(C201,'[1]دليل الأصناف'!$B$1:$G$1256,4,0)</f>
        <v>لتر</v>
      </c>
      <c r="F201">
        <f>VLOOKUP(C201,'[1]دليل الأصناف'!$B$1:$G$1256,5,0)</f>
        <v>10.06</v>
      </c>
      <c r="G201">
        <v>7.0000000000000007E-2</v>
      </c>
      <c r="H201">
        <f t="shared" si="3"/>
        <v>0.70420000000000005</v>
      </c>
    </row>
    <row r="202" spans="1:8" x14ac:dyDescent="0.2">
      <c r="A202" t="s">
        <v>165</v>
      </c>
      <c r="B202" t="s">
        <v>60</v>
      </c>
      <c r="C202" t="s">
        <v>171</v>
      </c>
      <c r="D202">
        <f>VLOOKUP(C202,'[1]دليل الأصناف'!$B$1:$G$1256,6,0)</f>
        <v>10881010</v>
      </c>
      <c r="E202" t="str">
        <f>VLOOKUP(C202,'[1]دليل الأصناف'!$B$1:$G$1256,4,0)</f>
        <v>بورشن</v>
      </c>
      <c r="F202">
        <f>VLOOKUP(C202,'[1]دليل الأصناف'!$B$1:$G$1256,5,0)</f>
        <v>16.600000000000001</v>
      </c>
      <c r="G202">
        <v>1</v>
      </c>
      <c r="H202">
        <f t="shared" si="3"/>
        <v>16.600000000000001</v>
      </c>
    </row>
    <row r="203" spans="1:8" x14ac:dyDescent="0.2">
      <c r="A203" t="s">
        <v>165</v>
      </c>
      <c r="B203" t="s">
        <v>60</v>
      </c>
      <c r="C203" t="s">
        <v>172</v>
      </c>
      <c r="D203">
        <f>VLOOKUP(C203,'[1]دليل الأصناف'!$B$1:$G$1256,6,0)</f>
        <v>10884005</v>
      </c>
      <c r="E203" t="str">
        <f>VLOOKUP(C203,'[1]دليل الأصناف'!$B$1:$G$1256,4,0)</f>
        <v>كيلو</v>
      </c>
      <c r="F203">
        <f>VLOOKUP(C203,'[1]دليل الأصناف'!$B$1:$G$1256,5,0)</f>
        <v>56.19</v>
      </c>
      <c r="G203">
        <v>0.1</v>
      </c>
      <c r="H203">
        <f t="shared" si="3"/>
        <v>5.6189999999999998</v>
      </c>
    </row>
    <row r="204" spans="1:8" x14ac:dyDescent="0.2">
      <c r="A204" t="s">
        <v>165</v>
      </c>
      <c r="B204" t="s">
        <v>60</v>
      </c>
      <c r="C204" t="s">
        <v>61</v>
      </c>
      <c r="D204">
        <f>VLOOKUP(C204,'[1]دليل الأصناف'!$B$1:$G$1256,6,0)</f>
        <v>10662017</v>
      </c>
      <c r="E204" t="str">
        <f>VLOOKUP(C204,'[1]دليل الأصناف'!$B$1:$G$1256,4,0)</f>
        <v>كيلو</v>
      </c>
      <c r="F204">
        <f>VLOOKUP(C204,'[1]دليل الأصناف'!$B$1:$G$1256,5,0)</f>
        <v>50</v>
      </c>
      <c r="G204">
        <v>3.5000000000000003E-2</v>
      </c>
      <c r="H204">
        <f t="shared" si="3"/>
        <v>1.7500000000000002</v>
      </c>
    </row>
    <row r="205" spans="1:8" x14ac:dyDescent="0.2">
      <c r="A205" t="s">
        <v>165</v>
      </c>
      <c r="B205" t="s">
        <v>60</v>
      </c>
      <c r="C205" t="s">
        <v>84</v>
      </c>
      <c r="D205">
        <f>VLOOKUP(C205,'[1]دليل الأصناف'!$B$1:$G$1256,6,0)</f>
        <v>10662035</v>
      </c>
      <c r="E205" t="str">
        <f>VLOOKUP(C205,'[1]دليل الأصناف'!$B$1:$G$1256,4,0)</f>
        <v>كيلو</v>
      </c>
      <c r="F205">
        <f>VLOOKUP(C205,'[1]دليل الأصناف'!$B$1:$G$1256,5,0)</f>
        <v>3</v>
      </c>
      <c r="G205">
        <v>2.5000000000000001E-2</v>
      </c>
      <c r="H205">
        <f t="shared" si="3"/>
        <v>7.5000000000000011E-2</v>
      </c>
    </row>
    <row r="206" spans="1:8" x14ac:dyDescent="0.2">
      <c r="A206" t="s">
        <v>165</v>
      </c>
      <c r="B206" t="s">
        <v>60</v>
      </c>
      <c r="C206" t="s">
        <v>77</v>
      </c>
      <c r="D206">
        <f>VLOOKUP(C206,'[1]دليل الأصناف'!$B$1:$G$1256,6,0)</f>
        <v>10662011</v>
      </c>
      <c r="E206" t="str">
        <f>VLOOKUP(C206,'[1]دليل الأصناف'!$B$1:$G$1256,4,0)</f>
        <v>كيلو</v>
      </c>
      <c r="F206">
        <f>VLOOKUP(C206,'[1]دليل الأصناف'!$B$1:$G$1256,5,0)</f>
        <v>6.5</v>
      </c>
      <c r="G206">
        <v>3.5000000000000003E-2</v>
      </c>
      <c r="H206">
        <f t="shared" si="3"/>
        <v>0.22750000000000004</v>
      </c>
    </row>
    <row r="207" spans="1:8" x14ac:dyDescent="0.2">
      <c r="A207" t="s">
        <v>165</v>
      </c>
      <c r="B207" t="s">
        <v>60</v>
      </c>
      <c r="C207" t="s">
        <v>160</v>
      </c>
      <c r="D207">
        <f>VLOOKUP(C207,'[1]دليل الأصناف'!$B$1:$G$1256,6,0)</f>
        <v>10886003</v>
      </c>
      <c r="E207" t="str">
        <f>VLOOKUP(C207,'[1]دليل الأصناف'!$B$1:$G$1256,4,0)</f>
        <v>بورشن</v>
      </c>
      <c r="F207">
        <f>VLOOKUP(C207,'[1]دليل الأصناف'!$B$1:$G$1256,5,0)</f>
        <v>1.38</v>
      </c>
      <c r="G207">
        <v>1</v>
      </c>
      <c r="H207">
        <f t="shared" si="3"/>
        <v>1.38</v>
      </c>
    </row>
    <row r="208" spans="1:8" x14ac:dyDescent="0.2">
      <c r="A208" t="s">
        <v>165</v>
      </c>
      <c r="B208" t="s">
        <v>60</v>
      </c>
      <c r="C208" t="s">
        <v>166</v>
      </c>
      <c r="D208">
        <f>VLOOKUP(C208,'[1]دليل الأصناف'!$B$1:$G$1256,6,0)</f>
        <v>10556006</v>
      </c>
      <c r="E208" t="str">
        <f>VLOOKUP(C208,'[1]دليل الأصناف'!$B$1:$G$1256,4,0)</f>
        <v>لقمة</v>
      </c>
      <c r="F208">
        <f>VLOOKUP(C208,'[1]دليل الأصناف'!$B$1:$G$1256,5,0)</f>
        <v>1.2</v>
      </c>
      <c r="G208">
        <v>1</v>
      </c>
      <c r="H208">
        <f t="shared" si="3"/>
        <v>1.2</v>
      </c>
    </row>
    <row r="209" spans="1:8" x14ac:dyDescent="0.2">
      <c r="A209" t="s">
        <v>165</v>
      </c>
      <c r="B209" t="s">
        <v>60</v>
      </c>
      <c r="C209" t="s">
        <v>153</v>
      </c>
      <c r="D209">
        <f>VLOOKUP(C209,'[1]دليل الأصناف'!$B$1:$G$1256,6,0)</f>
        <v>10888010</v>
      </c>
      <c r="E209" t="str">
        <f>VLOOKUP(C209,'[1]دليل الأصناف'!$B$1:$G$1256,4,0)</f>
        <v>لتر</v>
      </c>
      <c r="F209">
        <f>VLOOKUP(C209,'[1]دليل الأصناف'!$B$1:$G$1256,5,0)</f>
        <v>10.06</v>
      </c>
      <c r="G209">
        <v>7.0000000000000007E-2</v>
      </c>
      <c r="H209">
        <f t="shared" si="3"/>
        <v>0.70420000000000005</v>
      </c>
    </row>
    <row r="210" spans="1:8" x14ac:dyDescent="0.2">
      <c r="A210" t="s">
        <v>165</v>
      </c>
      <c r="B210" t="s">
        <v>60</v>
      </c>
      <c r="C210" t="s">
        <v>112</v>
      </c>
      <c r="D210">
        <f>VLOOKUP(C210,'[1]دليل الأصناف'!$B$1:$G$1256,6,0)</f>
        <v>10555007</v>
      </c>
      <c r="E210" t="str">
        <f>VLOOKUP(C210,'[1]دليل الأصناف'!$B$1:$G$1256,4,0)</f>
        <v>زجاجة</v>
      </c>
      <c r="F210">
        <f>VLOOKUP(C210,'[1]دليل الأصناف'!$B$1:$G$1256,5,0)</f>
        <v>8.75</v>
      </c>
      <c r="G210">
        <v>0.05</v>
      </c>
      <c r="H210">
        <f t="shared" si="3"/>
        <v>0.4375</v>
      </c>
    </row>
    <row r="211" spans="1:8" x14ac:dyDescent="0.2">
      <c r="A211" t="s">
        <v>165</v>
      </c>
      <c r="B211" t="s">
        <v>60</v>
      </c>
      <c r="C211" t="s">
        <v>27</v>
      </c>
      <c r="D211">
        <f>VLOOKUP(C211,'[1]دليل الأصناف'!$B$1:$G$1256,6,0)</f>
        <v>10884009</v>
      </c>
      <c r="E211" t="str">
        <f>VLOOKUP(C211,'[1]دليل الأصناف'!$B$1:$G$1256,4,0)</f>
        <v>كيلو</v>
      </c>
      <c r="F211">
        <f>VLOOKUP(C211,'[1]دليل الأصناف'!$B$1:$G$1256,5,0)</f>
        <v>33.5</v>
      </c>
      <c r="G211">
        <v>0.02</v>
      </c>
      <c r="H211">
        <f t="shared" si="3"/>
        <v>0.67</v>
      </c>
    </row>
    <row r="212" spans="1:8" x14ac:dyDescent="0.2">
      <c r="A212" t="s">
        <v>165</v>
      </c>
      <c r="B212" t="s">
        <v>60</v>
      </c>
      <c r="C212" t="s">
        <v>162</v>
      </c>
      <c r="D212">
        <f>VLOOKUP(C212,'[1]دليل الأصناف'!$B$1:$G$1256,6,0)</f>
        <v>10553020</v>
      </c>
      <c r="E212" t="str">
        <f>VLOOKUP(C212,'[1]دليل الأصناف'!$B$1:$G$1256,4,0)</f>
        <v>علبة</v>
      </c>
      <c r="F212">
        <f>VLOOKUP(C212,'[1]دليل الأصناف'!$B$1:$G$1256,5,0)</f>
        <v>86.1</v>
      </c>
      <c r="G212">
        <v>3.0000000000000001E-3</v>
      </c>
      <c r="H212">
        <f t="shared" si="3"/>
        <v>0.25829999999999997</v>
      </c>
    </row>
    <row r="213" spans="1:8" x14ac:dyDescent="0.2">
      <c r="A213" t="s">
        <v>165</v>
      </c>
      <c r="B213" t="s">
        <v>62</v>
      </c>
      <c r="C213" t="s">
        <v>173</v>
      </c>
      <c r="D213">
        <f>VLOOKUP(C213,'[1]دليل الأصناف'!$B$1:$G$1256,6,0)</f>
        <v>10881022</v>
      </c>
      <c r="E213" t="str">
        <f>VLOOKUP(C213,'[1]دليل الأصناف'!$B$1:$G$1256,4,0)</f>
        <v>رغيف</v>
      </c>
      <c r="F213">
        <f>VLOOKUP(C213,'[1]دليل الأصناف'!$B$1:$G$1256,5,0)</f>
        <v>16.239999999999998</v>
      </c>
      <c r="G213">
        <v>1</v>
      </c>
      <c r="H213">
        <f t="shared" si="3"/>
        <v>16.239999999999998</v>
      </c>
    </row>
    <row r="214" spans="1:8" x14ac:dyDescent="0.2">
      <c r="A214" t="s">
        <v>165</v>
      </c>
      <c r="B214" t="s">
        <v>62</v>
      </c>
      <c r="C214" t="s">
        <v>112</v>
      </c>
      <c r="D214">
        <f>VLOOKUP(C214,'[1]دليل الأصناف'!$B$1:$G$1256,6,0)</f>
        <v>10555007</v>
      </c>
      <c r="E214" t="str">
        <f>VLOOKUP(C214,'[1]دليل الأصناف'!$B$1:$G$1256,4,0)</f>
        <v>زجاجة</v>
      </c>
      <c r="F214">
        <f>VLOOKUP(C214,'[1]دليل الأصناف'!$B$1:$G$1256,5,0)</f>
        <v>8.75</v>
      </c>
      <c r="G214">
        <v>7.0000000000000007E-2</v>
      </c>
      <c r="H214">
        <f t="shared" si="3"/>
        <v>0.61250000000000004</v>
      </c>
    </row>
    <row r="215" spans="1:8" x14ac:dyDescent="0.2">
      <c r="A215" t="s">
        <v>165</v>
      </c>
      <c r="B215" t="s">
        <v>62</v>
      </c>
      <c r="C215" t="s">
        <v>174</v>
      </c>
      <c r="D215">
        <f>VLOOKUP(C215,'[1]دليل الأصناف'!$B$1:$G$1256,6,0)</f>
        <v>10553051</v>
      </c>
      <c r="E215" t="str">
        <f>VLOOKUP(C215,'[1]دليل الأصناف'!$B$1:$G$1256,4,0)</f>
        <v>كيلو</v>
      </c>
      <c r="F215">
        <f>VLOOKUP(C215,'[1]دليل الأصناف'!$B$1:$G$1256,5,0)</f>
        <v>9.5</v>
      </c>
      <c r="G215">
        <v>7.0000000000000007E-2</v>
      </c>
      <c r="H215">
        <f t="shared" si="3"/>
        <v>0.66500000000000004</v>
      </c>
    </row>
    <row r="216" spans="1:8" x14ac:dyDescent="0.2">
      <c r="A216" t="s">
        <v>165</v>
      </c>
      <c r="B216" t="s">
        <v>62</v>
      </c>
      <c r="C216" t="s">
        <v>162</v>
      </c>
      <c r="D216">
        <f>VLOOKUP(C216,'[1]دليل الأصناف'!$B$1:$G$1256,6,0)</f>
        <v>10553020</v>
      </c>
      <c r="E216" t="str">
        <f>VLOOKUP(C216,'[1]دليل الأصناف'!$B$1:$G$1256,4,0)</f>
        <v>علبة</v>
      </c>
      <c r="F216">
        <f>VLOOKUP(C216,'[1]دليل الأصناف'!$B$1:$G$1256,5,0)</f>
        <v>86.1</v>
      </c>
      <c r="G216">
        <v>3.0000000000000001E-3</v>
      </c>
      <c r="H216">
        <f t="shared" si="3"/>
        <v>0.25829999999999997</v>
      </c>
    </row>
    <row r="217" spans="1:8" x14ac:dyDescent="0.2">
      <c r="A217" t="s">
        <v>165</v>
      </c>
      <c r="B217" t="s">
        <v>62</v>
      </c>
      <c r="C217" t="s">
        <v>160</v>
      </c>
      <c r="D217">
        <f>VLOOKUP(C217,'[1]دليل الأصناف'!$B$1:$G$1256,6,0)</f>
        <v>10886003</v>
      </c>
      <c r="E217" t="str">
        <f>VLOOKUP(C217,'[1]دليل الأصناف'!$B$1:$G$1256,4,0)</f>
        <v>بورشن</v>
      </c>
      <c r="F217">
        <f>VLOOKUP(C217,'[1]دليل الأصناف'!$B$1:$G$1256,5,0)</f>
        <v>1.38</v>
      </c>
      <c r="G217">
        <v>1</v>
      </c>
      <c r="H217">
        <f t="shared" si="3"/>
        <v>1.38</v>
      </c>
    </row>
    <row r="218" spans="1:8" x14ac:dyDescent="0.2">
      <c r="A218" t="s">
        <v>175</v>
      </c>
      <c r="B218" t="s">
        <v>63</v>
      </c>
      <c r="C218" t="s">
        <v>176</v>
      </c>
      <c r="D218">
        <f>VLOOKUP(C218,'[1]دليل الأصناف'!$B$1:$G$1256,6,0)</f>
        <v>10885009</v>
      </c>
      <c r="E218" t="str">
        <f>VLOOKUP(C218,'[1]دليل الأصناف'!$B$1:$G$1256,4,0)</f>
        <v>كيلو</v>
      </c>
      <c r="F218">
        <f>VLOOKUP(C218,'[1]دليل الأصناف'!$B$1:$G$1256,5,0)</f>
        <v>8.1370000000000005</v>
      </c>
      <c r="G218">
        <v>0.3</v>
      </c>
      <c r="H218">
        <f t="shared" si="3"/>
        <v>2.4411</v>
      </c>
    </row>
    <row r="219" spans="1:8" x14ac:dyDescent="0.2">
      <c r="A219" t="s">
        <v>175</v>
      </c>
      <c r="B219" t="s">
        <v>63</v>
      </c>
      <c r="C219" t="s">
        <v>177</v>
      </c>
      <c r="D219">
        <f>VLOOKUP(C219,'[1]دليل الأصناف'!$B$1:$G$1256,6,0)</f>
        <v>10884007</v>
      </c>
      <c r="E219" t="str">
        <f>VLOOKUP(C219,'[1]دليل الأصناف'!$B$1:$G$1256,4,0)</f>
        <v>بورشن</v>
      </c>
      <c r="F219">
        <f>VLOOKUP(C219,'[1]دليل الأصناف'!$B$1:$G$1256,5,0)</f>
        <v>8.5</v>
      </c>
      <c r="G219">
        <v>1</v>
      </c>
      <c r="H219">
        <f t="shared" si="3"/>
        <v>8.5</v>
      </c>
    </row>
    <row r="220" spans="1:8" x14ac:dyDescent="0.2">
      <c r="A220" t="s">
        <v>175</v>
      </c>
      <c r="B220" t="s">
        <v>63</v>
      </c>
      <c r="C220" t="s">
        <v>178</v>
      </c>
      <c r="D220">
        <f>VLOOKUP(C220,'[1]دليل الأصناف'!$B$1:$G$1256,6,0)</f>
        <v>10888005</v>
      </c>
      <c r="E220" t="str">
        <f>VLOOKUP(C220,'[1]دليل الأصناف'!$B$1:$G$1256,4,0)</f>
        <v>لتر</v>
      </c>
      <c r="F220">
        <f>VLOOKUP(C220,'[1]دليل الأصناف'!$B$1:$G$1256,5,0)</f>
        <v>21.88</v>
      </c>
      <c r="G220">
        <v>0.06</v>
      </c>
      <c r="H220">
        <f t="shared" si="3"/>
        <v>1.3128</v>
      </c>
    </row>
    <row r="221" spans="1:8" x14ac:dyDescent="0.2">
      <c r="A221" t="s">
        <v>175</v>
      </c>
      <c r="B221" t="s">
        <v>63</v>
      </c>
      <c r="C221" t="s">
        <v>92</v>
      </c>
      <c r="D221">
        <f>VLOOKUP(C221,'[1]دليل الأصناف'!$B$1:$G$1256,6,0)</f>
        <v>10553004</v>
      </c>
      <c r="E221" t="str">
        <f>VLOOKUP(C221,'[1]دليل الأصناف'!$B$1:$G$1256,4,0)</f>
        <v>كيلو</v>
      </c>
      <c r="F221">
        <f>VLOOKUP(C221,'[1]دليل الأصناف'!$B$1:$G$1256,5,0)</f>
        <v>28</v>
      </c>
      <c r="G221">
        <v>3.0000000000000001E-3</v>
      </c>
      <c r="H221">
        <f t="shared" si="3"/>
        <v>8.4000000000000005E-2</v>
      </c>
    </row>
    <row r="222" spans="1:8" x14ac:dyDescent="0.2">
      <c r="A222" t="s">
        <v>175</v>
      </c>
      <c r="B222" t="s">
        <v>63</v>
      </c>
      <c r="C222" t="s">
        <v>112</v>
      </c>
      <c r="D222">
        <f>VLOOKUP(C222,'[1]دليل الأصناف'!$B$1:$G$1256,6,0)</f>
        <v>10555007</v>
      </c>
      <c r="E222" t="str">
        <f>VLOOKUP(C222,'[1]دليل الأصناف'!$B$1:$G$1256,4,0)</f>
        <v>زجاجة</v>
      </c>
      <c r="F222">
        <f>VLOOKUP(C222,'[1]دليل الأصناف'!$B$1:$G$1256,5,0)</f>
        <v>8.75</v>
      </c>
      <c r="G222">
        <v>5.0000000000000001E-3</v>
      </c>
      <c r="H222">
        <f t="shared" si="3"/>
        <v>4.3750000000000004E-2</v>
      </c>
    </row>
    <row r="223" spans="1:8" x14ac:dyDescent="0.2">
      <c r="A223" t="s">
        <v>175</v>
      </c>
      <c r="B223" t="s">
        <v>63</v>
      </c>
      <c r="C223" t="s">
        <v>179</v>
      </c>
      <c r="D223">
        <f>VLOOKUP(C223,'[1]دليل الأصناف'!$B$1:$G$1256,6,0)</f>
        <v>10555015</v>
      </c>
      <c r="E223" t="str">
        <f>VLOOKUP(C223,'[1]دليل الأصناف'!$B$1:$G$1256,4,0)</f>
        <v>زحاجة</v>
      </c>
      <c r="F223">
        <f>VLOOKUP(C223,'[1]دليل الأصناف'!$B$1:$G$1256,5,0)</f>
        <v>35</v>
      </c>
      <c r="G223">
        <v>5.0000000000000001E-3</v>
      </c>
      <c r="H223">
        <f t="shared" si="3"/>
        <v>0.17500000000000002</v>
      </c>
    </row>
    <row r="224" spans="1:8" x14ac:dyDescent="0.2">
      <c r="A224" t="s">
        <v>175</v>
      </c>
      <c r="B224" t="s">
        <v>65</v>
      </c>
      <c r="C224" t="s">
        <v>176</v>
      </c>
      <c r="D224">
        <f>VLOOKUP(C224,'[1]دليل الأصناف'!$B$1:$G$1256,6,0)</f>
        <v>10885009</v>
      </c>
      <c r="E224" t="str">
        <f>VLOOKUP(C224,'[1]دليل الأصناف'!$B$1:$G$1256,4,0)</f>
        <v>كيلو</v>
      </c>
      <c r="F224">
        <f>VLOOKUP(C224,'[1]دليل الأصناف'!$B$1:$G$1256,5,0)</f>
        <v>8.1370000000000005</v>
      </c>
      <c r="G224">
        <v>0.3</v>
      </c>
      <c r="H224">
        <f t="shared" si="3"/>
        <v>2.4411</v>
      </c>
    </row>
    <row r="225" spans="1:8" x14ac:dyDescent="0.2">
      <c r="A225" t="s">
        <v>175</v>
      </c>
      <c r="B225" t="s">
        <v>65</v>
      </c>
      <c r="C225" t="s">
        <v>177</v>
      </c>
      <c r="D225">
        <f>VLOOKUP(C225,'[1]دليل الأصناف'!$B$1:$G$1256,6,0)</f>
        <v>10884007</v>
      </c>
      <c r="E225" t="str">
        <f>VLOOKUP(C225,'[1]دليل الأصناف'!$B$1:$G$1256,4,0)</f>
        <v>بورشن</v>
      </c>
      <c r="F225">
        <f>VLOOKUP(C225,'[1]دليل الأصناف'!$B$1:$G$1256,5,0)</f>
        <v>8.5</v>
      </c>
      <c r="G225">
        <v>1</v>
      </c>
      <c r="H225">
        <f t="shared" si="3"/>
        <v>8.5</v>
      </c>
    </row>
    <row r="226" spans="1:8" x14ac:dyDescent="0.2">
      <c r="A226" t="s">
        <v>175</v>
      </c>
      <c r="B226" t="s">
        <v>65</v>
      </c>
      <c r="C226" t="s">
        <v>178</v>
      </c>
      <c r="D226">
        <f>VLOOKUP(C226,'[1]دليل الأصناف'!$B$1:$G$1256,6,0)</f>
        <v>10888005</v>
      </c>
      <c r="E226" t="str">
        <f>VLOOKUP(C226,'[1]دليل الأصناف'!$B$1:$G$1256,4,0)</f>
        <v>لتر</v>
      </c>
      <c r="F226">
        <f>VLOOKUP(C226,'[1]دليل الأصناف'!$B$1:$G$1256,5,0)</f>
        <v>21.88</v>
      </c>
      <c r="G226">
        <v>0.06</v>
      </c>
      <c r="H226">
        <f t="shared" si="3"/>
        <v>1.3128</v>
      </c>
    </row>
    <row r="227" spans="1:8" x14ac:dyDescent="0.2">
      <c r="A227" t="s">
        <v>175</v>
      </c>
      <c r="B227" t="s">
        <v>65</v>
      </c>
      <c r="C227" t="s">
        <v>92</v>
      </c>
      <c r="D227">
        <f>VLOOKUP(C227,'[1]دليل الأصناف'!$B$1:$G$1256,6,0)</f>
        <v>10553004</v>
      </c>
      <c r="E227" t="str">
        <f>VLOOKUP(C227,'[1]دليل الأصناف'!$B$1:$G$1256,4,0)</f>
        <v>كيلو</v>
      </c>
      <c r="F227">
        <f>VLOOKUP(C227,'[1]دليل الأصناف'!$B$1:$G$1256,5,0)</f>
        <v>28</v>
      </c>
      <c r="G227">
        <v>3.0000000000000001E-3</v>
      </c>
      <c r="H227">
        <f t="shared" si="3"/>
        <v>8.4000000000000005E-2</v>
      </c>
    </row>
    <row r="228" spans="1:8" x14ac:dyDescent="0.2">
      <c r="A228" t="s">
        <v>175</v>
      </c>
      <c r="B228" t="s">
        <v>65</v>
      </c>
      <c r="C228" t="s">
        <v>167</v>
      </c>
      <c r="D228">
        <f>VLOOKUP(C228,'[1]دليل الأصناف'!$B$1:$G$1256,6,0)</f>
        <v>10114002</v>
      </c>
      <c r="E228" t="str">
        <f>VLOOKUP(C228,'[1]دليل الأصناف'!$B$1:$G$1256,4,0)</f>
        <v>كيلو</v>
      </c>
      <c r="F228">
        <f>VLOOKUP(C228,'[1]دليل الأصناف'!$B$1:$G$1256,5,0)</f>
        <v>61.75</v>
      </c>
      <c r="G228">
        <v>7.0000000000000007E-2</v>
      </c>
      <c r="H228">
        <f t="shared" si="3"/>
        <v>4.3225000000000007</v>
      </c>
    </row>
    <row r="229" spans="1:8" x14ac:dyDescent="0.2">
      <c r="A229" t="s">
        <v>175</v>
      </c>
      <c r="B229" t="s">
        <v>65</v>
      </c>
      <c r="C229" t="s">
        <v>112</v>
      </c>
      <c r="D229">
        <f>VLOOKUP(C229,'[1]دليل الأصناف'!$B$1:$G$1256,6,0)</f>
        <v>10555007</v>
      </c>
      <c r="E229" t="str">
        <f>VLOOKUP(C229,'[1]دليل الأصناف'!$B$1:$G$1256,4,0)</f>
        <v>زجاجة</v>
      </c>
      <c r="F229">
        <f>VLOOKUP(C229,'[1]دليل الأصناف'!$B$1:$G$1256,5,0)</f>
        <v>8.75</v>
      </c>
      <c r="G229">
        <v>5.0000000000000001E-3</v>
      </c>
      <c r="H229">
        <f t="shared" si="3"/>
        <v>4.3750000000000004E-2</v>
      </c>
    </row>
    <row r="230" spans="1:8" x14ac:dyDescent="0.2">
      <c r="A230" t="s">
        <v>175</v>
      </c>
      <c r="B230" t="s">
        <v>65</v>
      </c>
      <c r="C230" t="s">
        <v>179</v>
      </c>
      <c r="D230">
        <f>VLOOKUP(C230,'[1]دليل الأصناف'!$B$1:$G$1256,6,0)</f>
        <v>10555015</v>
      </c>
      <c r="E230" t="str">
        <f>VLOOKUP(C230,'[1]دليل الأصناف'!$B$1:$G$1256,4,0)</f>
        <v>زحاجة</v>
      </c>
      <c r="F230">
        <f>VLOOKUP(C230,'[1]دليل الأصناف'!$B$1:$G$1256,5,0)</f>
        <v>35</v>
      </c>
      <c r="G230">
        <v>5.0000000000000001E-3</v>
      </c>
      <c r="H230">
        <f t="shared" si="3"/>
        <v>0.17500000000000002</v>
      </c>
    </row>
    <row r="231" spans="1:8" x14ac:dyDescent="0.2">
      <c r="A231" t="s">
        <v>175</v>
      </c>
      <c r="B231" t="s">
        <v>66</v>
      </c>
      <c r="C231" t="s">
        <v>176</v>
      </c>
      <c r="D231">
        <f>VLOOKUP(C231,'[1]دليل الأصناف'!$B$1:$G$1256,6,0)</f>
        <v>10885009</v>
      </c>
      <c r="E231" t="str">
        <f>VLOOKUP(C231,'[1]دليل الأصناف'!$B$1:$G$1256,4,0)</f>
        <v>كيلو</v>
      </c>
      <c r="F231">
        <f>VLOOKUP(C231,'[1]دليل الأصناف'!$B$1:$G$1256,5,0)</f>
        <v>8.1370000000000005</v>
      </c>
      <c r="G231">
        <v>0.3</v>
      </c>
      <c r="H231">
        <f t="shared" si="3"/>
        <v>2.4411</v>
      </c>
    </row>
    <row r="232" spans="1:8" x14ac:dyDescent="0.2">
      <c r="A232" t="s">
        <v>175</v>
      </c>
      <c r="B232" t="s">
        <v>66</v>
      </c>
      <c r="C232" t="s">
        <v>177</v>
      </c>
      <c r="D232">
        <f>VLOOKUP(C232,'[1]دليل الأصناف'!$B$1:$G$1256,6,0)</f>
        <v>10884007</v>
      </c>
      <c r="E232" t="str">
        <f>VLOOKUP(C232,'[1]دليل الأصناف'!$B$1:$G$1256,4,0)</f>
        <v>بورشن</v>
      </c>
      <c r="F232">
        <f>VLOOKUP(C232,'[1]دليل الأصناف'!$B$1:$G$1256,5,0)</f>
        <v>8.5</v>
      </c>
      <c r="G232">
        <v>1</v>
      </c>
      <c r="H232">
        <f t="shared" si="3"/>
        <v>8.5</v>
      </c>
    </row>
    <row r="233" spans="1:8" x14ac:dyDescent="0.2">
      <c r="A233" t="s">
        <v>175</v>
      </c>
      <c r="B233" t="s">
        <v>66</v>
      </c>
      <c r="C233" t="s">
        <v>178</v>
      </c>
      <c r="D233">
        <f>VLOOKUP(C233,'[1]دليل الأصناف'!$B$1:$G$1256,6,0)</f>
        <v>10888005</v>
      </c>
      <c r="E233" t="str">
        <f>VLOOKUP(C233,'[1]دليل الأصناف'!$B$1:$G$1256,4,0)</f>
        <v>لتر</v>
      </c>
      <c r="F233">
        <f>VLOOKUP(C233,'[1]دليل الأصناف'!$B$1:$G$1256,5,0)</f>
        <v>21.88</v>
      </c>
      <c r="G233">
        <v>0.06</v>
      </c>
      <c r="H233">
        <f t="shared" si="3"/>
        <v>1.3128</v>
      </c>
    </row>
    <row r="234" spans="1:8" x14ac:dyDescent="0.2">
      <c r="A234" t="s">
        <v>175</v>
      </c>
      <c r="B234" t="s">
        <v>66</v>
      </c>
      <c r="C234" t="s">
        <v>92</v>
      </c>
      <c r="D234">
        <f>VLOOKUP(C234,'[1]دليل الأصناف'!$B$1:$G$1256,6,0)</f>
        <v>10553004</v>
      </c>
      <c r="E234" t="str">
        <f>VLOOKUP(C234,'[1]دليل الأصناف'!$B$1:$G$1256,4,0)</f>
        <v>كيلو</v>
      </c>
      <c r="F234">
        <f>VLOOKUP(C234,'[1]دليل الأصناف'!$B$1:$G$1256,5,0)</f>
        <v>28</v>
      </c>
      <c r="G234">
        <v>3.0000000000000001E-3</v>
      </c>
      <c r="H234">
        <f t="shared" si="3"/>
        <v>8.4000000000000005E-2</v>
      </c>
    </row>
    <row r="235" spans="1:8" x14ac:dyDescent="0.2">
      <c r="A235" t="s">
        <v>175</v>
      </c>
      <c r="B235" t="s">
        <v>66</v>
      </c>
      <c r="C235" t="s">
        <v>167</v>
      </c>
      <c r="D235">
        <f>VLOOKUP(C235,'[1]دليل الأصناف'!$B$1:$G$1256,6,0)</f>
        <v>10114002</v>
      </c>
      <c r="E235" t="str">
        <f>VLOOKUP(C235,'[1]دليل الأصناف'!$B$1:$G$1256,4,0)</f>
        <v>كيلو</v>
      </c>
      <c r="F235">
        <f>VLOOKUP(C235,'[1]دليل الأصناف'!$B$1:$G$1256,5,0)</f>
        <v>61.75</v>
      </c>
      <c r="G235">
        <v>3.5000000000000003E-2</v>
      </c>
      <c r="H235">
        <f t="shared" si="3"/>
        <v>2.1612500000000003</v>
      </c>
    </row>
    <row r="236" spans="1:8" x14ac:dyDescent="0.2">
      <c r="A236" t="s">
        <v>175</v>
      </c>
      <c r="B236" t="s">
        <v>66</v>
      </c>
      <c r="C236" t="s">
        <v>180</v>
      </c>
      <c r="D236">
        <f>VLOOKUP(C236,'[1]دليل الأصناف'!$B$1:$G$1256,6,0)</f>
        <v>10331005</v>
      </c>
      <c r="E236" t="str">
        <f>VLOOKUP(C236,'[1]دليل الأصناف'!$B$1:$G$1256,4,0)</f>
        <v>كيلو</v>
      </c>
      <c r="F236">
        <f>VLOOKUP(C236,'[1]دليل الأصناف'!$B$1:$G$1256,5,0)</f>
        <v>80.75</v>
      </c>
      <c r="G236">
        <v>3.5000000000000003E-2</v>
      </c>
      <c r="H236">
        <f t="shared" si="3"/>
        <v>2.8262500000000004</v>
      </c>
    </row>
    <row r="237" spans="1:8" x14ac:dyDescent="0.2">
      <c r="A237" t="s">
        <v>175</v>
      </c>
      <c r="B237" t="s">
        <v>66</v>
      </c>
      <c r="C237" t="s">
        <v>181</v>
      </c>
      <c r="D237">
        <f>VLOOKUP(C237,'[1]دليل الأصناف'!$B$1:$G$1256,6,0)</f>
        <v>10551001</v>
      </c>
      <c r="E237" t="str">
        <f>VLOOKUP(C237,'[1]دليل الأصناف'!$B$1:$G$1256,4,0)</f>
        <v>علبة</v>
      </c>
      <c r="F237">
        <f>VLOOKUP(C237,'[1]دليل الأصناف'!$B$1:$G$1256,5,0)</f>
        <v>11.666666666666666</v>
      </c>
      <c r="G237">
        <v>2.5000000000000001E-2</v>
      </c>
      <c r="H237">
        <f t="shared" si="3"/>
        <v>0.29166666666666669</v>
      </c>
    </row>
    <row r="238" spans="1:8" x14ac:dyDescent="0.2">
      <c r="A238" t="s">
        <v>175</v>
      </c>
      <c r="B238" t="s">
        <v>66</v>
      </c>
      <c r="C238" t="s">
        <v>84</v>
      </c>
      <c r="D238">
        <f>VLOOKUP(C238,'[1]دليل الأصناف'!$B$1:$G$1256,6,0)</f>
        <v>10662035</v>
      </c>
      <c r="E238" t="str">
        <f>VLOOKUP(C238,'[1]دليل الأصناف'!$B$1:$G$1256,4,0)</f>
        <v>كيلو</v>
      </c>
      <c r="F238">
        <f>VLOOKUP(C238,'[1]دليل الأصناف'!$B$1:$G$1256,5,0)</f>
        <v>3</v>
      </c>
      <c r="G238">
        <v>0.02</v>
      </c>
      <c r="H238">
        <f t="shared" si="3"/>
        <v>0.06</v>
      </c>
    </row>
    <row r="239" spans="1:8" x14ac:dyDescent="0.2">
      <c r="A239" t="s">
        <v>175</v>
      </c>
      <c r="B239" t="s">
        <v>66</v>
      </c>
      <c r="C239" t="s">
        <v>51</v>
      </c>
      <c r="D239">
        <f>VLOOKUP(C239,'[1]دليل الأصناف'!$B$1:$G$1256,6,0)</f>
        <v>10553038</v>
      </c>
      <c r="E239" t="str">
        <f>VLOOKUP(C239,'[1]دليل الأصناف'!$B$1:$G$1256,4,0)</f>
        <v>كيلو</v>
      </c>
      <c r="F239">
        <f>VLOOKUP(C239,'[1]دليل الأصناف'!$B$1:$G$1256,5,0)</f>
        <v>14.5</v>
      </c>
      <c r="G239">
        <v>0.02</v>
      </c>
      <c r="H239">
        <f t="shared" si="3"/>
        <v>0.28999999999999998</v>
      </c>
    </row>
    <row r="240" spans="1:8" x14ac:dyDescent="0.2">
      <c r="A240" t="s">
        <v>175</v>
      </c>
      <c r="B240" t="s">
        <v>66</v>
      </c>
      <c r="C240" t="s">
        <v>112</v>
      </c>
      <c r="D240">
        <f>VLOOKUP(C240,'[1]دليل الأصناف'!$B$1:$G$1256,6,0)</f>
        <v>10555007</v>
      </c>
      <c r="E240" t="str">
        <f>VLOOKUP(C240,'[1]دليل الأصناف'!$B$1:$G$1256,4,0)</f>
        <v>زجاجة</v>
      </c>
      <c r="F240">
        <f>VLOOKUP(C240,'[1]دليل الأصناف'!$B$1:$G$1256,5,0)</f>
        <v>8.75</v>
      </c>
      <c r="G240">
        <v>5.0000000000000001E-3</v>
      </c>
      <c r="H240">
        <f t="shared" si="3"/>
        <v>4.3750000000000004E-2</v>
      </c>
    </row>
    <row r="241" spans="1:8" x14ac:dyDescent="0.2">
      <c r="A241" t="s">
        <v>175</v>
      </c>
      <c r="B241" t="s">
        <v>66</v>
      </c>
      <c r="C241" t="s">
        <v>179</v>
      </c>
      <c r="D241">
        <f>VLOOKUP(C241,'[1]دليل الأصناف'!$B$1:$G$1256,6,0)</f>
        <v>10555015</v>
      </c>
      <c r="E241" t="str">
        <f>VLOOKUP(C241,'[1]دليل الأصناف'!$B$1:$G$1256,4,0)</f>
        <v>زحاجة</v>
      </c>
      <c r="F241">
        <f>VLOOKUP(C241,'[1]دليل الأصناف'!$B$1:$G$1256,5,0)</f>
        <v>35</v>
      </c>
      <c r="G241">
        <v>5.0000000000000001E-3</v>
      </c>
      <c r="H241">
        <f t="shared" si="3"/>
        <v>0.17500000000000002</v>
      </c>
    </row>
    <row r="242" spans="1:8" x14ac:dyDescent="0.2">
      <c r="A242" t="s">
        <v>175</v>
      </c>
      <c r="B242" t="s">
        <v>67</v>
      </c>
      <c r="C242" t="s">
        <v>176</v>
      </c>
      <c r="D242">
        <f>VLOOKUP(C242,'[1]دليل الأصناف'!$B$1:$G$1256,6,0)</f>
        <v>10885009</v>
      </c>
      <c r="E242" t="str">
        <f>VLOOKUP(C242,'[1]دليل الأصناف'!$B$1:$G$1256,4,0)</f>
        <v>كيلو</v>
      </c>
      <c r="F242">
        <f>VLOOKUP(C242,'[1]دليل الأصناف'!$B$1:$G$1256,5,0)</f>
        <v>8.1370000000000005</v>
      </c>
      <c r="G242">
        <v>0.3</v>
      </c>
      <c r="H242">
        <f t="shared" si="3"/>
        <v>2.4411</v>
      </c>
    </row>
    <row r="243" spans="1:8" x14ac:dyDescent="0.2">
      <c r="A243" t="s">
        <v>175</v>
      </c>
      <c r="B243" t="s">
        <v>67</v>
      </c>
      <c r="C243" t="s">
        <v>177</v>
      </c>
      <c r="D243">
        <f>VLOOKUP(C243,'[1]دليل الأصناف'!$B$1:$G$1256,6,0)</f>
        <v>10884007</v>
      </c>
      <c r="E243" t="str">
        <f>VLOOKUP(C243,'[1]دليل الأصناف'!$B$1:$G$1256,4,0)</f>
        <v>بورشن</v>
      </c>
      <c r="F243">
        <f>VLOOKUP(C243,'[1]دليل الأصناف'!$B$1:$G$1256,5,0)</f>
        <v>8.5</v>
      </c>
      <c r="G243">
        <v>1</v>
      </c>
      <c r="H243">
        <f t="shared" si="3"/>
        <v>8.5</v>
      </c>
    </row>
    <row r="244" spans="1:8" x14ac:dyDescent="0.2">
      <c r="A244" t="s">
        <v>175</v>
      </c>
      <c r="B244" t="s">
        <v>67</v>
      </c>
      <c r="C244" t="s">
        <v>92</v>
      </c>
      <c r="D244">
        <f>VLOOKUP(C244,'[1]دليل الأصناف'!$B$1:$G$1256,6,0)</f>
        <v>10553004</v>
      </c>
      <c r="E244" t="str">
        <f>VLOOKUP(C244,'[1]دليل الأصناف'!$B$1:$G$1256,4,0)</f>
        <v>كيلو</v>
      </c>
      <c r="F244">
        <f>VLOOKUP(C244,'[1]دليل الأصناف'!$B$1:$G$1256,5,0)</f>
        <v>28</v>
      </c>
      <c r="G244">
        <v>3.0000000000000001E-3</v>
      </c>
      <c r="H244">
        <f t="shared" si="3"/>
        <v>8.4000000000000005E-2</v>
      </c>
    </row>
    <row r="245" spans="1:8" x14ac:dyDescent="0.2">
      <c r="A245" t="s">
        <v>175</v>
      </c>
      <c r="B245" t="s">
        <v>67</v>
      </c>
      <c r="C245" t="s">
        <v>178</v>
      </c>
      <c r="D245">
        <f>VLOOKUP(C245,'[1]دليل الأصناف'!$B$1:$G$1256,6,0)</f>
        <v>10888005</v>
      </c>
      <c r="E245" t="str">
        <f>VLOOKUP(C245,'[1]دليل الأصناف'!$B$1:$G$1256,4,0)</f>
        <v>لتر</v>
      </c>
      <c r="F245">
        <f>VLOOKUP(C245,'[1]دليل الأصناف'!$B$1:$G$1256,5,0)</f>
        <v>21.88</v>
      </c>
      <c r="G245">
        <v>0.06</v>
      </c>
      <c r="H245">
        <f t="shared" si="3"/>
        <v>1.3128</v>
      </c>
    </row>
    <row r="246" spans="1:8" x14ac:dyDescent="0.2">
      <c r="A246" t="s">
        <v>175</v>
      </c>
      <c r="B246" t="s">
        <v>67</v>
      </c>
      <c r="C246" t="s">
        <v>168</v>
      </c>
      <c r="D246">
        <f>VLOOKUP(C246,'[1]دليل الأصناف'!$B$1:$G$1256,6,0)</f>
        <v>10884001</v>
      </c>
      <c r="E246" t="str">
        <f>VLOOKUP(C246,'[1]دليل الأصناف'!$B$1:$G$1256,4,0)</f>
        <v>كيلو</v>
      </c>
      <c r="F246">
        <f>VLOOKUP(C246,'[1]دليل الأصناف'!$B$1:$G$1256,5,0)</f>
        <v>79.5</v>
      </c>
      <c r="G246">
        <v>0.03</v>
      </c>
      <c r="H246">
        <f t="shared" si="3"/>
        <v>2.3849999999999998</v>
      </c>
    </row>
    <row r="247" spans="1:8" x14ac:dyDescent="0.2">
      <c r="A247" t="s">
        <v>175</v>
      </c>
      <c r="B247" t="s">
        <v>67</v>
      </c>
      <c r="C247" t="s">
        <v>182</v>
      </c>
      <c r="D247">
        <f>VLOOKUP(C247,'[1]دليل الأصناف'!$B$1:$G$1256,6,0)</f>
        <v>10441006</v>
      </c>
      <c r="E247" t="str">
        <f>VLOOKUP(C247,'[1]دليل الأصناف'!$B$1:$G$1256,4,0)</f>
        <v>كيلو</v>
      </c>
      <c r="F247">
        <f>VLOOKUP(C247,'[1]دليل الأصناف'!$B$1:$G$1256,5,0)</f>
        <v>64.5</v>
      </c>
      <c r="G247">
        <v>0.03</v>
      </c>
      <c r="H247">
        <f t="shared" si="3"/>
        <v>1.9349999999999998</v>
      </c>
    </row>
    <row r="248" spans="1:8" x14ac:dyDescent="0.2">
      <c r="A248" t="s">
        <v>175</v>
      </c>
      <c r="B248" t="s">
        <v>67</v>
      </c>
      <c r="C248" t="s">
        <v>64</v>
      </c>
      <c r="D248">
        <f>VLOOKUP(C248,'[1]دليل الأصناف'!$B$1:$G$1256,6,0)</f>
        <v>10884003</v>
      </c>
      <c r="E248" t="str">
        <f>VLOOKUP(C248,'[1]دليل الأصناف'!$B$1:$G$1256,4,0)</f>
        <v>كيلو</v>
      </c>
      <c r="F248">
        <f>VLOOKUP(C248,'[1]دليل الأصناف'!$B$1:$G$1256,5,0)</f>
        <v>91.11</v>
      </c>
      <c r="G248">
        <v>0.03</v>
      </c>
      <c r="H248">
        <f t="shared" si="3"/>
        <v>2.7332999999999998</v>
      </c>
    </row>
    <row r="249" spans="1:8" x14ac:dyDescent="0.2">
      <c r="A249" t="s">
        <v>175</v>
      </c>
      <c r="B249" t="s">
        <v>67</v>
      </c>
      <c r="C249" t="s">
        <v>112</v>
      </c>
      <c r="D249">
        <f>VLOOKUP(C249,'[1]دليل الأصناف'!$B$1:$G$1256,6,0)</f>
        <v>10555007</v>
      </c>
      <c r="E249" t="str">
        <f>VLOOKUP(C249,'[1]دليل الأصناف'!$B$1:$G$1256,4,0)</f>
        <v>زجاجة</v>
      </c>
      <c r="F249">
        <f>VLOOKUP(C249,'[1]دليل الأصناف'!$B$1:$G$1256,5,0)</f>
        <v>8.75</v>
      </c>
      <c r="G249">
        <v>5.0000000000000001E-3</v>
      </c>
      <c r="H249">
        <f t="shared" si="3"/>
        <v>4.3750000000000004E-2</v>
      </c>
    </row>
    <row r="250" spans="1:8" x14ac:dyDescent="0.2">
      <c r="A250" t="s">
        <v>175</v>
      </c>
      <c r="B250" t="s">
        <v>67</v>
      </c>
      <c r="C250" t="s">
        <v>179</v>
      </c>
      <c r="D250">
        <f>VLOOKUP(C250,'[1]دليل الأصناف'!$B$1:$G$1256,6,0)</f>
        <v>10555015</v>
      </c>
      <c r="E250" t="str">
        <f>VLOOKUP(C250,'[1]دليل الأصناف'!$B$1:$G$1256,4,0)</f>
        <v>زحاجة</v>
      </c>
      <c r="F250">
        <f>VLOOKUP(C250,'[1]دليل الأصناف'!$B$1:$G$1256,5,0)</f>
        <v>35</v>
      </c>
      <c r="G250">
        <v>5.0000000000000001E-3</v>
      </c>
      <c r="H250">
        <f t="shared" si="3"/>
        <v>0.17500000000000002</v>
      </c>
    </row>
    <row r="251" spans="1:8" x14ac:dyDescent="0.2">
      <c r="A251" t="s">
        <v>175</v>
      </c>
      <c r="B251" t="s">
        <v>69</v>
      </c>
      <c r="C251" t="s">
        <v>176</v>
      </c>
      <c r="D251">
        <f>VLOOKUP(C251,'[1]دليل الأصناف'!$B$1:$G$1256,6,0)</f>
        <v>10885009</v>
      </c>
      <c r="E251" t="str">
        <f>VLOOKUP(C251,'[1]دليل الأصناف'!$B$1:$G$1256,4,0)</f>
        <v>كيلو</v>
      </c>
      <c r="F251">
        <f>VLOOKUP(C251,'[1]دليل الأصناف'!$B$1:$G$1256,5,0)</f>
        <v>8.1370000000000005</v>
      </c>
      <c r="G251">
        <v>0.3</v>
      </c>
      <c r="H251">
        <f t="shared" si="3"/>
        <v>2.4411</v>
      </c>
    </row>
    <row r="252" spans="1:8" x14ac:dyDescent="0.2">
      <c r="A252" t="s">
        <v>175</v>
      </c>
      <c r="B252" t="s">
        <v>69</v>
      </c>
      <c r="C252" t="s">
        <v>177</v>
      </c>
      <c r="D252">
        <f>VLOOKUP(C252,'[1]دليل الأصناف'!$B$1:$G$1256,6,0)</f>
        <v>10884007</v>
      </c>
      <c r="E252" t="str">
        <f>VLOOKUP(C252,'[1]دليل الأصناف'!$B$1:$G$1256,4,0)</f>
        <v>بورشن</v>
      </c>
      <c r="F252">
        <f>VLOOKUP(C252,'[1]دليل الأصناف'!$B$1:$G$1256,5,0)</f>
        <v>8.5</v>
      </c>
      <c r="G252">
        <v>1</v>
      </c>
      <c r="H252">
        <f t="shared" si="3"/>
        <v>8.5</v>
      </c>
    </row>
    <row r="253" spans="1:8" x14ac:dyDescent="0.2">
      <c r="A253" t="s">
        <v>175</v>
      </c>
      <c r="B253" t="s">
        <v>69</v>
      </c>
      <c r="C253" t="s">
        <v>92</v>
      </c>
      <c r="D253">
        <f>VLOOKUP(C253,'[1]دليل الأصناف'!$B$1:$G$1256,6,0)</f>
        <v>10553004</v>
      </c>
      <c r="E253" t="str">
        <f>VLOOKUP(C253,'[1]دليل الأصناف'!$B$1:$G$1256,4,0)</f>
        <v>كيلو</v>
      </c>
      <c r="F253">
        <f>VLOOKUP(C253,'[1]دليل الأصناف'!$B$1:$G$1256,5,0)</f>
        <v>28</v>
      </c>
      <c r="G253">
        <v>3.0000000000000001E-3</v>
      </c>
      <c r="H253">
        <f t="shared" si="3"/>
        <v>8.4000000000000005E-2</v>
      </c>
    </row>
    <row r="254" spans="1:8" x14ac:dyDescent="0.2">
      <c r="A254" t="s">
        <v>175</v>
      </c>
      <c r="B254" t="s">
        <v>69</v>
      </c>
      <c r="C254" t="s">
        <v>178</v>
      </c>
      <c r="D254">
        <f>VLOOKUP(C254,'[1]دليل الأصناف'!$B$1:$G$1256,6,0)</f>
        <v>10888005</v>
      </c>
      <c r="E254" t="str">
        <f>VLOOKUP(C254,'[1]دليل الأصناف'!$B$1:$G$1256,4,0)</f>
        <v>لتر</v>
      </c>
      <c r="F254">
        <f>VLOOKUP(C254,'[1]دليل الأصناف'!$B$1:$G$1256,5,0)</f>
        <v>21.88</v>
      </c>
      <c r="G254">
        <v>0.06</v>
      </c>
      <c r="H254">
        <f t="shared" si="3"/>
        <v>1.3128</v>
      </c>
    </row>
    <row r="255" spans="1:8" x14ac:dyDescent="0.2">
      <c r="A255" t="s">
        <v>175</v>
      </c>
      <c r="B255" t="s">
        <v>69</v>
      </c>
      <c r="C255" t="s">
        <v>84</v>
      </c>
      <c r="D255">
        <f>VLOOKUP(C255,'[1]دليل الأصناف'!$B$1:$G$1256,6,0)</f>
        <v>10662035</v>
      </c>
      <c r="E255" t="str">
        <f>VLOOKUP(C255,'[1]دليل الأصناف'!$B$1:$G$1256,4,0)</f>
        <v>كيلو</v>
      </c>
      <c r="F255">
        <f>VLOOKUP(C255,'[1]دليل الأصناف'!$B$1:$G$1256,5,0)</f>
        <v>3</v>
      </c>
      <c r="G255">
        <v>0.02</v>
      </c>
      <c r="H255">
        <f t="shared" si="3"/>
        <v>0.06</v>
      </c>
    </row>
    <row r="256" spans="1:8" x14ac:dyDescent="0.2">
      <c r="A256" t="s">
        <v>175</v>
      </c>
      <c r="B256" t="s">
        <v>69</v>
      </c>
      <c r="C256" t="s">
        <v>77</v>
      </c>
      <c r="D256">
        <f>VLOOKUP(C256,'[1]دليل الأصناف'!$B$1:$G$1256,6,0)</f>
        <v>10662011</v>
      </c>
      <c r="E256" t="str">
        <f>VLOOKUP(C256,'[1]دليل الأصناف'!$B$1:$G$1256,4,0)</f>
        <v>كيلو</v>
      </c>
      <c r="F256">
        <f>VLOOKUP(C256,'[1]دليل الأصناف'!$B$1:$G$1256,5,0)</f>
        <v>6.5</v>
      </c>
      <c r="G256">
        <v>0.02</v>
      </c>
      <c r="H256">
        <f t="shared" si="3"/>
        <v>0.13</v>
      </c>
    </row>
    <row r="257" spans="1:8" x14ac:dyDescent="0.2">
      <c r="A257" t="s">
        <v>175</v>
      </c>
      <c r="B257" t="s">
        <v>69</v>
      </c>
      <c r="C257" t="s">
        <v>73</v>
      </c>
      <c r="D257">
        <f>VLOOKUP(C257,'[1]دليل الأصناف'!$B$1:$G$1256,6,0)</f>
        <v>10662009</v>
      </c>
      <c r="E257" t="str">
        <f>VLOOKUP(C257,'[1]دليل الأصناف'!$B$1:$G$1256,4,0)</f>
        <v>كيلو</v>
      </c>
      <c r="F257">
        <f>VLOOKUP(C257,'[1]دليل الأصناف'!$B$1:$G$1256,5,0)</f>
        <v>13</v>
      </c>
      <c r="G257">
        <v>0.02</v>
      </c>
      <c r="H257">
        <f t="shared" si="3"/>
        <v>0.26</v>
      </c>
    </row>
    <row r="258" spans="1:8" x14ac:dyDescent="0.2">
      <c r="A258" t="s">
        <v>175</v>
      </c>
      <c r="B258" t="s">
        <v>69</v>
      </c>
      <c r="C258" t="s">
        <v>75</v>
      </c>
      <c r="D258">
        <f>VLOOKUP(C258,'[1]دليل الأصناف'!$B$1:$G$1256,6,0)</f>
        <v>10662010</v>
      </c>
      <c r="E258" t="str">
        <f>VLOOKUP(C258,'[1]دليل الأصناف'!$B$1:$G$1256,4,0)</f>
        <v>كيلو</v>
      </c>
      <c r="F258">
        <f>VLOOKUP(C258,'[1]دليل الأصناف'!$B$1:$G$1256,5,0)</f>
        <v>13</v>
      </c>
      <c r="G258">
        <v>0.02</v>
      </c>
      <c r="H258">
        <f t="shared" ref="H258:H321" si="4">+G258*F258</f>
        <v>0.26</v>
      </c>
    </row>
    <row r="259" spans="1:8" x14ac:dyDescent="0.2">
      <c r="A259" t="s">
        <v>175</v>
      </c>
      <c r="B259" t="s">
        <v>69</v>
      </c>
      <c r="C259" t="s">
        <v>181</v>
      </c>
      <c r="D259">
        <f>VLOOKUP(C259,'[1]دليل الأصناف'!$B$1:$G$1256,6,0)</f>
        <v>10551001</v>
      </c>
      <c r="E259" t="str">
        <f>VLOOKUP(C259,'[1]دليل الأصناف'!$B$1:$G$1256,4,0)</f>
        <v>علبة</v>
      </c>
      <c r="F259">
        <f>VLOOKUP(C259,'[1]دليل الأصناف'!$B$1:$G$1256,5,0)</f>
        <v>11.666666666666666</v>
      </c>
      <c r="G259">
        <v>0.04</v>
      </c>
      <c r="H259">
        <f t="shared" si="4"/>
        <v>0.46666666666666667</v>
      </c>
    </row>
    <row r="260" spans="1:8" x14ac:dyDescent="0.2">
      <c r="A260" t="s">
        <v>175</v>
      </c>
      <c r="B260" t="s">
        <v>69</v>
      </c>
      <c r="C260" t="s">
        <v>51</v>
      </c>
      <c r="D260">
        <f>VLOOKUP(C260,'[1]دليل الأصناف'!$B$1:$G$1256,6,0)</f>
        <v>10553038</v>
      </c>
      <c r="E260" t="str">
        <f>VLOOKUP(C260,'[1]دليل الأصناف'!$B$1:$G$1256,4,0)</f>
        <v>كيلو</v>
      </c>
      <c r="F260">
        <f>VLOOKUP(C260,'[1]دليل الأصناف'!$B$1:$G$1256,5,0)</f>
        <v>14.5</v>
      </c>
      <c r="G260">
        <v>3.5000000000000003E-2</v>
      </c>
      <c r="H260">
        <f t="shared" si="4"/>
        <v>0.50750000000000006</v>
      </c>
    </row>
    <row r="261" spans="1:8" x14ac:dyDescent="0.2">
      <c r="A261" t="s">
        <v>175</v>
      </c>
      <c r="B261" t="s">
        <v>69</v>
      </c>
      <c r="C261" t="s">
        <v>112</v>
      </c>
      <c r="D261">
        <f>VLOOKUP(C261,'[1]دليل الأصناف'!$B$1:$G$1256,6,0)</f>
        <v>10555007</v>
      </c>
      <c r="E261" t="str">
        <f>VLOOKUP(C261,'[1]دليل الأصناف'!$B$1:$G$1256,4,0)</f>
        <v>زجاجة</v>
      </c>
      <c r="F261">
        <f>VLOOKUP(C261,'[1]دليل الأصناف'!$B$1:$G$1256,5,0)</f>
        <v>8.75</v>
      </c>
      <c r="G261">
        <v>5.0000000000000001E-3</v>
      </c>
      <c r="H261">
        <f t="shared" si="4"/>
        <v>4.3750000000000004E-2</v>
      </c>
    </row>
    <row r="262" spans="1:8" x14ac:dyDescent="0.2">
      <c r="A262" t="s">
        <v>175</v>
      </c>
      <c r="B262" t="s">
        <v>69</v>
      </c>
      <c r="C262" t="s">
        <v>179</v>
      </c>
      <c r="D262">
        <f>VLOOKUP(C262,'[1]دليل الأصناف'!$B$1:$G$1256,6,0)</f>
        <v>10555015</v>
      </c>
      <c r="E262" t="str">
        <f>VLOOKUP(C262,'[1]دليل الأصناف'!$B$1:$G$1256,4,0)</f>
        <v>زحاجة</v>
      </c>
      <c r="F262">
        <f>VLOOKUP(C262,'[1]دليل الأصناف'!$B$1:$G$1256,5,0)</f>
        <v>35</v>
      </c>
      <c r="G262">
        <v>5.0000000000000001E-3</v>
      </c>
      <c r="H262">
        <f t="shared" si="4"/>
        <v>0.17500000000000002</v>
      </c>
    </row>
    <row r="263" spans="1:8" x14ac:dyDescent="0.2">
      <c r="A263" t="s">
        <v>175</v>
      </c>
      <c r="B263" t="s">
        <v>69</v>
      </c>
      <c r="C263" t="s">
        <v>183</v>
      </c>
      <c r="D263">
        <f>VLOOKUP(C263,'[1]دليل الأصناف'!$B$1:$G$1256,6,0)</f>
        <v>10661001</v>
      </c>
      <c r="E263" t="str">
        <f>VLOOKUP(C263,'[1]دليل الأصناف'!$B$1:$G$1256,4,0)</f>
        <v>كيس</v>
      </c>
      <c r="F263">
        <f>VLOOKUP(C263,'[1]دليل الأصناف'!$B$1:$G$1256,5,0)</f>
        <v>4.5999999999999996</v>
      </c>
      <c r="G263">
        <v>2.5000000000000001E-2</v>
      </c>
      <c r="H263">
        <f t="shared" si="4"/>
        <v>0.11499999999999999</v>
      </c>
    </row>
    <row r="264" spans="1:8" x14ac:dyDescent="0.2">
      <c r="A264" t="s">
        <v>175</v>
      </c>
      <c r="B264" t="s">
        <v>70</v>
      </c>
      <c r="C264" t="s">
        <v>176</v>
      </c>
      <c r="D264">
        <f>VLOOKUP(C264,'[1]دليل الأصناف'!$B$1:$G$1256,6,0)</f>
        <v>10885009</v>
      </c>
      <c r="E264" t="str">
        <f>VLOOKUP(C264,'[1]دليل الأصناف'!$B$1:$G$1256,4,0)</f>
        <v>كيلو</v>
      </c>
      <c r="F264">
        <f>VLOOKUP(C264,'[1]دليل الأصناف'!$B$1:$G$1256,5,0)</f>
        <v>8.1370000000000005</v>
      </c>
      <c r="G264">
        <v>0.3</v>
      </c>
      <c r="H264">
        <f t="shared" si="4"/>
        <v>2.4411</v>
      </c>
    </row>
    <row r="265" spans="1:8" x14ac:dyDescent="0.2">
      <c r="A265" t="s">
        <v>175</v>
      </c>
      <c r="B265" t="s">
        <v>70</v>
      </c>
      <c r="C265" t="s">
        <v>177</v>
      </c>
      <c r="D265">
        <f>VLOOKUP(C265,'[1]دليل الأصناف'!$B$1:$G$1256,6,0)</f>
        <v>10884007</v>
      </c>
      <c r="E265" t="str">
        <f>VLOOKUP(C265,'[1]دليل الأصناف'!$B$1:$G$1256,4,0)</f>
        <v>بورشن</v>
      </c>
      <c r="F265">
        <f>VLOOKUP(C265,'[1]دليل الأصناف'!$B$1:$G$1256,5,0)</f>
        <v>8.5</v>
      </c>
      <c r="G265">
        <v>1</v>
      </c>
      <c r="H265">
        <f t="shared" si="4"/>
        <v>8.5</v>
      </c>
    </row>
    <row r="266" spans="1:8" x14ac:dyDescent="0.2">
      <c r="A266" t="s">
        <v>175</v>
      </c>
      <c r="B266" t="s">
        <v>70</v>
      </c>
      <c r="C266" t="s">
        <v>92</v>
      </c>
      <c r="D266">
        <f>VLOOKUP(C266,'[1]دليل الأصناف'!$B$1:$G$1256,6,0)</f>
        <v>10553004</v>
      </c>
      <c r="E266" t="str">
        <f>VLOOKUP(C266,'[1]دليل الأصناف'!$B$1:$G$1256,4,0)</f>
        <v>كيلو</v>
      </c>
      <c r="F266">
        <f>VLOOKUP(C266,'[1]دليل الأصناف'!$B$1:$G$1256,5,0)</f>
        <v>28</v>
      </c>
      <c r="G266">
        <v>3.0000000000000001E-3</v>
      </c>
      <c r="H266">
        <f t="shared" si="4"/>
        <v>8.4000000000000005E-2</v>
      </c>
    </row>
    <row r="267" spans="1:8" x14ac:dyDescent="0.2">
      <c r="A267" t="s">
        <v>175</v>
      </c>
      <c r="B267" t="s">
        <v>70</v>
      </c>
      <c r="C267" t="s">
        <v>178</v>
      </c>
      <c r="D267">
        <f>VLOOKUP(C267,'[1]دليل الأصناف'!$B$1:$G$1256,6,0)</f>
        <v>10888005</v>
      </c>
      <c r="E267" t="str">
        <f>VLOOKUP(C267,'[1]دليل الأصناف'!$B$1:$G$1256,4,0)</f>
        <v>لتر</v>
      </c>
      <c r="F267">
        <f>VLOOKUP(C267,'[1]دليل الأصناف'!$B$1:$G$1256,5,0)</f>
        <v>21.88</v>
      </c>
      <c r="G267">
        <v>0.06</v>
      </c>
      <c r="H267">
        <f t="shared" si="4"/>
        <v>1.3128</v>
      </c>
    </row>
    <row r="268" spans="1:8" x14ac:dyDescent="0.2">
      <c r="A268" t="s">
        <v>175</v>
      </c>
      <c r="B268" t="s">
        <v>70</v>
      </c>
      <c r="C268" t="s">
        <v>181</v>
      </c>
      <c r="D268">
        <f>VLOOKUP(C268,'[1]دليل الأصناف'!$B$1:$G$1256,6,0)</f>
        <v>10551001</v>
      </c>
      <c r="E268" t="str">
        <f>VLOOKUP(C268,'[1]دليل الأصناف'!$B$1:$G$1256,4,0)</f>
        <v>علبة</v>
      </c>
      <c r="F268">
        <f>VLOOKUP(C268,'[1]دليل الأصناف'!$B$1:$G$1256,5,0)</f>
        <v>11.666666666666666</v>
      </c>
      <c r="G268">
        <v>0.12</v>
      </c>
      <c r="H268">
        <f t="shared" si="4"/>
        <v>1.4</v>
      </c>
    </row>
    <row r="269" spans="1:8" x14ac:dyDescent="0.2">
      <c r="A269" t="s">
        <v>175</v>
      </c>
      <c r="B269" t="s">
        <v>70</v>
      </c>
      <c r="C269" t="s">
        <v>112</v>
      </c>
      <c r="D269">
        <f>VLOOKUP(C269,'[1]دليل الأصناف'!$B$1:$G$1256,6,0)</f>
        <v>10555007</v>
      </c>
      <c r="E269" t="str">
        <f>VLOOKUP(C269,'[1]دليل الأصناف'!$B$1:$G$1256,4,0)</f>
        <v>زجاجة</v>
      </c>
      <c r="F269">
        <f>VLOOKUP(C269,'[1]دليل الأصناف'!$B$1:$G$1256,5,0)</f>
        <v>8.75</v>
      </c>
      <c r="G269">
        <v>5.0000000000000001E-3</v>
      </c>
      <c r="H269">
        <f t="shared" si="4"/>
        <v>4.3750000000000004E-2</v>
      </c>
    </row>
    <row r="270" spans="1:8" x14ac:dyDescent="0.2">
      <c r="A270" t="s">
        <v>175</v>
      </c>
      <c r="B270" t="s">
        <v>70</v>
      </c>
      <c r="C270" t="s">
        <v>179</v>
      </c>
      <c r="D270">
        <f>VLOOKUP(C270,'[1]دليل الأصناف'!$B$1:$G$1256,6,0)</f>
        <v>10555015</v>
      </c>
      <c r="E270" t="str">
        <f>VLOOKUP(C270,'[1]دليل الأصناف'!$B$1:$G$1256,4,0)</f>
        <v>زحاجة</v>
      </c>
      <c r="F270">
        <f>VLOOKUP(C270,'[1]دليل الأصناف'!$B$1:$G$1256,5,0)</f>
        <v>35</v>
      </c>
      <c r="G270">
        <v>5.0000000000000001E-3</v>
      </c>
      <c r="H270">
        <f t="shared" si="4"/>
        <v>0.17500000000000002</v>
      </c>
    </row>
    <row r="271" spans="1:8" x14ac:dyDescent="0.2">
      <c r="A271" t="s">
        <v>175</v>
      </c>
      <c r="B271" t="s">
        <v>72</v>
      </c>
      <c r="C271" t="s">
        <v>176</v>
      </c>
      <c r="D271">
        <f>VLOOKUP(C271,'[1]دليل الأصناف'!$B$1:$G$1256,6,0)</f>
        <v>10885009</v>
      </c>
      <c r="E271" t="str">
        <f>VLOOKUP(C271,'[1]دليل الأصناف'!$B$1:$G$1256,4,0)</f>
        <v>كيلو</v>
      </c>
      <c r="F271">
        <f>VLOOKUP(C271,'[1]دليل الأصناف'!$B$1:$G$1256,5,0)</f>
        <v>8.1370000000000005</v>
      </c>
      <c r="G271">
        <v>0.3</v>
      </c>
      <c r="H271">
        <f t="shared" si="4"/>
        <v>2.4411</v>
      </c>
    </row>
    <row r="272" spans="1:8" x14ac:dyDescent="0.2">
      <c r="A272" t="s">
        <v>175</v>
      </c>
      <c r="B272" t="s">
        <v>72</v>
      </c>
      <c r="C272" t="s">
        <v>177</v>
      </c>
      <c r="D272">
        <f>VLOOKUP(C272,'[1]دليل الأصناف'!$B$1:$G$1256,6,0)</f>
        <v>10884007</v>
      </c>
      <c r="E272" t="str">
        <f>VLOOKUP(C272,'[1]دليل الأصناف'!$B$1:$G$1256,4,0)</f>
        <v>بورشن</v>
      </c>
      <c r="F272">
        <f>VLOOKUP(C272,'[1]دليل الأصناف'!$B$1:$G$1256,5,0)</f>
        <v>8.5</v>
      </c>
      <c r="G272">
        <v>1</v>
      </c>
      <c r="H272">
        <f t="shared" si="4"/>
        <v>8.5</v>
      </c>
    </row>
    <row r="273" spans="1:8" x14ac:dyDescent="0.2">
      <c r="A273" t="s">
        <v>175</v>
      </c>
      <c r="B273" t="s">
        <v>72</v>
      </c>
      <c r="C273" t="s">
        <v>92</v>
      </c>
      <c r="D273">
        <f>VLOOKUP(C273,'[1]دليل الأصناف'!$B$1:$G$1256,6,0)</f>
        <v>10553004</v>
      </c>
      <c r="E273" t="str">
        <f>VLOOKUP(C273,'[1]دليل الأصناف'!$B$1:$G$1256,4,0)</f>
        <v>كيلو</v>
      </c>
      <c r="F273">
        <f>VLOOKUP(C273,'[1]دليل الأصناف'!$B$1:$G$1256,5,0)</f>
        <v>28</v>
      </c>
      <c r="G273">
        <v>3.0000000000000001E-3</v>
      </c>
      <c r="H273">
        <f t="shared" si="4"/>
        <v>8.4000000000000005E-2</v>
      </c>
    </row>
    <row r="274" spans="1:8" x14ac:dyDescent="0.2">
      <c r="A274" t="s">
        <v>175</v>
      </c>
      <c r="B274" t="s">
        <v>72</v>
      </c>
      <c r="C274" t="s">
        <v>163</v>
      </c>
      <c r="D274">
        <f>VLOOKUP(C274,'[1]دليل الأصناف'!$B$1:$G$1256,6,0)</f>
        <v>10551019</v>
      </c>
      <c r="E274" t="str">
        <f>VLOOKUP(C274,'[1]دليل الأصناف'!$B$1:$G$1256,4,0)</f>
        <v>زجاجة</v>
      </c>
      <c r="F274">
        <f>VLOOKUP(C274,'[1]دليل الأصناف'!$B$1:$G$1256,5,0)</f>
        <v>5</v>
      </c>
      <c r="G274">
        <v>0.12</v>
      </c>
      <c r="H274">
        <f t="shared" si="4"/>
        <v>0.6</v>
      </c>
    </row>
    <row r="275" spans="1:8" x14ac:dyDescent="0.2">
      <c r="A275" t="s">
        <v>175</v>
      </c>
      <c r="B275" t="s">
        <v>72</v>
      </c>
      <c r="C275" t="s">
        <v>36</v>
      </c>
      <c r="D275">
        <f>VLOOKUP(C275,'[1]دليل الأصناف'!$B$1:$G$1256,6,0)</f>
        <v>10883004</v>
      </c>
      <c r="E275" t="str">
        <f>VLOOKUP(C275,'[1]دليل الأصناف'!$B$1:$G$1256,4,0)</f>
        <v>قطعة</v>
      </c>
      <c r="F275">
        <f>VLOOKUP(C275,'[1]دليل الأصناف'!$B$1:$G$1256,5,0)</f>
        <v>1.4870000000000001</v>
      </c>
      <c r="G275">
        <v>4</v>
      </c>
      <c r="H275">
        <f t="shared" si="4"/>
        <v>5.9480000000000004</v>
      </c>
    </row>
    <row r="276" spans="1:8" x14ac:dyDescent="0.2">
      <c r="A276" t="s">
        <v>175</v>
      </c>
      <c r="B276" t="s">
        <v>72</v>
      </c>
      <c r="C276" t="s">
        <v>84</v>
      </c>
      <c r="D276">
        <f>VLOOKUP(C276,'[1]دليل الأصناف'!$B$1:$G$1256,6,0)</f>
        <v>10662035</v>
      </c>
      <c r="E276" t="str">
        <f>VLOOKUP(C276,'[1]دليل الأصناف'!$B$1:$G$1256,4,0)</f>
        <v>كيلو</v>
      </c>
      <c r="F276">
        <f>VLOOKUP(C276,'[1]دليل الأصناف'!$B$1:$G$1256,5,0)</f>
        <v>3</v>
      </c>
      <c r="G276">
        <v>0.02</v>
      </c>
      <c r="H276">
        <f t="shared" si="4"/>
        <v>0.06</v>
      </c>
    </row>
    <row r="277" spans="1:8" x14ac:dyDescent="0.2">
      <c r="A277" t="s">
        <v>175</v>
      </c>
      <c r="B277" t="s">
        <v>72</v>
      </c>
      <c r="C277" t="s">
        <v>107</v>
      </c>
      <c r="D277">
        <f>VLOOKUP(C277,'[1]دليل الأصناف'!$B$1:$G$1256,6,0)</f>
        <v>10551030</v>
      </c>
      <c r="E277" t="str">
        <f>VLOOKUP(C277,'[1]دليل الأصناف'!$B$1:$G$1256,4,0)</f>
        <v>برطمان</v>
      </c>
      <c r="F277">
        <f>VLOOKUP(C277,'[1]دليل الأصناف'!$B$1:$G$1256,5,0)</f>
        <v>12</v>
      </c>
      <c r="G277">
        <v>1.4999999999999999E-2</v>
      </c>
      <c r="H277">
        <f t="shared" si="4"/>
        <v>0.18</v>
      </c>
    </row>
    <row r="278" spans="1:8" x14ac:dyDescent="0.2">
      <c r="A278" t="s">
        <v>175</v>
      </c>
      <c r="B278" t="s">
        <v>72</v>
      </c>
      <c r="C278" t="s">
        <v>112</v>
      </c>
      <c r="D278">
        <f>VLOOKUP(C278,'[1]دليل الأصناف'!$B$1:$G$1256,6,0)</f>
        <v>10555007</v>
      </c>
      <c r="E278" t="str">
        <f>VLOOKUP(C278,'[1]دليل الأصناف'!$B$1:$G$1256,4,0)</f>
        <v>زجاجة</v>
      </c>
      <c r="F278">
        <f>VLOOKUP(C278,'[1]دليل الأصناف'!$B$1:$G$1256,5,0)</f>
        <v>8.75</v>
      </c>
      <c r="G278">
        <v>5.0000000000000001E-3</v>
      </c>
      <c r="H278">
        <f t="shared" si="4"/>
        <v>4.3750000000000004E-2</v>
      </c>
    </row>
    <row r="279" spans="1:8" x14ac:dyDescent="0.2">
      <c r="A279" t="s">
        <v>175</v>
      </c>
      <c r="B279" t="s">
        <v>72</v>
      </c>
      <c r="C279" t="s">
        <v>179</v>
      </c>
      <c r="D279">
        <f>VLOOKUP(C279,'[1]دليل الأصناف'!$B$1:$G$1256,6,0)</f>
        <v>10555015</v>
      </c>
      <c r="E279" t="str">
        <f>VLOOKUP(C279,'[1]دليل الأصناف'!$B$1:$G$1256,4,0)</f>
        <v>زحاجة</v>
      </c>
      <c r="F279">
        <f>VLOOKUP(C279,'[1]دليل الأصناف'!$B$1:$G$1256,5,0)</f>
        <v>35</v>
      </c>
      <c r="G279">
        <v>5.0000000000000001E-3</v>
      </c>
      <c r="H279">
        <f t="shared" si="4"/>
        <v>0.17500000000000002</v>
      </c>
    </row>
    <row r="280" spans="1:8" x14ac:dyDescent="0.2">
      <c r="A280" t="s">
        <v>175</v>
      </c>
      <c r="B280" t="s">
        <v>74</v>
      </c>
      <c r="C280" t="s">
        <v>176</v>
      </c>
      <c r="D280">
        <f>VLOOKUP(C280,'[1]دليل الأصناف'!$B$1:$G$1256,6,0)</f>
        <v>10885009</v>
      </c>
      <c r="E280" t="str">
        <f>VLOOKUP(C280,'[1]دليل الأصناف'!$B$1:$G$1256,4,0)</f>
        <v>كيلو</v>
      </c>
      <c r="F280">
        <f>VLOOKUP(C280,'[1]دليل الأصناف'!$B$1:$G$1256,5,0)</f>
        <v>8.1370000000000005</v>
      </c>
      <c r="G280">
        <v>0.3</v>
      </c>
      <c r="H280">
        <f t="shared" si="4"/>
        <v>2.4411</v>
      </c>
    </row>
    <row r="281" spans="1:8" x14ac:dyDescent="0.2">
      <c r="A281" t="s">
        <v>175</v>
      </c>
      <c r="B281" t="s">
        <v>74</v>
      </c>
      <c r="C281" t="s">
        <v>177</v>
      </c>
      <c r="D281">
        <f>VLOOKUP(C281,'[1]دليل الأصناف'!$B$1:$G$1256,6,0)</f>
        <v>10884007</v>
      </c>
      <c r="E281" t="str">
        <f>VLOOKUP(C281,'[1]دليل الأصناف'!$B$1:$G$1256,4,0)</f>
        <v>بورشن</v>
      </c>
      <c r="F281">
        <f>VLOOKUP(C281,'[1]دليل الأصناف'!$B$1:$G$1256,5,0)</f>
        <v>8.5</v>
      </c>
      <c r="G281">
        <v>1</v>
      </c>
      <c r="H281">
        <f t="shared" si="4"/>
        <v>8.5</v>
      </c>
    </row>
    <row r="282" spans="1:8" x14ac:dyDescent="0.2">
      <c r="A282" t="s">
        <v>175</v>
      </c>
      <c r="B282" t="s">
        <v>74</v>
      </c>
      <c r="C282" t="s">
        <v>92</v>
      </c>
      <c r="D282">
        <f>VLOOKUP(C282,'[1]دليل الأصناف'!$B$1:$G$1256,6,0)</f>
        <v>10553004</v>
      </c>
      <c r="E282" t="str">
        <f>VLOOKUP(C282,'[1]دليل الأصناف'!$B$1:$G$1256,4,0)</f>
        <v>كيلو</v>
      </c>
      <c r="F282">
        <f>VLOOKUP(C282,'[1]دليل الأصناف'!$B$1:$G$1256,5,0)</f>
        <v>28</v>
      </c>
      <c r="G282">
        <v>3.0000000000000001E-3</v>
      </c>
      <c r="H282">
        <f t="shared" si="4"/>
        <v>8.4000000000000005E-2</v>
      </c>
    </row>
    <row r="283" spans="1:8" x14ac:dyDescent="0.2">
      <c r="A283" t="s">
        <v>175</v>
      </c>
      <c r="B283" t="s">
        <v>74</v>
      </c>
      <c r="C283" t="s">
        <v>178</v>
      </c>
      <c r="D283">
        <f>VLOOKUP(C283,'[1]دليل الأصناف'!$B$1:$G$1256,6,0)</f>
        <v>10888005</v>
      </c>
      <c r="E283" t="str">
        <f>VLOOKUP(C283,'[1]دليل الأصناف'!$B$1:$G$1256,4,0)</f>
        <v>لتر</v>
      </c>
      <c r="F283">
        <f>VLOOKUP(C283,'[1]دليل الأصناف'!$B$1:$G$1256,5,0)</f>
        <v>21.88</v>
      </c>
      <c r="G283">
        <v>0.06</v>
      </c>
      <c r="H283">
        <f t="shared" si="4"/>
        <v>1.3128</v>
      </c>
    </row>
    <row r="284" spans="1:8" x14ac:dyDescent="0.2">
      <c r="A284" t="s">
        <v>175</v>
      </c>
      <c r="B284" t="s">
        <v>74</v>
      </c>
      <c r="C284" t="s">
        <v>53</v>
      </c>
      <c r="D284">
        <f>VLOOKUP(C284,'[1]دليل الأصناف'!$B$1:$G$1256,6,0)</f>
        <v>10221006</v>
      </c>
      <c r="E284" t="str">
        <f>VLOOKUP(C284,'[1]دليل الأصناف'!$B$1:$G$1256,4,0)</f>
        <v>علبة</v>
      </c>
      <c r="F284">
        <f>VLOOKUP(C284,'[1]دليل الأصناف'!$B$1:$G$1256,5,0)</f>
        <v>8.0208999999999993</v>
      </c>
      <c r="G284">
        <v>1</v>
      </c>
      <c r="H284">
        <f t="shared" si="4"/>
        <v>8.0208999999999993</v>
      </c>
    </row>
    <row r="285" spans="1:8" x14ac:dyDescent="0.2">
      <c r="A285" t="s">
        <v>175</v>
      </c>
      <c r="B285" t="s">
        <v>74</v>
      </c>
      <c r="C285" t="s">
        <v>112</v>
      </c>
      <c r="D285">
        <f>VLOOKUP(C285,'[1]دليل الأصناف'!$B$1:$G$1256,6,0)</f>
        <v>10555007</v>
      </c>
      <c r="E285" t="str">
        <f>VLOOKUP(C285,'[1]دليل الأصناف'!$B$1:$G$1256,4,0)</f>
        <v>زجاجة</v>
      </c>
      <c r="F285">
        <f>VLOOKUP(C285,'[1]دليل الأصناف'!$B$1:$G$1256,5,0)</f>
        <v>8.75</v>
      </c>
      <c r="G285">
        <v>5.0000000000000001E-3</v>
      </c>
      <c r="H285">
        <f t="shared" si="4"/>
        <v>4.3750000000000004E-2</v>
      </c>
    </row>
    <row r="286" spans="1:8" x14ac:dyDescent="0.2">
      <c r="A286" t="s">
        <v>175</v>
      </c>
      <c r="B286" t="s">
        <v>74</v>
      </c>
      <c r="C286" t="s">
        <v>179</v>
      </c>
      <c r="D286">
        <f>VLOOKUP(C286,'[1]دليل الأصناف'!$B$1:$G$1256,6,0)</f>
        <v>10555015</v>
      </c>
      <c r="E286" t="str">
        <f>VLOOKUP(C286,'[1]دليل الأصناف'!$B$1:$G$1256,4,0)</f>
        <v>زحاجة</v>
      </c>
      <c r="F286">
        <f>VLOOKUP(C286,'[1]دليل الأصناف'!$B$1:$G$1256,5,0)</f>
        <v>35</v>
      </c>
      <c r="G286">
        <v>5.0000000000000001E-3</v>
      </c>
      <c r="H286">
        <f t="shared" si="4"/>
        <v>0.17500000000000002</v>
      </c>
    </row>
    <row r="287" spans="1:8" x14ac:dyDescent="0.2">
      <c r="A287" t="s">
        <v>175</v>
      </c>
      <c r="B287" t="s">
        <v>76</v>
      </c>
      <c r="C287" t="s">
        <v>176</v>
      </c>
      <c r="D287">
        <f>VLOOKUP(C287,'[1]دليل الأصناف'!$B$1:$G$1256,6,0)</f>
        <v>10885009</v>
      </c>
      <c r="E287" t="str">
        <f>VLOOKUP(C287,'[1]دليل الأصناف'!$B$1:$G$1256,4,0)</f>
        <v>كيلو</v>
      </c>
      <c r="F287">
        <f>VLOOKUP(C287,'[1]دليل الأصناف'!$B$1:$G$1256,5,0)</f>
        <v>8.1370000000000005</v>
      </c>
      <c r="G287">
        <v>0.3</v>
      </c>
      <c r="H287">
        <f t="shared" si="4"/>
        <v>2.4411</v>
      </c>
    </row>
    <row r="288" spans="1:8" x14ac:dyDescent="0.2">
      <c r="A288" t="s">
        <v>175</v>
      </c>
      <c r="B288" t="s">
        <v>76</v>
      </c>
      <c r="C288" t="s">
        <v>177</v>
      </c>
      <c r="D288">
        <f>VLOOKUP(C288,'[1]دليل الأصناف'!$B$1:$G$1256,6,0)</f>
        <v>10884007</v>
      </c>
      <c r="E288" t="str">
        <f>VLOOKUP(C288,'[1]دليل الأصناف'!$B$1:$G$1256,4,0)</f>
        <v>بورشن</v>
      </c>
      <c r="F288">
        <f>VLOOKUP(C288,'[1]دليل الأصناف'!$B$1:$G$1256,5,0)</f>
        <v>8.5</v>
      </c>
      <c r="G288">
        <v>1</v>
      </c>
      <c r="H288">
        <f t="shared" si="4"/>
        <v>8.5</v>
      </c>
    </row>
    <row r="289" spans="1:8" x14ac:dyDescent="0.2">
      <c r="A289" t="s">
        <v>175</v>
      </c>
      <c r="B289" t="s">
        <v>76</v>
      </c>
      <c r="C289" t="s">
        <v>27</v>
      </c>
      <c r="D289">
        <f>VLOOKUP(C289,'[1]دليل الأصناف'!$B$1:$G$1256,6,0)</f>
        <v>10884009</v>
      </c>
      <c r="E289" t="str">
        <f>VLOOKUP(C289,'[1]دليل الأصناف'!$B$1:$G$1256,4,0)</f>
        <v>كيلو</v>
      </c>
      <c r="F289">
        <f>VLOOKUP(C289,'[1]دليل الأصناف'!$B$1:$G$1256,5,0)</f>
        <v>33.5</v>
      </c>
      <c r="G289">
        <v>0.02</v>
      </c>
      <c r="H289">
        <f t="shared" si="4"/>
        <v>0.67</v>
      </c>
    </row>
    <row r="290" spans="1:8" x14ac:dyDescent="0.2">
      <c r="A290" t="s">
        <v>175</v>
      </c>
      <c r="B290" t="s">
        <v>76</v>
      </c>
      <c r="C290" t="s">
        <v>92</v>
      </c>
      <c r="D290">
        <f>VLOOKUP(C290,'[1]دليل الأصناف'!$B$1:$G$1256,6,0)</f>
        <v>10553004</v>
      </c>
      <c r="E290" t="str">
        <f>VLOOKUP(C290,'[1]دليل الأصناف'!$B$1:$G$1256,4,0)</f>
        <v>كيلو</v>
      </c>
      <c r="F290">
        <f>VLOOKUP(C290,'[1]دليل الأصناف'!$B$1:$G$1256,5,0)</f>
        <v>28</v>
      </c>
      <c r="G290">
        <v>3.0000000000000001E-3</v>
      </c>
      <c r="H290">
        <f t="shared" si="4"/>
        <v>8.4000000000000005E-2</v>
      </c>
    </row>
    <row r="291" spans="1:8" x14ac:dyDescent="0.2">
      <c r="A291" t="s">
        <v>175</v>
      </c>
      <c r="B291" t="s">
        <v>76</v>
      </c>
      <c r="C291" t="s">
        <v>178</v>
      </c>
      <c r="D291">
        <f>VLOOKUP(C291,'[1]دليل الأصناف'!$B$1:$G$1256,6,0)</f>
        <v>10888005</v>
      </c>
      <c r="E291" t="str">
        <f>VLOOKUP(C291,'[1]دليل الأصناف'!$B$1:$G$1256,4,0)</f>
        <v>لتر</v>
      </c>
      <c r="F291">
        <f>VLOOKUP(C291,'[1]دليل الأصناف'!$B$1:$G$1256,5,0)</f>
        <v>21.88</v>
      </c>
      <c r="G291">
        <v>0.06</v>
      </c>
      <c r="H291">
        <f t="shared" si="4"/>
        <v>1.3128</v>
      </c>
    </row>
    <row r="292" spans="1:8" x14ac:dyDescent="0.2">
      <c r="A292" t="s">
        <v>175</v>
      </c>
      <c r="B292" t="s">
        <v>76</v>
      </c>
      <c r="C292" t="s">
        <v>184</v>
      </c>
      <c r="D292">
        <f>VLOOKUP(C292,'[1]دليل الأصناف'!$B$1:$G$1256,6,0)</f>
        <v>10882008</v>
      </c>
      <c r="E292" t="str">
        <f>VLOOKUP(C292,'[1]دليل الأصناف'!$B$1:$G$1256,4,0)</f>
        <v>بورشن</v>
      </c>
      <c r="F292">
        <f>VLOOKUP(C292,'[1]دليل الأصناف'!$B$1:$G$1256,5,0)</f>
        <v>14.38</v>
      </c>
      <c r="G292">
        <v>1</v>
      </c>
      <c r="H292">
        <f t="shared" si="4"/>
        <v>14.38</v>
      </c>
    </row>
    <row r="293" spans="1:8" x14ac:dyDescent="0.2">
      <c r="A293" t="s">
        <v>175</v>
      </c>
      <c r="B293" t="s">
        <v>76</v>
      </c>
      <c r="C293" t="s">
        <v>185</v>
      </c>
      <c r="D293">
        <f>VLOOKUP(C293,'[1]دليل الأصناف'!$B$1:$G$1256,6,0)</f>
        <v>10224001</v>
      </c>
      <c r="E293" t="str">
        <f>VLOOKUP(C293,'[1]دليل الأصناف'!$B$1:$G$1256,4,0)</f>
        <v>باكت</v>
      </c>
      <c r="F293">
        <f>VLOOKUP(C293,'[1]دليل الأصناف'!$B$1:$G$1256,5,0)</f>
        <v>6.5</v>
      </c>
      <c r="G293">
        <v>3.3000000000000002E-2</v>
      </c>
      <c r="H293">
        <f t="shared" si="4"/>
        <v>0.21450000000000002</v>
      </c>
    </row>
    <row r="294" spans="1:8" x14ac:dyDescent="0.2">
      <c r="A294" t="s">
        <v>175</v>
      </c>
      <c r="B294" t="s">
        <v>76</v>
      </c>
      <c r="C294" t="s">
        <v>179</v>
      </c>
      <c r="D294">
        <f>VLOOKUP(C294,'[1]دليل الأصناف'!$B$1:$G$1256,6,0)</f>
        <v>10555015</v>
      </c>
      <c r="E294" t="str">
        <f>VLOOKUP(C294,'[1]دليل الأصناف'!$B$1:$G$1256,4,0)</f>
        <v>زحاجة</v>
      </c>
      <c r="F294">
        <f>VLOOKUP(C294,'[1]دليل الأصناف'!$B$1:$G$1256,5,0)</f>
        <v>35</v>
      </c>
      <c r="G294">
        <v>5.0000000000000001E-3</v>
      </c>
      <c r="H294">
        <f t="shared" si="4"/>
        <v>0.17500000000000002</v>
      </c>
    </row>
    <row r="295" spans="1:8" x14ac:dyDescent="0.2">
      <c r="A295" t="s">
        <v>175</v>
      </c>
      <c r="B295" t="s">
        <v>76</v>
      </c>
      <c r="C295" t="s">
        <v>112</v>
      </c>
      <c r="D295">
        <f>VLOOKUP(C295,'[1]دليل الأصناف'!$B$1:$G$1256,6,0)</f>
        <v>10555007</v>
      </c>
      <c r="E295" t="str">
        <f>VLOOKUP(C295,'[1]دليل الأصناف'!$B$1:$G$1256,4,0)</f>
        <v>زجاجة</v>
      </c>
      <c r="F295">
        <f>VLOOKUP(C295,'[1]دليل الأصناف'!$B$1:$G$1256,5,0)</f>
        <v>8.75</v>
      </c>
      <c r="G295">
        <v>5.0000000000000001E-3</v>
      </c>
      <c r="H295">
        <f t="shared" si="4"/>
        <v>4.3750000000000004E-2</v>
      </c>
    </row>
    <row r="296" spans="1:8" x14ac:dyDescent="0.2">
      <c r="A296" t="s">
        <v>186</v>
      </c>
      <c r="B296" t="s">
        <v>78</v>
      </c>
      <c r="C296" t="s">
        <v>187</v>
      </c>
      <c r="D296">
        <f>VLOOKUP(C296,'[1]دليل الأصناف'!$B$1:$G$1256,6,0)</f>
        <v>10885005</v>
      </c>
      <c r="E296" t="str">
        <f>VLOOKUP(C296,'[1]دليل الأصناف'!$B$1:$G$1256,4,0)</f>
        <v>بورشن</v>
      </c>
      <c r="F296">
        <f>VLOOKUP(C296,'[1]دليل الأصناف'!$B$1:$G$1256,5,0)</f>
        <v>2.0859999999999999</v>
      </c>
      <c r="G296">
        <v>1</v>
      </c>
      <c r="H296">
        <f t="shared" si="4"/>
        <v>2.0859999999999999</v>
      </c>
    </row>
    <row r="297" spans="1:8" x14ac:dyDescent="0.2">
      <c r="A297" t="s">
        <v>186</v>
      </c>
      <c r="B297" t="s">
        <v>78</v>
      </c>
      <c r="C297" t="s">
        <v>51</v>
      </c>
      <c r="D297">
        <f>VLOOKUP(C297,'[1]دليل الأصناف'!$B$1:$G$1256,6,0)</f>
        <v>10553038</v>
      </c>
      <c r="E297" t="str">
        <f>VLOOKUP(C297,'[1]دليل الأصناف'!$B$1:$G$1256,4,0)</f>
        <v>كيلو</v>
      </c>
      <c r="F297">
        <f>VLOOKUP(C297,'[1]دليل الأصناف'!$B$1:$G$1256,5,0)</f>
        <v>14.5</v>
      </c>
      <c r="G297">
        <v>3.5000000000000003E-2</v>
      </c>
      <c r="H297">
        <f t="shared" si="4"/>
        <v>0.50750000000000006</v>
      </c>
    </row>
    <row r="298" spans="1:8" x14ac:dyDescent="0.2">
      <c r="A298" t="s">
        <v>186</v>
      </c>
      <c r="B298" t="s">
        <v>78</v>
      </c>
      <c r="C298" t="s">
        <v>27</v>
      </c>
      <c r="D298">
        <f>VLOOKUP(C298,'[1]دليل الأصناف'!$B$1:$G$1256,6,0)</f>
        <v>10884009</v>
      </c>
      <c r="E298" t="str">
        <f>VLOOKUP(C298,'[1]دليل الأصناف'!$B$1:$G$1256,4,0)</f>
        <v>كيلو</v>
      </c>
      <c r="F298">
        <f>VLOOKUP(C298,'[1]دليل الأصناف'!$B$1:$G$1256,5,0)</f>
        <v>33.5</v>
      </c>
      <c r="G298">
        <v>0.03</v>
      </c>
      <c r="H298">
        <f t="shared" si="4"/>
        <v>1.0049999999999999</v>
      </c>
    </row>
    <row r="299" spans="1:8" x14ac:dyDescent="0.2">
      <c r="A299" t="s">
        <v>186</v>
      </c>
      <c r="B299" t="s">
        <v>78</v>
      </c>
      <c r="C299" t="s">
        <v>188</v>
      </c>
      <c r="D299">
        <f>VLOOKUP(C299,'[1]دليل الأصناف'!$B$1:$G$1256,6,0)</f>
        <v>10553013</v>
      </c>
      <c r="E299" t="str">
        <f>VLOOKUP(C299,'[1]دليل الأصناف'!$B$1:$G$1256,4,0)</f>
        <v>كيلو</v>
      </c>
      <c r="F299">
        <f>VLOOKUP(C299,'[1]دليل الأصناف'!$B$1:$G$1256,5,0)</f>
        <v>40</v>
      </c>
      <c r="G299">
        <v>3.0000000000000001E-3</v>
      </c>
      <c r="H299">
        <f t="shared" si="4"/>
        <v>0.12</v>
      </c>
    </row>
    <row r="300" spans="1:8" x14ac:dyDescent="0.2">
      <c r="A300" t="s">
        <v>186</v>
      </c>
      <c r="B300" t="s">
        <v>78</v>
      </c>
      <c r="C300" t="s">
        <v>189</v>
      </c>
      <c r="D300">
        <f>VLOOKUP(C300,'[1]دليل الأصناف'!$B$1:$G$1256,6,0)</f>
        <v>10662024</v>
      </c>
      <c r="E300" t="str">
        <f>VLOOKUP(C300,'[1]دليل الأصناف'!$B$1:$G$1256,4,0)</f>
        <v>كيلو</v>
      </c>
      <c r="F300">
        <f>VLOOKUP(C300,'[1]دليل الأصناف'!$B$1:$G$1256,5,0)</f>
        <v>4</v>
      </c>
      <c r="G300">
        <v>5.0000000000000001E-3</v>
      </c>
      <c r="H300">
        <f t="shared" si="4"/>
        <v>0.02</v>
      </c>
    </row>
    <row r="301" spans="1:8" x14ac:dyDescent="0.2">
      <c r="A301" t="s">
        <v>186</v>
      </c>
      <c r="B301" t="s">
        <v>78</v>
      </c>
      <c r="C301" t="s">
        <v>13</v>
      </c>
      <c r="D301">
        <f>VLOOKUP(C301,'[1]دليل الأصناف'!$B$1:$G$1256,6,0)</f>
        <v>10888006</v>
      </c>
      <c r="E301" t="str">
        <f>VLOOKUP(C301,'[1]دليل الأصناف'!$B$1:$G$1256,4,0)</f>
        <v>لتر</v>
      </c>
      <c r="F301">
        <f>VLOOKUP(C301,'[1]دليل الأصناف'!$B$1:$G$1256,5,0)</f>
        <v>4.1900000000000004</v>
      </c>
      <c r="G301">
        <v>0.23599999999999999</v>
      </c>
      <c r="H301">
        <f t="shared" si="4"/>
        <v>0.98884000000000005</v>
      </c>
    </row>
    <row r="302" spans="1:8" x14ac:dyDescent="0.2">
      <c r="A302" t="s">
        <v>186</v>
      </c>
      <c r="B302" t="s">
        <v>80</v>
      </c>
      <c r="C302" t="s">
        <v>190</v>
      </c>
      <c r="D302">
        <f>VLOOKUP(C302,'[1]دليل الأصناف'!$B$1:$G$1256,6,0)</f>
        <v>10885006</v>
      </c>
      <c r="E302" t="str">
        <f>VLOOKUP(C302,'[1]دليل الأصناف'!$B$1:$G$1256,4,0)</f>
        <v>بورشن</v>
      </c>
      <c r="F302">
        <f>VLOOKUP(C302,'[1]دليل الأصناف'!$B$1:$G$1256,5,0)</f>
        <v>4.9429999999999996</v>
      </c>
      <c r="G302">
        <v>1</v>
      </c>
      <c r="H302">
        <f t="shared" si="4"/>
        <v>4.9429999999999996</v>
      </c>
    </row>
    <row r="303" spans="1:8" x14ac:dyDescent="0.2">
      <c r="A303" t="s">
        <v>186</v>
      </c>
      <c r="B303" t="s">
        <v>80</v>
      </c>
      <c r="C303" t="s">
        <v>191</v>
      </c>
      <c r="D303">
        <f>VLOOKUP(C303,'[1]دليل الأصناف'!$B$1:$G$1256,6,0)</f>
        <v>10882012</v>
      </c>
      <c r="E303" t="str">
        <f>VLOOKUP(C303,'[1]دليل الأصناف'!$B$1:$G$1256,4,0)</f>
        <v>بورشن</v>
      </c>
      <c r="F303">
        <f>VLOOKUP(C303,'[1]دليل الأصناف'!$B$1:$G$1256,5,0)</f>
        <v>21.28</v>
      </c>
      <c r="G303">
        <v>1</v>
      </c>
      <c r="H303">
        <f t="shared" si="4"/>
        <v>21.28</v>
      </c>
    </row>
    <row r="304" spans="1:8" x14ac:dyDescent="0.2">
      <c r="A304" t="s">
        <v>186</v>
      </c>
      <c r="B304" t="s">
        <v>80</v>
      </c>
      <c r="C304" t="s">
        <v>192</v>
      </c>
      <c r="D304">
        <f>VLOOKUP(C304,'[1]دليل الأصناف'!$B$1:$G$1256,6,0)</f>
        <v>10888018</v>
      </c>
      <c r="E304" t="str">
        <f>VLOOKUP(C304,'[1]دليل الأصناف'!$B$1:$G$1256,4,0)</f>
        <v>لتر</v>
      </c>
      <c r="F304">
        <f>VLOOKUP(C304,'[1]دليل الأصناف'!$B$1:$G$1256,5,0)</f>
        <v>30.29</v>
      </c>
      <c r="G304">
        <v>0.23599999999999999</v>
      </c>
      <c r="H304">
        <f t="shared" si="4"/>
        <v>7.148439999999999</v>
      </c>
    </row>
    <row r="305" spans="1:8" x14ac:dyDescent="0.2">
      <c r="A305" t="s">
        <v>186</v>
      </c>
      <c r="B305" t="s">
        <v>80</v>
      </c>
      <c r="C305" t="s">
        <v>61</v>
      </c>
      <c r="D305">
        <f>VLOOKUP(C305,'[1]دليل الأصناف'!$B$1:$G$1256,6,0)</f>
        <v>10662017</v>
      </c>
      <c r="E305" t="str">
        <f>VLOOKUP(C305,'[1]دليل الأصناف'!$B$1:$G$1256,4,0)</f>
        <v>كيلو</v>
      </c>
      <c r="F305">
        <f>VLOOKUP(C305,'[1]دليل الأصناف'!$B$1:$G$1256,5,0)</f>
        <v>50</v>
      </c>
      <c r="G305">
        <v>2.5000000000000001E-2</v>
      </c>
      <c r="H305">
        <f t="shared" si="4"/>
        <v>1.25</v>
      </c>
    </row>
    <row r="306" spans="1:8" x14ac:dyDescent="0.2">
      <c r="A306" t="s">
        <v>186</v>
      </c>
      <c r="B306" t="s">
        <v>80</v>
      </c>
      <c r="C306" t="s">
        <v>64</v>
      </c>
      <c r="D306">
        <f>VLOOKUP(C306,'[1]دليل الأصناف'!$B$1:$G$1256,6,0)</f>
        <v>10884003</v>
      </c>
      <c r="E306" t="str">
        <f>VLOOKUP(C306,'[1]دليل الأصناف'!$B$1:$G$1256,4,0)</f>
        <v>كيلو</v>
      </c>
      <c r="F306">
        <f>VLOOKUP(C306,'[1]دليل الأصناف'!$B$1:$G$1256,5,0)</f>
        <v>91.11</v>
      </c>
      <c r="G306">
        <v>0.01</v>
      </c>
      <c r="H306">
        <f t="shared" si="4"/>
        <v>0.91110000000000002</v>
      </c>
    </row>
    <row r="307" spans="1:8" x14ac:dyDescent="0.2">
      <c r="A307" t="s">
        <v>186</v>
      </c>
      <c r="B307" t="s">
        <v>80</v>
      </c>
      <c r="C307" t="s">
        <v>189</v>
      </c>
      <c r="D307">
        <f>VLOOKUP(C307,'[1]دليل الأصناف'!$B$1:$G$1256,6,0)</f>
        <v>10662024</v>
      </c>
      <c r="E307" t="str">
        <f>VLOOKUP(C307,'[1]دليل الأصناف'!$B$1:$G$1256,4,0)</f>
        <v>كيلو</v>
      </c>
      <c r="F307">
        <f>VLOOKUP(C307,'[1]دليل الأصناف'!$B$1:$G$1256,5,0)</f>
        <v>4</v>
      </c>
      <c r="G307">
        <v>3.0000000000000001E-3</v>
      </c>
      <c r="H307">
        <f t="shared" si="4"/>
        <v>1.2E-2</v>
      </c>
    </row>
    <row r="308" spans="1:8" x14ac:dyDescent="0.2">
      <c r="A308" t="s">
        <v>186</v>
      </c>
      <c r="B308" t="s">
        <v>80</v>
      </c>
      <c r="C308" t="s">
        <v>16</v>
      </c>
      <c r="D308">
        <f>VLOOKUP(C308,'[1]دليل الأصناف'!$B$1:$G$1256,6,0)</f>
        <v>10441005</v>
      </c>
      <c r="E308" t="str">
        <f>VLOOKUP(C308,'[1]دليل الأصناف'!$B$1:$G$1256,4,0)</f>
        <v>كيلو</v>
      </c>
      <c r="F308">
        <f>VLOOKUP(C308,'[1]دليل الأصناف'!$B$1:$G$1256,5,0)</f>
        <v>78</v>
      </c>
      <c r="G308">
        <v>5.0000000000000001E-3</v>
      </c>
      <c r="H308">
        <f t="shared" si="4"/>
        <v>0.39</v>
      </c>
    </row>
    <row r="309" spans="1:8" x14ac:dyDescent="0.2">
      <c r="A309" t="s">
        <v>186</v>
      </c>
      <c r="B309" t="s">
        <v>80</v>
      </c>
      <c r="C309" t="s">
        <v>193</v>
      </c>
      <c r="D309">
        <f>VLOOKUP(C309,'[1]دليل الأصناف'!$B$1:$G$1256,6,0)</f>
        <v>10444001</v>
      </c>
      <c r="E309" t="str">
        <f>VLOOKUP(C309,'[1]دليل الأصناف'!$B$1:$G$1256,4,0)</f>
        <v>كيلو</v>
      </c>
      <c r="F309">
        <f>VLOOKUP(C309,'[1]دليل الأصناف'!$B$1:$G$1256,5,0)</f>
        <v>37.200000000000003</v>
      </c>
      <c r="G309">
        <v>1.4999999999999999E-2</v>
      </c>
      <c r="H309">
        <f t="shared" si="4"/>
        <v>0.55800000000000005</v>
      </c>
    </row>
    <row r="310" spans="1:8" x14ac:dyDescent="0.2">
      <c r="A310" t="s">
        <v>186</v>
      </c>
      <c r="B310" t="s">
        <v>81</v>
      </c>
      <c r="C310" t="s">
        <v>194</v>
      </c>
      <c r="D310">
        <f>VLOOKUP(C310,'[1]دليل الأصناف'!$B$1:$G$1256,6,0)</f>
        <v>10885003</v>
      </c>
      <c r="E310" t="str">
        <f>VLOOKUP(C310,'[1]دليل الأصناف'!$B$1:$G$1256,4,0)</f>
        <v>بورشن</v>
      </c>
      <c r="F310">
        <f>VLOOKUP(C310,'[1]دليل الأصناف'!$B$1:$G$1256,5,0)</f>
        <v>2.0750000000000002</v>
      </c>
      <c r="G310">
        <v>1</v>
      </c>
      <c r="H310">
        <f t="shared" si="4"/>
        <v>2.0750000000000002</v>
      </c>
    </row>
    <row r="311" spans="1:8" x14ac:dyDescent="0.2">
      <c r="A311" t="s">
        <v>186</v>
      </c>
      <c r="B311" t="s">
        <v>81</v>
      </c>
      <c r="C311" t="s">
        <v>27</v>
      </c>
      <c r="D311">
        <f>VLOOKUP(C311,'[1]دليل الأصناف'!$B$1:$G$1256,6,0)</f>
        <v>10884009</v>
      </c>
      <c r="E311" t="str">
        <f>VLOOKUP(C311,'[1]دليل الأصناف'!$B$1:$G$1256,4,0)</f>
        <v>كيلو</v>
      </c>
      <c r="F311">
        <f>VLOOKUP(C311,'[1]دليل الأصناف'!$B$1:$G$1256,5,0)</f>
        <v>33.5</v>
      </c>
      <c r="G311">
        <v>0.03</v>
      </c>
      <c r="H311">
        <f t="shared" si="4"/>
        <v>1.0049999999999999</v>
      </c>
    </row>
    <row r="312" spans="1:8" x14ac:dyDescent="0.2">
      <c r="A312" t="s">
        <v>186</v>
      </c>
      <c r="B312" t="s">
        <v>81</v>
      </c>
      <c r="C312" t="s">
        <v>195</v>
      </c>
      <c r="D312">
        <f>VLOOKUP(C312,'[1]دليل الأصناف'!$B$1:$G$1256,6,0)</f>
        <v>10881012</v>
      </c>
      <c r="E312" t="str">
        <f>VLOOKUP(C312,'[1]دليل الأصناف'!$B$1:$G$1256,4,0)</f>
        <v>بورشن</v>
      </c>
      <c r="F312">
        <f>VLOOKUP(C312,'[1]دليل الأصناف'!$B$1:$G$1256,5,0)</f>
        <v>15.44</v>
      </c>
      <c r="G312">
        <v>1</v>
      </c>
      <c r="H312">
        <f t="shared" si="4"/>
        <v>15.44</v>
      </c>
    </row>
    <row r="313" spans="1:8" x14ac:dyDescent="0.2">
      <c r="A313" t="s">
        <v>186</v>
      </c>
      <c r="B313" t="s">
        <v>81</v>
      </c>
      <c r="C313" t="s">
        <v>189</v>
      </c>
      <c r="D313">
        <f>VLOOKUP(C313,'[1]دليل الأصناف'!$B$1:$G$1256,6,0)</f>
        <v>10662024</v>
      </c>
      <c r="E313" t="str">
        <f>VLOOKUP(C313,'[1]دليل الأصناف'!$B$1:$G$1256,4,0)</f>
        <v>كيلو</v>
      </c>
      <c r="F313">
        <f>VLOOKUP(C313,'[1]دليل الأصناف'!$B$1:$G$1256,5,0)</f>
        <v>4</v>
      </c>
      <c r="G313">
        <v>5.0000000000000001E-3</v>
      </c>
      <c r="H313">
        <f t="shared" si="4"/>
        <v>0.02</v>
      </c>
    </row>
    <row r="314" spans="1:8" x14ac:dyDescent="0.2">
      <c r="A314" t="s">
        <v>186</v>
      </c>
      <c r="B314" t="s">
        <v>81</v>
      </c>
      <c r="C314" t="s">
        <v>13</v>
      </c>
      <c r="D314">
        <f>VLOOKUP(C314,'[1]دليل الأصناف'!$B$1:$G$1256,6,0)</f>
        <v>10888006</v>
      </c>
      <c r="E314" t="str">
        <f>VLOOKUP(C314,'[1]دليل الأصناف'!$B$1:$G$1256,4,0)</f>
        <v>لتر</v>
      </c>
      <c r="F314">
        <f>VLOOKUP(C314,'[1]دليل الأصناف'!$B$1:$G$1256,5,0)</f>
        <v>4.1900000000000004</v>
      </c>
      <c r="G314">
        <v>0.23599999999999999</v>
      </c>
      <c r="H314">
        <f t="shared" si="4"/>
        <v>0.98884000000000005</v>
      </c>
    </row>
    <row r="315" spans="1:8" x14ac:dyDescent="0.2">
      <c r="A315" t="s">
        <v>186</v>
      </c>
      <c r="B315" t="s">
        <v>82</v>
      </c>
      <c r="C315" t="s">
        <v>190</v>
      </c>
      <c r="D315">
        <f>VLOOKUP(C315,'[1]دليل الأصناف'!$B$1:$G$1256,6,0)</f>
        <v>10885006</v>
      </c>
      <c r="E315" t="str">
        <f>VLOOKUP(C315,'[1]دليل الأصناف'!$B$1:$G$1256,4,0)</f>
        <v>بورشن</v>
      </c>
      <c r="F315">
        <f>VLOOKUP(C315,'[1]دليل الأصناف'!$B$1:$G$1256,5,0)</f>
        <v>4.9429999999999996</v>
      </c>
      <c r="G315">
        <v>1</v>
      </c>
      <c r="H315">
        <f t="shared" si="4"/>
        <v>4.9429999999999996</v>
      </c>
    </row>
    <row r="316" spans="1:8" x14ac:dyDescent="0.2">
      <c r="A316" t="s">
        <v>186</v>
      </c>
      <c r="B316" t="s">
        <v>82</v>
      </c>
      <c r="C316" t="s">
        <v>36</v>
      </c>
      <c r="D316">
        <f>VLOOKUP(C316,'[1]دليل الأصناف'!$B$1:$G$1256,6,0)</f>
        <v>10883004</v>
      </c>
      <c r="E316" t="str">
        <f>VLOOKUP(C316,'[1]دليل الأصناف'!$B$1:$G$1256,4,0)</f>
        <v>قطعة</v>
      </c>
      <c r="F316">
        <f>VLOOKUP(C316,'[1]دليل الأصناف'!$B$1:$G$1256,5,0)</f>
        <v>1.4870000000000001</v>
      </c>
      <c r="G316">
        <v>4</v>
      </c>
      <c r="H316">
        <f t="shared" si="4"/>
        <v>5.9480000000000004</v>
      </c>
    </row>
    <row r="317" spans="1:8" x14ac:dyDescent="0.2">
      <c r="A317" t="s">
        <v>186</v>
      </c>
      <c r="B317" t="s">
        <v>82</v>
      </c>
      <c r="C317" t="s">
        <v>61</v>
      </c>
      <c r="D317">
        <f>VLOOKUP(C317,'[1]دليل الأصناف'!$B$1:$G$1256,6,0)</f>
        <v>10662017</v>
      </c>
      <c r="E317" t="str">
        <f>VLOOKUP(C317,'[1]دليل الأصناف'!$B$1:$G$1256,4,0)</f>
        <v>كيلو</v>
      </c>
      <c r="F317">
        <f>VLOOKUP(C317,'[1]دليل الأصناف'!$B$1:$G$1256,5,0)</f>
        <v>50</v>
      </c>
      <c r="G317">
        <v>2.5000000000000001E-2</v>
      </c>
      <c r="H317">
        <f t="shared" si="4"/>
        <v>1.25</v>
      </c>
    </row>
    <row r="318" spans="1:8" x14ac:dyDescent="0.2">
      <c r="A318" t="s">
        <v>186</v>
      </c>
      <c r="B318" t="s">
        <v>82</v>
      </c>
      <c r="C318" t="s">
        <v>64</v>
      </c>
      <c r="D318">
        <f>VLOOKUP(C318,'[1]دليل الأصناف'!$B$1:$G$1256,6,0)</f>
        <v>10884003</v>
      </c>
      <c r="E318" t="str">
        <f>VLOOKUP(C318,'[1]دليل الأصناف'!$B$1:$G$1256,4,0)</f>
        <v>كيلو</v>
      </c>
      <c r="F318">
        <f>VLOOKUP(C318,'[1]دليل الأصناف'!$B$1:$G$1256,5,0)</f>
        <v>91.11</v>
      </c>
      <c r="G318">
        <v>0.01</v>
      </c>
      <c r="H318">
        <f t="shared" si="4"/>
        <v>0.91110000000000002</v>
      </c>
    </row>
    <row r="319" spans="1:8" x14ac:dyDescent="0.2">
      <c r="A319" t="s">
        <v>186</v>
      </c>
      <c r="B319" t="s">
        <v>82</v>
      </c>
      <c r="C319" t="s">
        <v>192</v>
      </c>
      <c r="D319">
        <f>VLOOKUP(C319,'[1]دليل الأصناف'!$B$1:$G$1256,6,0)</f>
        <v>10888018</v>
      </c>
      <c r="E319" t="str">
        <f>VLOOKUP(C319,'[1]دليل الأصناف'!$B$1:$G$1256,4,0)</f>
        <v>لتر</v>
      </c>
      <c r="F319">
        <f>VLOOKUP(C319,'[1]دليل الأصناف'!$B$1:$G$1256,5,0)</f>
        <v>30.29</v>
      </c>
      <c r="G319">
        <v>0.23599999999999999</v>
      </c>
      <c r="H319">
        <f t="shared" si="4"/>
        <v>7.148439999999999</v>
      </c>
    </row>
    <row r="320" spans="1:8" x14ac:dyDescent="0.2">
      <c r="A320" t="s">
        <v>186</v>
      </c>
      <c r="B320" t="s">
        <v>82</v>
      </c>
      <c r="C320" t="s">
        <v>189</v>
      </c>
      <c r="D320">
        <f>VLOOKUP(C320,'[1]دليل الأصناف'!$B$1:$G$1256,6,0)</f>
        <v>10662024</v>
      </c>
      <c r="E320" t="str">
        <f>VLOOKUP(C320,'[1]دليل الأصناف'!$B$1:$G$1256,4,0)</f>
        <v>كيلو</v>
      </c>
      <c r="F320">
        <f>VLOOKUP(C320,'[1]دليل الأصناف'!$B$1:$G$1256,5,0)</f>
        <v>4</v>
      </c>
      <c r="G320">
        <v>3.0000000000000001E-3</v>
      </c>
      <c r="H320">
        <f t="shared" si="4"/>
        <v>1.2E-2</v>
      </c>
    </row>
    <row r="321" spans="1:8" x14ac:dyDescent="0.2">
      <c r="A321" t="s">
        <v>186</v>
      </c>
      <c r="B321" t="s">
        <v>82</v>
      </c>
      <c r="C321" t="s">
        <v>16</v>
      </c>
      <c r="D321">
        <f>VLOOKUP(C321,'[1]دليل الأصناف'!$B$1:$G$1256,6,0)</f>
        <v>10441005</v>
      </c>
      <c r="E321" t="str">
        <f>VLOOKUP(C321,'[1]دليل الأصناف'!$B$1:$G$1256,4,0)</f>
        <v>كيلو</v>
      </c>
      <c r="F321">
        <f>VLOOKUP(C321,'[1]دليل الأصناف'!$B$1:$G$1256,5,0)</f>
        <v>78</v>
      </c>
      <c r="G321">
        <v>5.0000000000000001E-3</v>
      </c>
      <c r="H321">
        <f t="shared" si="4"/>
        <v>0.39</v>
      </c>
    </row>
    <row r="322" spans="1:8" x14ac:dyDescent="0.2">
      <c r="A322" t="s">
        <v>186</v>
      </c>
      <c r="B322" t="s">
        <v>83</v>
      </c>
      <c r="C322" t="s">
        <v>187</v>
      </c>
      <c r="D322">
        <f>VLOOKUP(C322,'[1]دليل الأصناف'!$B$1:$G$1256,6,0)</f>
        <v>10885005</v>
      </c>
      <c r="E322" t="str">
        <f>VLOOKUP(C322,'[1]دليل الأصناف'!$B$1:$G$1256,4,0)</f>
        <v>بورشن</v>
      </c>
      <c r="F322">
        <f>VLOOKUP(C322,'[1]دليل الأصناف'!$B$1:$G$1256,5,0)</f>
        <v>2.0859999999999999</v>
      </c>
      <c r="G322">
        <v>1</v>
      </c>
      <c r="H322">
        <f t="shared" ref="H322:H385" si="5">+G322*F322</f>
        <v>2.0859999999999999</v>
      </c>
    </row>
    <row r="323" spans="1:8" x14ac:dyDescent="0.2">
      <c r="A323" t="s">
        <v>186</v>
      </c>
      <c r="B323" t="s">
        <v>83</v>
      </c>
      <c r="C323" t="s">
        <v>64</v>
      </c>
      <c r="D323">
        <f>VLOOKUP(C323,'[1]دليل الأصناف'!$B$1:$G$1256,6,0)</f>
        <v>10884003</v>
      </c>
      <c r="E323" t="str">
        <f>VLOOKUP(C323,'[1]دليل الأصناف'!$B$1:$G$1256,4,0)</f>
        <v>كيلو</v>
      </c>
      <c r="F323">
        <f>VLOOKUP(C323,'[1]دليل الأصناف'!$B$1:$G$1256,5,0)</f>
        <v>91.11</v>
      </c>
      <c r="G323">
        <v>0.01</v>
      </c>
      <c r="H323">
        <f t="shared" si="5"/>
        <v>0.91110000000000002</v>
      </c>
    </row>
    <row r="324" spans="1:8" x14ac:dyDescent="0.2">
      <c r="A324" t="s">
        <v>186</v>
      </c>
      <c r="B324" t="s">
        <v>83</v>
      </c>
      <c r="C324" t="s">
        <v>189</v>
      </c>
      <c r="D324">
        <f>VLOOKUP(C324,'[1]دليل الأصناف'!$B$1:$G$1256,6,0)</f>
        <v>10662024</v>
      </c>
      <c r="E324" t="str">
        <f>VLOOKUP(C324,'[1]دليل الأصناف'!$B$1:$G$1256,4,0)</f>
        <v>كيلو</v>
      </c>
      <c r="F324">
        <f>VLOOKUP(C324,'[1]دليل الأصناف'!$B$1:$G$1256,5,0)</f>
        <v>4</v>
      </c>
      <c r="G324">
        <v>3.0000000000000001E-3</v>
      </c>
      <c r="H324">
        <f t="shared" si="5"/>
        <v>1.2E-2</v>
      </c>
    </row>
    <row r="325" spans="1:8" x14ac:dyDescent="0.2">
      <c r="A325" t="s">
        <v>186</v>
      </c>
      <c r="B325" t="s">
        <v>83</v>
      </c>
      <c r="C325" t="s">
        <v>193</v>
      </c>
      <c r="D325">
        <f>VLOOKUP(C325,'[1]دليل الأصناف'!$B$1:$G$1256,6,0)</f>
        <v>10444001</v>
      </c>
      <c r="E325" t="str">
        <f>VLOOKUP(C325,'[1]دليل الأصناف'!$B$1:$G$1256,4,0)</f>
        <v>كيلو</v>
      </c>
      <c r="F325">
        <f>VLOOKUP(C325,'[1]دليل الأصناف'!$B$1:$G$1256,5,0)</f>
        <v>37.200000000000003</v>
      </c>
      <c r="G325">
        <v>0.01</v>
      </c>
      <c r="H325">
        <f t="shared" si="5"/>
        <v>0.37200000000000005</v>
      </c>
    </row>
    <row r="326" spans="1:8" x14ac:dyDescent="0.2">
      <c r="A326" t="s">
        <v>186</v>
      </c>
      <c r="B326" t="s">
        <v>83</v>
      </c>
      <c r="C326" t="s">
        <v>196</v>
      </c>
      <c r="D326">
        <f>VLOOKUP(C326,'[1]دليل الأصناف'!$B$1:$G$1256,6,0)</f>
        <v>10882006</v>
      </c>
      <c r="E326" t="str">
        <f>VLOOKUP(C326,'[1]دليل الأصناف'!$B$1:$G$1256,4,0)</f>
        <v>بورشن</v>
      </c>
      <c r="F326">
        <f>VLOOKUP(C326,'[1]دليل الأصناف'!$B$1:$G$1256,5,0)</f>
        <v>13.17</v>
      </c>
      <c r="G326">
        <v>1</v>
      </c>
      <c r="H326">
        <f t="shared" si="5"/>
        <v>13.17</v>
      </c>
    </row>
    <row r="327" spans="1:8" x14ac:dyDescent="0.2">
      <c r="A327" t="s">
        <v>186</v>
      </c>
      <c r="B327" t="s">
        <v>83</v>
      </c>
      <c r="C327" t="s">
        <v>192</v>
      </c>
      <c r="D327">
        <f>VLOOKUP(C327,'[1]دليل الأصناف'!$B$1:$G$1256,6,0)</f>
        <v>10888018</v>
      </c>
      <c r="E327" t="str">
        <f>VLOOKUP(C327,'[1]دليل الأصناف'!$B$1:$G$1256,4,0)</f>
        <v>لتر</v>
      </c>
      <c r="F327">
        <f>VLOOKUP(C327,'[1]دليل الأصناف'!$B$1:$G$1256,5,0)</f>
        <v>30.29</v>
      </c>
      <c r="G327">
        <v>0.23599999999999999</v>
      </c>
      <c r="H327">
        <f t="shared" si="5"/>
        <v>7.148439999999999</v>
      </c>
    </row>
    <row r="328" spans="1:8" x14ac:dyDescent="0.2">
      <c r="A328" t="s">
        <v>186</v>
      </c>
      <c r="B328" t="s">
        <v>83</v>
      </c>
      <c r="C328" t="s">
        <v>16</v>
      </c>
      <c r="D328">
        <f>VLOOKUP(C328,'[1]دليل الأصناف'!$B$1:$G$1256,6,0)</f>
        <v>10441005</v>
      </c>
      <c r="E328" t="str">
        <f>VLOOKUP(C328,'[1]دليل الأصناف'!$B$1:$G$1256,4,0)</f>
        <v>كيلو</v>
      </c>
      <c r="F328">
        <f>VLOOKUP(C328,'[1]دليل الأصناف'!$B$1:$G$1256,5,0)</f>
        <v>78</v>
      </c>
      <c r="G328">
        <v>5.0000000000000001E-3</v>
      </c>
      <c r="H328">
        <f t="shared" si="5"/>
        <v>0.39</v>
      </c>
    </row>
    <row r="329" spans="1:8" x14ac:dyDescent="0.2">
      <c r="A329" t="s">
        <v>186</v>
      </c>
      <c r="B329" t="s">
        <v>85</v>
      </c>
      <c r="C329" t="s">
        <v>190</v>
      </c>
      <c r="D329">
        <f>VLOOKUP(C329,'[1]دليل الأصناف'!$B$1:$G$1256,6,0)</f>
        <v>10885006</v>
      </c>
      <c r="E329" t="str">
        <f>VLOOKUP(C329,'[1]دليل الأصناف'!$B$1:$G$1256,4,0)</f>
        <v>بورشن</v>
      </c>
      <c r="F329">
        <f>VLOOKUP(C329,'[1]دليل الأصناف'!$B$1:$G$1256,5,0)</f>
        <v>4.9429999999999996</v>
      </c>
      <c r="G329">
        <v>1</v>
      </c>
      <c r="H329">
        <f t="shared" si="5"/>
        <v>4.9429999999999996</v>
      </c>
    </row>
    <row r="330" spans="1:8" x14ac:dyDescent="0.2">
      <c r="A330" t="s">
        <v>186</v>
      </c>
      <c r="B330" t="s">
        <v>85</v>
      </c>
      <c r="C330" t="s">
        <v>191</v>
      </c>
      <c r="D330">
        <f>VLOOKUP(C330,'[1]دليل الأصناف'!$B$1:$G$1256,6,0)</f>
        <v>10882012</v>
      </c>
      <c r="E330" t="str">
        <f>VLOOKUP(C330,'[1]دليل الأصناف'!$B$1:$G$1256,4,0)</f>
        <v>بورشن</v>
      </c>
      <c r="F330">
        <f>VLOOKUP(C330,'[1]دليل الأصناف'!$B$1:$G$1256,5,0)</f>
        <v>21.28</v>
      </c>
      <c r="G330">
        <v>1</v>
      </c>
      <c r="H330">
        <f t="shared" si="5"/>
        <v>21.28</v>
      </c>
    </row>
    <row r="331" spans="1:8" x14ac:dyDescent="0.2">
      <c r="A331" t="s">
        <v>186</v>
      </c>
      <c r="B331" t="s">
        <v>85</v>
      </c>
      <c r="C331" t="s">
        <v>64</v>
      </c>
      <c r="D331">
        <f>VLOOKUP(C331,'[1]دليل الأصناف'!$B$1:$G$1256,6,0)</f>
        <v>10884003</v>
      </c>
      <c r="E331" t="str">
        <f>VLOOKUP(C331,'[1]دليل الأصناف'!$B$1:$G$1256,4,0)</f>
        <v>كيلو</v>
      </c>
      <c r="F331">
        <f>VLOOKUP(C331,'[1]دليل الأصناف'!$B$1:$G$1256,5,0)</f>
        <v>91.11</v>
      </c>
      <c r="G331">
        <v>0.01</v>
      </c>
      <c r="H331">
        <f t="shared" si="5"/>
        <v>0.91110000000000002</v>
      </c>
    </row>
    <row r="332" spans="1:8" x14ac:dyDescent="0.2">
      <c r="A332" t="s">
        <v>186</v>
      </c>
      <c r="B332" t="s">
        <v>85</v>
      </c>
      <c r="C332" t="s">
        <v>193</v>
      </c>
      <c r="D332">
        <f>VLOOKUP(C332,'[1]دليل الأصناف'!$B$1:$G$1256,6,0)</f>
        <v>10444001</v>
      </c>
      <c r="E332" t="str">
        <f>VLOOKUP(C332,'[1]دليل الأصناف'!$B$1:$G$1256,4,0)</f>
        <v>كيلو</v>
      </c>
      <c r="F332">
        <f>VLOOKUP(C332,'[1]دليل الأصناف'!$B$1:$G$1256,5,0)</f>
        <v>37.200000000000003</v>
      </c>
      <c r="G332">
        <v>0.02</v>
      </c>
      <c r="H332">
        <f t="shared" si="5"/>
        <v>0.74400000000000011</v>
      </c>
    </row>
    <row r="333" spans="1:8" x14ac:dyDescent="0.2">
      <c r="A333" t="s">
        <v>186</v>
      </c>
      <c r="B333" t="s">
        <v>85</v>
      </c>
      <c r="C333" t="s">
        <v>189</v>
      </c>
      <c r="D333">
        <f>VLOOKUP(C333,'[1]دليل الأصناف'!$B$1:$G$1256,6,0)</f>
        <v>10662024</v>
      </c>
      <c r="E333" t="str">
        <f>VLOOKUP(C333,'[1]دليل الأصناف'!$B$1:$G$1256,4,0)</f>
        <v>كيلو</v>
      </c>
      <c r="F333">
        <f>VLOOKUP(C333,'[1]دليل الأصناف'!$B$1:$G$1256,5,0)</f>
        <v>4</v>
      </c>
      <c r="G333">
        <v>3.0000000000000001E-3</v>
      </c>
      <c r="H333">
        <f t="shared" si="5"/>
        <v>1.2E-2</v>
      </c>
    </row>
    <row r="334" spans="1:8" x14ac:dyDescent="0.2">
      <c r="A334" t="s">
        <v>186</v>
      </c>
      <c r="B334" t="s">
        <v>85</v>
      </c>
      <c r="C334" t="s">
        <v>185</v>
      </c>
      <c r="D334">
        <f>VLOOKUP(C334,'[1]دليل الأصناف'!$B$1:$G$1256,6,0)</f>
        <v>10224001</v>
      </c>
      <c r="E334" t="str">
        <f>VLOOKUP(C334,'[1]دليل الأصناف'!$B$1:$G$1256,4,0)</f>
        <v>باكت</v>
      </c>
      <c r="F334">
        <f>VLOOKUP(C334,'[1]دليل الأصناف'!$B$1:$G$1256,5,0)</f>
        <v>6.5</v>
      </c>
      <c r="G334">
        <v>3.3000000000000002E-2</v>
      </c>
      <c r="H334">
        <f t="shared" si="5"/>
        <v>0.21450000000000002</v>
      </c>
    </row>
    <row r="335" spans="1:8" x14ac:dyDescent="0.2">
      <c r="A335" t="s">
        <v>186</v>
      </c>
      <c r="B335" t="s">
        <v>85</v>
      </c>
      <c r="C335" t="s">
        <v>192</v>
      </c>
      <c r="D335">
        <f>VLOOKUP(C335,'[1]دليل الأصناف'!$B$1:$G$1256,6,0)</f>
        <v>10888018</v>
      </c>
      <c r="E335" t="str">
        <f>VLOOKUP(C335,'[1]دليل الأصناف'!$B$1:$G$1256,4,0)</f>
        <v>لتر</v>
      </c>
      <c r="F335">
        <f>VLOOKUP(C335,'[1]دليل الأصناف'!$B$1:$G$1256,5,0)</f>
        <v>30.29</v>
      </c>
      <c r="G335">
        <v>0.23599999999999999</v>
      </c>
      <c r="H335">
        <f t="shared" si="5"/>
        <v>7.148439999999999</v>
      </c>
    </row>
    <row r="336" spans="1:8" x14ac:dyDescent="0.2">
      <c r="A336" t="s">
        <v>186</v>
      </c>
      <c r="B336" t="s">
        <v>85</v>
      </c>
      <c r="C336" t="s">
        <v>16</v>
      </c>
      <c r="D336">
        <f>VLOOKUP(C336,'[1]دليل الأصناف'!$B$1:$G$1256,6,0)</f>
        <v>10441005</v>
      </c>
      <c r="E336" t="str">
        <f>VLOOKUP(C336,'[1]دليل الأصناف'!$B$1:$G$1256,4,0)</f>
        <v>كيلو</v>
      </c>
      <c r="F336">
        <f>VLOOKUP(C336,'[1]دليل الأصناف'!$B$1:$G$1256,5,0)</f>
        <v>78</v>
      </c>
      <c r="G336">
        <v>5.0000000000000001E-3</v>
      </c>
      <c r="H336">
        <f t="shared" si="5"/>
        <v>0.39</v>
      </c>
    </row>
    <row r="337" spans="1:8" x14ac:dyDescent="0.2">
      <c r="A337" t="s">
        <v>186</v>
      </c>
      <c r="B337" t="s">
        <v>87</v>
      </c>
      <c r="C337" t="s">
        <v>187</v>
      </c>
      <c r="D337">
        <f>VLOOKUP(C337,'[1]دليل الأصناف'!$B$1:$G$1256,6,0)</f>
        <v>10885005</v>
      </c>
      <c r="E337" t="str">
        <f>VLOOKUP(C337,'[1]دليل الأصناف'!$B$1:$G$1256,4,0)</f>
        <v>بورشن</v>
      </c>
      <c r="F337">
        <f>VLOOKUP(C337,'[1]دليل الأصناف'!$B$1:$G$1256,5,0)</f>
        <v>2.0859999999999999</v>
      </c>
      <c r="G337">
        <v>1</v>
      </c>
      <c r="H337">
        <f t="shared" si="5"/>
        <v>2.0859999999999999</v>
      </c>
    </row>
    <row r="338" spans="1:8" x14ac:dyDescent="0.2">
      <c r="A338" t="s">
        <v>186</v>
      </c>
      <c r="B338" t="s">
        <v>87</v>
      </c>
      <c r="C338" t="s">
        <v>197</v>
      </c>
      <c r="D338">
        <f>VLOOKUP(C338,'[1]دليل الأصناف'!$B$1:$G$1256,6,0)</f>
        <v>10883007</v>
      </c>
      <c r="E338" t="str">
        <f>VLOOKUP(C338,'[1]دليل الأصناف'!$B$1:$G$1256,4,0)</f>
        <v>قطعة</v>
      </c>
      <c r="F338">
        <f>VLOOKUP(C338,'[1]دليل الأصناف'!$B$1:$G$1256,5,0)</f>
        <v>6.41</v>
      </c>
      <c r="G338">
        <v>1</v>
      </c>
      <c r="H338">
        <f t="shared" si="5"/>
        <v>6.41</v>
      </c>
    </row>
    <row r="339" spans="1:8" x14ac:dyDescent="0.2">
      <c r="A339" t="s">
        <v>186</v>
      </c>
      <c r="B339" t="s">
        <v>87</v>
      </c>
      <c r="C339" t="s">
        <v>198</v>
      </c>
      <c r="D339">
        <f>VLOOKUP(C339,'[1]دليل الأصناف'!$B$1:$G$1256,6,0)</f>
        <v>10888021</v>
      </c>
      <c r="E339" t="str">
        <f>VLOOKUP(C339,'[1]دليل الأصناف'!$B$1:$G$1256,4,0)</f>
        <v>لتر</v>
      </c>
      <c r="F339">
        <f>VLOOKUP(C339,'[1]دليل الأصناف'!$B$1:$G$1256,5,0)</f>
        <v>17.28</v>
      </c>
      <c r="G339">
        <v>0.25</v>
      </c>
      <c r="H339">
        <f t="shared" si="5"/>
        <v>4.32</v>
      </c>
    </row>
    <row r="340" spans="1:8" x14ac:dyDescent="0.2">
      <c r="A340" t="s">
        <v>186</v>
      </c>
      <c r="B340" t="s">
        <v>87</v>
      </c>
      <c r="C340" t="s">
        <v>189</v>
      </c>
      <c r="D340">
        <f>VLOOKUP(C340,'[1]دليل الأصناف'!$B$1:$G$1256,6,0)</f>
        <v>10662024</v>
      </c>
      <c r="E340" t="str">
        <f>VLOOKUP(C340,'[1]دليل الأصناف'!$B$1:$G$1256,4,0)</f>
        <v>كيلو</v>
      </c>
      <c r="F340">
        <f>VLOOKUP(C340,'[1]دليل الأصناف'!$B$1:$G$1256,5,0)</f>
        <v>4</v>
      </c>
      <c r="G340">
        <v>5.0000000000000001E-3</v>
      </c>
      <c r="H340">
        <f t="shared" si="5"/>
        <v>0.02</v>
      </c>
    </row>
    <row r="341" spans="1:8" x14ac:dyDescent="0.2">
      <c r="A341" t="s">
        <v>186</v>
      </c>
      <c r="B341" t="s">
        <v>89</v>
      </c>
      <c r="C341" t="s">
        <v>199</v>
      </c>
      <c r="D341">
        <f>VLOOKUP(C341,'[1]دليل الأصناف'!$B$1:$G$1256,6,0)</f>
        <v>10882021</v>
      </c>
      <c r="E341" t="str">
        <f>VLOOKUP(C341,'[1]دليل الأصناف'!$B$1:$G$1256,4,0)</f>
        <v>بورشن</v>
      </c>
      <c r="F341">
        <f>VLOOKUP(C341,'[1]دليل الأصناف'!$B$1:$G$1256,5,0)</f>
        <v>24.18</v>
      </c>
      <c r="G341">
        <v>1</v>
      </c>
      <c r="H341">
        <f t="shared" si="5"/>
        <v>24.18</v>
      </c>
    </row>
    <row r="342" spans="1:8" x14ac:dyDescent="0.2">
      <c r="A342" t="s">
        <v>186</v>
      </c>
      <c r="B342" t="s">
        <v>89</v>
      </c>
      <c r="C342" t="s">
        <v>187</v>
      </c>
      <c r="D342">
        <f>VLOOKUP(C342,'[1]دليل الأصناف'!$B$1:$G$1256,6,0)</f>
        <v>10885005</v>
      </c>
      <c r="E342" t="str">
        <f>VLOOKUP(C342,'[1]دليل الأصناف'!$B$1:$G$1256,4,0)</f>
        <v>بورشن</v>
      </c>
      <c r="F342">
        <f>VLOOKUP(C342,'[1]دليل الأصناف'!$B$1:$G$1256,5,0)</f>
        <v>2.0859999999999999</v>
      </c>
      <c r="G342">
        <v>1</v>
      </c>
      <c r="H342">
        <f t="shared" si="5"/>
        <v>2.0859999999999999</v>
      </c>
    </row>
    <row r="343" spans="1:8" x14ac:dyDescent="0.2">
      <c r="A343" t="s">
        <v>186</v>
      </c>
      <c r="B343" t="s">
        <v>89</v>
      </c>
      <c r="C343" t="s">
        <v>198</v>
      </c>
      <c r="D343">
        <f>VLOOKUP(C343,'[1]دليل الأصناف'!$B$1:$G$1256,6,0)</f>
        <v>10888021</v>
      </c>
      <c r="E343" t="str">
        <f>VLOOKUP(C343,'[1]دليل الأصناف'!$B$1:$G$1256,4,0)</f>
        <v>لتر</v>
      </c>
      <c r="F343">
        <f>VLOOKUP(C343,'[1]دليل الأصناف'!$B$1:$G$1256,5,0)</f>
        <v>17.28</v>
      </c>
      <c r="G343">
        <v>0.25</v>
      </c>
      <c r="H343">
        <f t="shared" si="5"/>
        <v>4.32</v>
      </c>
    </row>
    <row r="344" spans="1:8" x14ac:dyDescent="0.2">
      <c r="A344" t="s">
        <v>186</v>
      </c>
      <c r="B344" t="s">
        <v>89</v>
      </c>
      <c r="C344" t="s">
        <v>193</v>
      </c>
      <c r="D344">
        <f>VLOOKUP(C344,'[1]دليل الأصناف'!$B$1:$G$1256,6,0)</f>
        <v>10444001</v>
      </c>
      <c r="E344" t="str">
        <f>VLOOKUP(C344,'[1]دليل الأصناف'!$B$1:$G$1256,4,0)</f>
        <v>كيلو</v>
      </c>
      <c r="F344">
        <f>VLOOKUP(C344,'[1]دليل الأصناف'!$B$1:$G$1256,5,0)</f>
        <v>37.200000000000003</v>
      </c>
      <c r="G344">
        <v>0.01</v>
      </c>
      <c r="H344">
        <f t="shared" si="5"/>
        <v>0.37200000000000005</v>
      </c>
    </row>
    <row r="345" spans="1:8" x14ac:dyDescent="0.2">
      <c r="A345" t="s">
        <v>186</v>
      </c>
      <c r="B345" t="s">
        <v>89</v>
      </c>
      <c r="C345" t="s">
        <v>189</v>
      </c>
      <c r="D345">
        <f>VLOOKUP(C345,'[1]دليل الأصناف'!$B$1:$G$1256,6,0)</f>
        <v>10662024</v>
      </c>
      <c r="E345" t="str">
        <f>VLOOKUP(C345,'[1]دليل الأصناف'!$B$1:$G$1256,4,0)</f>
        <v>كيلو</v>
      </c>
      <c r="F345">
        <f>VLOOKUP(C345,'[1]دليل الأصناف'!$B$1:$G$1256,5,0)</f>
        <v>4</v>
      </c>
      <c r="G345">
        <v>5.0000000000000001E-3</v>
      </c>
      <c r="H345">
        <f t="shared" si="5"/>
        <v>0.02</v>
      </c>
    </row>
    <row r="346" spans="1:8" x14ac:dyDescent="0.2">
      <c r="A346" t="s">
        <v>200</v>
      </c>
      <c r="B346" t="s">
        <v>90</v>
      </c>
      <c r="C346" t="s">
        <v>201</v>
      </c>
      <c r="D346">
        <f>VLOOKUP(C346,'[1]دليل الأصناف'!$B$1:$G$1256,6,0)</f>
        <v>10881003</v>
      </c>
      <c r="E346" t="str">
        <f>VLOOKUP(C346,'[1]دليل الأصناف'!$B$1:$G$1256,4,0)</f>
        <v>بورشن</v>
      </c>
      <c r="F346">
        <f>VLOOKUP(C346,'[1]دليل الأصناف'!$B$1:$G$1256,5,0)</f>
        <v>30.44</v>
      </c>
      <c r="G346">
        <v>1</v>
      </c>
      <c r="H346">
        <f t="shared" si="5"/>
        <v>30.44</v>
      </c>
    </row>
    <row r="347" spans="1:8" x14ac:dyDescent="0.2">
      <c r="A347" t="s">
        <v>200</v>
      </c>
      <c r="B347" t="s">
        <v>90</v>
      </c>
      <c r="C347" t="s">
        <v>112</v>
      </c>
      <c r="D347">
        <f>VLOOKUP(C347,'[1]دليل الأصناف'!$B$1:$G$1256,6,0)</f>
        <v>10555007</v>
      </c>
      <c r="E347" t="str">
        <f>VLOOKUP(C347,'[1]دليل الأصناف'!$B$1:$G$1256,4,0)</f>
        <v>زجاجة</v>
      </c>
      <c r="F347">
        <f>VLOOKUP(C347,'[1]دليل الأصناف'!$B$1:$G$1256,5,0)</f>
        <v>8.75</v>
      </c>
      <c r="G347">
        <v>0.01</v>
      </c>
      <c r="H347">
        <f t="shared" si="5"/>
        <v>8.7500000000000008E-2</v>
      </c>
    </row>
    <row r="348" spans="1:8" x14ac:dyDescent="0.2">
      <c r="A348" t="s">
        <v>200</v>
      </c>
      <c r="B348" t="s">
        <v>90</v>
      </c>
      <c r="C348" t="s">
        <v>202</v>
      </c>
      <c r="D348">
        <f>VLOOKUP(C348,'[1]دليل الأصناف'!$B$1:$G$1256,6,0)</f>
        <v>0</v>
      </c>
      <c r="E348">
        <f>VLOOKUP(C348,'[1]دليل الأصناف'!$B$1:$G$1256,4,0)</f>
        <v>0</v>
      </c>
      <c r="F348">
        <f>VLOOKUP(C348,'[1]دليل الأصناف'!$B$1:$G$1256,5,0)</f>
        <v>3</v>
      </c>
      <c r="G348">
        <v>2</v>
      </c>
      <c r="H348">
        <f t="shared" si="5"/>
        <v>6</v>
      </c>
    </row>
    <row r="349" spans="1:8" x14ac:dyDescent="0.2">
      <c r="A349" t="s">
        <v>200</v>
      </c>
      <c r="B349" t="s">
        <v>90</v>
      </c>
      <c r="C349" t="s">
        <v>203</v>
      </c>
      <c r="D349">
        <f>VLOOKUP(C349,'[1]دليل الأصناف'!$B$1:$G$1256,6,0)</f>
        <v>10888011</v>
      </c>
      <c r="E349" t="str">
        <f>VLOOKUP(C349,'[1]دليل الأصناف'!$B$1:$G$1256,4,0)</f>
        <v>لتر</v>
      </c>
      <c r="F349">
        <f>VLOOKUP(C349,'[1]دليل الأصناف'!$B$1:$G$1256,5,0)</f>
        <v>13.19</v>
      </c>
      <c r="G349">
        <v>0.11</v>
      </c>
      <c r="H349">
        <f t="shared" si="5"/>
        <v>1.4508999999999999</v>
      </c>
    </row>
    <row r="350" spans="1:8" x14ac:dyDescent="0.2">
      <c r="A350" t="s">
        <v>200</v>
      </c>
      <c r="B350" t="s">
        <v>91</v>
      </c>
      <c r="C350" t="s">
        <v>201</v>
      </c>
      <c r="D350">
        <f>VLOOKUP(C350,'[1]دليل الأصناف'!$B$1:$G$1256,6,0)</f>
        <v>10881003</v>
      </c>
      <c r="E350" t="str">
        <f>VLOOKUP(C350,'[1]دليل الأصناف'!$B$1:$G$1256,4,0)</f>
        <v>بورشن</v>
      </c>
      <c r="F350">
        <f>VLOOKUP(C350,'[1]دليل الأصناف'!$B$1:$G$1256,5,0)</f>
        <v>30.44</v>
      </c>
      <c r="G350">
        <v>1</v>
      </c>
      <c r="H350">
        <f t="shared" si="5"/>
        <v>30.44</v>
      </c>
    </row>
    <row r="351" spans="1:8" x14ac:dyDescent="0.2">
      <c r="A351" t="s">
        <v>200</v>
      </c>
      <c r="B351" t="s">
        <v>91</v>
      </c>
      <c r="C351" t="s">
        <v>112</v>
      </c>
      <c r="D351">
        <f>VLOOKUP(C351,'[1]دليل الأصناف'!$B$1:$G$1256,6,0)</f>
        <v>10555007</v>
      </c>
      <c r="E351" t="str">
        <f>VLOOKUP(C351,'[1]دليل الأصناف'!$B$1:$G$1256,4,0)</f>
        <v>زجاجة</v>
      </c>
      <c r="F351">
        <f>VLOOKUP(C351,'[1]دليل الأصناف'!$B$1:$G$1256,5,0)</f>
        <v>8.75</v>
      </c>
      <c r="G351">
        <v>0.01</v>
      </c>
      <c r="H351">
        <f t="shared" si="5"/>
        <v>8.7500000000000008E-2</v>
      </c>
    </row>
    <row r="352" spans="1:8" x14ac:dyDescent="0.2">
      <c r="A352" t="s">
        <v>200</v>
      </c>
      <c r="B352" t="s">
        <v>91</v>
      </c>
      <c r="C352" t="s">
        <v>202</v>
      </c>
      <c r="D352">
        <f>VLOOKUP(C352,'[1]دليل الأصناف'!$B$1:$G$1256,6,0)</f>
        <v>0</v>
      </c>
      <c r="E352">
        <f>VLOOKUP(C352,'[1]دليل الأصناف'!$B$1:$G$1256,4,0)</f>
        <v>0</v>
      </c>
      <c r="F352">
        <f>VLOOKUP(C352,'[1]دليل الأصناف'!$B$1:$G$1256,5,0)</f>
        <v>3</v>
      </c>
      <c r="G352">
        <v>2</v>
      </c>
      <c r="H352">
        <f t="shared" si="5"/>
        <v>6</v>
      </c>
    </row>
    <row r="353" spans="1:8" x14ac:dyDescent="0.2">
      <c r="A353" t="s">
        <v>200</v>
      </c>
      <c r="B353" t="s">
        <v>91</v>
      </c>
      <c r="C353" t="s">
        <v>204</v>
      </c>
      <c r="D353">
        <f>VLOOKUP(C353,'[1]دليل الأصناف'!$B$1:$G$1256,6,0)</f>
        <v>10331006</v>
      </c>
      <c r="E353" t="str">
        <f>VLOOKUP(C353,'[1]دليل الأصناف'!$B$1:$G$1256,4,0)</f>
        <v>كيلو</v>
      </c>
      <c r="F353">
        <f>VLOOKUP(C353,'[1]دليل الأصناف'!$B$1:$G$1256,5,0)</f>
        <v>25</v>
      </c>
      <c r="G353">
        <v>7.4999999999999997E-2</v>
      </c>
      <c r="H353">
        <f t="shared" si="5"/>
        <v>1.875</v>
      </c>
    </row>
    <row r="354" spans="1:8" x14ac:dyDescent="0.2">
      <c r="A354" t="s">
        <v>200</v>
      </c>
      <c r="B354" t="s">
        <v>91</v>
      </c>
      <c r="C354" t="s">
        <v>205</v>
      </c>
      <c r="D354">
        <f>VLOOKUP(C354,'[1]دليل الأصناف'!$B$1:$G$1256,6,0)</f>
        <v>10556013</v>
      </c>
      <c r="E354" t="str">
        <f>VLOOKUP(C354,'[1]دليل الأصناف'!$B$1:$G$1256,4,0)</f>
        <v>قالب</v>
      </c>
      <c r="F354">
        <f>VLOOKUP(C354,'[1]دليل الأصناف'!$B$1:$G$1256,5,0)</f>
        <v>25</v>
      </c>
      <c r="G354">
        <v>1</v>
      </c>
      <c r="H354">
        <f t="shared" si="5"/>
        <v>25</v>
      </c>
    </row>
    <row r="355" spans="1:8" x14ac:dyDescent="0.2">
      <c r="A355" t="s">
        <v>200</v>
      </c>
      <c r="B355" t="s">
        <v>91</v>
      </c>
      <c r="C355" t="s">
        <v>206</v>
      </c>
      <c r="D355">
        <f>VLOOKUP(C355,'[1]دليل الأصناف'!$B$1:$G$1256,6,0)</f>
        <v>10888016</v>
      </c>
      <c r="E355" t="str">
        <f>VLOOKUP(C355,'[1]دليل الأصناف'!$B$1:$G$1256,4,0)</f>
        <v>لتر</v>
      </c>
      <c r="F355">
        <f>VLOOKUP(C355,'[1]دليل الأصناف'!$B$1:$G$1256,5,0)</f>
        <v>17.64</v>
      </c>
      <c r="G355">
        <v>0.11</v>
      </c>
      <c r="H355">
        <f t="shared" si="5"/>
        <v>1.9404000000000001</v>
      </c>
    </row>
    <row r="356" spans="1:8" x14ac:dyDescent="0.2">
      <c r="A356" t="s">
        <v>200</v>
      </c>
      <c r="B356" t="s">
        <v>93</v>
      </c>
      <c r="C356" t="s">
        <v>201</v>
      </c>
      <c r="D356">
        <f>VLOOKUP(C356,'[1]دليل الأصناف'!$B$1:$G$1256,6,0)</f>
        <v>10881003</v>
      </c>
      <c r="E356" t="str">
        <f>VLOOKUP(C356,'[1]دليل الأصناف'!$B$1:$G$1256,4,0)</f>
        <v>بورشن</v>
      </c>
      <c r="F356">
        <f>VLOOKUP(C356,'[1]دليل الأصناف'!$B$1:$G$1256,5,0)</f>
        <v>30.44</v>
      </c>
      <c r="G356">
        <v>1</v>
      </c>
      <c r="H356">
        <f t="shared" si="5"/>
        <v>30.44</v>
      </c>
    </row>
    <row r="357" spans="1:8" x14ac:dyDescent="0.2">
      <c r="A357" t="s">
        <v>200</v>
      </c>
      <c r="B357" t="s">
        <v>93</v>
      </c>
      <c r="C357" t="s">
        <v>112</v>
      </c>
      <c r="D357">
        <f>VLOOKUP(C357,'[1]دليل الأصناف'!$B$1:$G$1256,6,0)</f>
        <v>10555007</v>
      </c>
      <c r="E357" t="str">
        <f>VLOOKUP(C357,'[1]دليل الأصناف'!$B$1:$G$1256,4,0)</f>
        <v>زجاجة</v>
      </c>
      <c r="F357">
        <f>VLOOKUP(C357,'[1]دليل الأصناف'!$B$1:$G$1256,5,0)</f>
        <v>8.75</v>
      </c>
      <c r="G357">
        <v>0.01</v>
      </c>
      <c r="H357">
        <f t="shared" si="5"/>
        <v>8.7500000000000008E-2</v>
      </c>
    </row>
    <row r="358" spans="1:8" x14ac:dyDescent="0.2">
      <c r="A358" t="s">
        <v>200</v>
      </c>
      <c r="B358" t="s">
        <v>93</v>
      </c>
      <c r="C358" t="s">
        <v>202</v>
      </c>
      <c r="D358">
        <f>VLOOKUP(C358,'[1]دليل الأصناف'!$B$1:$G$1256,6,0)</f>
        <v>0</v>
      </c>
      <c r="E358">
        <f>VLOOKUP(C358,'[1]دليل الأصناف'!$B$1:$G$1256,4,0)</f>
        <v>0</v>
      </c>
      <c r="F358">
        <f>VLOOKUP(C358,'[1]دليل الأصناف'!$B$1:$G$1256,5,0)</f>
        <v>3</v>
      </c>
      <c r="G358">
        <v>2</v>
      </c>
      <c r="H358">
        <f t="shared" si="5"/>
        <v>6</v>
      </c>
    </row>
    <row r="359" spans="1:8" x14ac:dyDescent="0.2">
      <c r="A359" t="s">
        <v>200</v>
      </c>
      <c r="B359" t="s">
        <v>93</v>
      </c>
      <c r="C359" t="s">
        <v>172</v>
      </c>
      <c r="D359">
        <f>VLOOKUP(C359,'[1]دليل الأصناف'!$B$1:$G$1256,6,0)</f>
        <v>10884005</v>
      </c>
      <c r="E359" t="str">
        <f>VLOOKUP(C359,'[1]دليل الأصناف'!$B$1:$G$1256,4,0)</f>
        <v>كيلو</v>
      </c>
      <c r="F359">
        <f>VLOOKUP(C359,'[1]دليل الأصناف'!$B$1:$G$1256,5,0)</f>
        <v>56.19</v>
      </c>
      <c r="G359">
        <v>7.4999999999999997E-2</v>
      </c>
      <c r="H359">
        <f t="shared" si="5"/>
        <v>4.2142499999999998</v>
      </c>
    </row>
    <row r="360" spans="1:8" x14ac:dyDescent="0.2">
      <c r="A360" t="s">
        <v>200</v>
      </c>
      <c r="B360" t="s">
        <v>93</v>
      </c>
      <c r="C360" t="s">
        <v>77</v>
      </c>
      <c r="D360">
        <f>VLOOKUP(C360,'[1]دليل الأصناف'!$B$1:$G$1256,6,0)</f>
        <v>10662011</v>
      </c>
      <c r="E360" t="str">
        <f>VLOOKUP(C360,'[1]دليل الأصناف'!$B$1:$G$1256,4,0)</f>
        <v>كيلو</v>
      </c>
      <c r="F360">
        <f>VLOOKUP(C360,'[1]دليل الأصناف'!$B$1:$G$1256,5,0)</f>
        <v>6.5</v>
      </c>
      <c r="G360">
        <v>3.5000000000000003E-2</v>
      </c>
      <c r="H360">
        <f t="shared" si="5"/>
        <v>0.22750000000000004</v>
      </c>
    </row>
    <row r="361" spans="1:8" x14ac:dyDescent="0.2">
      <c r="A361" t="s">
        <v>200</v>
      </c>
      <c r="B361" t="s">
        <v>93</v>
      </c>
      <c r="C361" t="s">
        <v>84</v>
      </c>
      <c r="D361">
        <f>VLOOKUP(C361,'[1]دليل الأصناف'!$B$1:$G$1256,6,0)</f>
        <v>10662035</v>
      </c>
      <c r="E361" t="str">
        <f>VLOOKUP(C361,'[1]دليل الأصناف'!$B$1:$G$1256,4,0)</f>
        <v>كيلو</v>
      </c>
      <c r="F361">
        <f>VLOOKUP(C361,'[1]دليل الأصناف'!$B$1:$G$1256,5,0)</f>
        <v>3</v>
      </c>
      <c r="G361">
        <v>0.05</v>
      </c>
      <c r="H361">
        <f t="shared" si="5"/>
        <v>0.15000000000000002</v>
      </c>
    </row>
    <row r="362" spans="1:8" x14ac:dyDescent="0.2">
      <c r="A362" t="s">
        <v>200</v>
      </c>
      <c r="B362" t="s">
        <v>93</v>
      </c>
      <c r="C362" t="s">
        <v>61</v>
      </c>
      <c r="D362">
        <f>VLOOKUP(C362,'[1]دليل الأصناف'!$B$1:$G$1256,6,0)</f>
        <v>10662017</v>
      </c>
      <c r="E362" t="str">
        <f>VLOOKUP(C362,'[1]دليل الأصناف'!$B$1:$G$1256,4,0)</f>
        <v>كيلو</v>
      </c>
      <c r="F362">
        <f>VLOOKUP(C362,'[1]دليل الأصناف'!$B$1:$G$1256,5,0)</f>
        <v>50</v>
      </c>
      <c r="G362">
        <v>0.05</v>
      </c>
      <c r="H362">
        <f t="shared" si="5"/>
        <v>2.5</v>
      </c>
    </row>
    <row r="363" spans="1:8" x14ac:dyDescent="0.2">
      <c r="A363" t="s">
        <v>200</v>
      </c>
      <c r="B363" t="s">
        <v>93</v>
      </c>
      <c r="C363" t="s">
        <v>27</v>
      </c>
      <c r="D363">
        <f>VLOOKUP(C363,'[1]دليل الأصناف'!$B$1:$G$1256,6,0)</f>
        <v>10884009</v>
      </c>
      <c r="E363" t="str">
        <f>VLOOKUP(C363,'[1]دليل الأصناف'!$B$1:$G$1256,4,0)</f>
        <v>كيلو</v>
      </c>
      <c r="F363">
        <f>VLOOKUP(C363,'[1]دليل الأصناف'!$B$1:$G$1256,5,0)</f>
        <v>33.5</v>
      </c>
      <c r="G363">
        <v>2.5000000000000001E-2</v>
      </c>
      <c r="H363">
        <f t="shared" si="5"/>
        <v>0.83750000000000002</v>
      </c>
    </row>
    <row r="364" spans="1:8" x14ac:dyDescent="0.2">
      <c r="A364" t="s">
        <v>200</v>
      </c>
      <c r="B364" t="s">
        <v>94</v>
      </c>
      <c r="C364" t="s">
        <v>201</v>
      </c>
      <c r="D364">
        <f>VLOOKUP(C364,'[1]دليل الأصناف'!$B$1:$G$1256,6,0)</f>
        <v>10881003</v>
      </c>
      <c r="E364" t="str">
        <f>VLOOKUP(C364,'[1]دليل الأصناف'!$B$1:$G$1256,4,0)</f>
        <v>بورشن</v>
      </c>
      <c r="F364">
        <f>VLOOKUP(C364,'[1]دليل الأصناف'!$B$1:$G$1256,5,0)</f>
        <v>30.44</v>
      </c>
      <c r="G364">
        <v>1</v>
      </c>
      <c r="H364">
        <f t="shared" si="5"/>
        <v>30.44</v>
      </c>
    </row>
    <row r="365" spans="1:8" x14ac:dyDescent="0.2">
      <c r="A365" t="s">
        <v>200</v>
      </c>
      <c r="B365" t="s">
        <v>94</v>
      </c>
      <c r="C365" t="s">
        <v>112</v>
      </c>
      <c r="D365">
        <f>VLOOKUP(C365,'[1]دليل الأصناف'!$B$1:$G$1256,6,0)</f>
        <v>10555007</v>
      </c>
      <c r="E365" t="str">
        <f>VLOOKUP(C365,'[1]دليل الأصناف'!$B$1:$G$1256,4,0)</f>
        <v>زجاجة</v>
      </c>
      <c r="F365">
        <f>VLOOKUP(C365,'[1]دليل الأصناف'!$B$1:$G$1256,5,0)</f>
        <v>8.75</v>
      </c>
      <c r="G365">
        <v>0.01</v>
      </c>
      <c r="H365">
        <f t="shared" si="5"/>
        <v>8.7500000000000008E-2</v>
      </c>
    </row>
    <row r="366" spans="1:8" x14ac:dyDescent="0.2">
      <c r="A366" t="s">
        <v>200</v>
      </c>
      <c r="B366" t="s">
        <v>94</v>
      </c>
      <c r="C366" t="s">
        <v>202</v>
      </c>
      <c r="D366">
        <f>VLOOKUP(C366,'[1]دليل الأصناف'!$B$1:$G$1256,6,0)</f>
        <v>0</v>
      </c>
      <c r="E366">
        <f>VLOOKUP(C366,'[1]دليل الأصناف'!$B$1:$G$1256,4,0)</f>
        <v>0</v>
      </c>
      <c r="F366">
        <f>VLOOKUP(C366,'[1]دليل الأصناف'!$B$1:$G$1256,5,0)</f>
        <v>3</v>
      </c>
      <c r="G366">
        <v>2</v>
      </c>
      <c r="H366">
        <f t="shared" si="5"/>
        <v>6</v>
      </c>
    </row>
    <row r="367" spans="1:8" x14ac:dyDescent="0.2">
      <c r="A367" t="s">
        <v>200</v>
      </c>
      <c r="B367" t="s">
        <v>94</v>
      </c>
      <c r="C367" t="s">
        <v>206</v>
      </c>
      <c r="D367">
        <f>VLOOKUP(C367,'[1]دليل الأصناف'!$B$1:$G$1256,6,0)</f>
        <v>10888016</v>
      </c>
      <c r="E367" t="str">
        <f>VLOOKUP(C367,'[1]دليل الأصناف'!$B$1:$G$1256,4,0)</f>
        <v>لتر</v>
      </c>
      <c r="F367">
        <f>VLOOKUP(C367,'[1]دليل الأصناف'!$B$1:$G$1256,5,0)</f>
        <v>17.64</v>
      </c>
      <c r="G367">
        <v>0.11</v>
      </c>
      <c r="H367">
        <f t="shared" si="5"/>
        <v>1.9404000000000001</v>
      </c>
    </row>
    <row r="368" spans="1:8" x14ac:dyDescent="0.2">
      <c r="A368" t="s">
        <v>200</v>
      </c>
      <c r="B368" t="s">
        <v>95</v>
      </c>
      <c r="C368" t="s">
        <v>207</v>
      </c>
      <c r="D368">
        <f>VLOOKUP(C368,'[1]دليل الأصناف'!$B$1:$G$1256,6,0)</f>
        <v>10881020</v>
      </c>
      <c r="E368" t="str">
        <f>VLOOKUP(C368,'[1]دليل الأصناف'!$B$1:$G$1256,4,0)</f>
        <v>بورشن</v>
      </c>
      <c r="F368">
        <f>VLOOKUP(C368,'[1]دليل الأصناف'!$B$1:$G$1256,5,0)</f>
        <v>52.966222222222221</v>
      </c>
      <c r="G368">
        <v>1</v>
      </c>
      <c r="H368">
        <f t="shared" si="5"/>
        <v>52.966222222222221</v>
      </c>
    </row>
    <row r="369" spans="1:8" x14ac:dyDescent="0.2">
      <c r="A369" t="s">
        <v>200</v>
      </c>
      <c r="B369" t="s">
        <v>95</v>
      </c>
      <c r="C369" t="s">
        <v>112</v>
      </c>
      <c r="D369">
        <f>VLOOKUP(C369,'[1]دليل الأصناف'!$B$1:$G$1256,6,0)</f>
        <v>10555007</v>
      </c>
      <c r="E369" t="str">
        <f>VLOOKUP(C369,'[1]دليل الأصناف'!$B$1:$G$1256,4,0)</f>
        <v>زجاجة</v>
      </c>
      <c r="F369">
        <f>VLOOKUP(C369,'[1]دليل الأصناف'!$B$1:$G$1256,5,0)</f>
        <v>8.75</v>
      </c>
      <c r="G369">
        <v>0.01</v>
      </c>
      <c r="H369">
        <f t="shared" si="5"/>
        <v>8.7500000000000008E-2</v>
      </c>
    </row>
    <row r="370" spans="1:8" x14ac:dyDescent="0.2">
      <c r="A370" t="s">
        <v>200</v>
      </c>
      <c r="B370" t="s">
        <v>95</v>
      </c>
      <c r="C370" t="s">
        <v>202</v>
      </c>
      <c r="D370">
        <f>VLOOKUP(C370,'[1]دليل الأصناف'!$B$1:$G$1256,6,0)</f>
        <v>0</v>
      </c>
      <c r="E370">
        <f>VLOOKUP(C370,'[1]دليل الأصناف'!$B$1:$G$1256,4,0)</f>
        <v>0</v>
      </c>
      <c r="F370">
        <f>VLOOKUP(C370,'[1]دليل الأصناف'!$B$1:$G$1256,5,0)</f>
        <v>3</v>
      </c>
      <c r="G370">
        <v>2</v>
      </c>
      <c r="H370">
        <f t="shared" si="5"/>
        <v>6</v>
      </c>
    </row>
    <row r="371" spans="1:8" x14ac:dyDescent="0.2">
      <c r="A371" t="s">
        <v>200</v>
      </c>
      <c r="B371" t="s">
        <v>95</v>
      </c>
      <c r="C371" t="s">
        <v>27</v>
      </c>
      <c r="D371">
        <f>VLOOKUP(C371,'[1]دليل الأصناف'!$B$1:$G$1256,6,0)</f>
        <v>10884009</v>
      </c>
      <c r="E371" t="str">
        <f>VLOOKUP(C371,'[1]دليل الأصناف'!$B$1:$G$1256,4,0)</f>
        <v>كيلو</v>
      </c>
      <c r="F371">
        <f>VLOOKUP(C371,'[1]دليل الأصناف'!$B$1:$G$1256,5,0)</f>
        <v>33.5</v>
      </c>
      <c r="G371">
        <v>2.5000000000000001E-2</v>
      </c>
      <c r="H371">
        <f t="shared" si="5"/>
        <v>0.83750000000000002</v>
      </c>
    </row>
    <row r="372" spans="1:8" x14ac:dyDescent="0.2">
      <c r="A372" t="s">
        <v>200</v>
      </c>
      <c r="B372" t="s">
        <v>96</v>
      </c>
      <c r="C372" t="s">
        <v>208</v>
      </c>
      <c r="D372">
        <f>VLOOKUP(C372,'[1]دليل الأصناف'!$B$1:$G$1256,6,0)</f>
        <v>10883013</v>
      </c>
      <c r="E372" t="str">
        <f>VLOOKUP(C372,'[1]دليل الأصناف'!$B$1:$G$1256,4,0)</f>
        <v>بورشن</v>
      </c>
      <c r="F372">
        <f>VLOOKUP(C372,'[1]دليل الأصناف'!$B$1:$G$1256,5,0)</f>
        <v>19.68</v>
      </c>
      <c r="G372">
        <v>1</v>
      </c>
      <c r="H372">
        <f t="shared" si="5"/>
        <v>19.68</v>
      </c>
    </row>
    <row r="373" spans="1:8" x14ac:dyDescent="0.2">
      <c r="A373" t="s">
        <v>200</v>
      </c>
      <c r="B373" t="s">
        <v>96</v>
      </c>
      <c r="C373" t="s">
        <v>202</v>
      </c>
      <c r="D373">
        <f>VLOOKUP(C373,'[1]دليل الأصناف'!$B$1:$G$1256,6,0)</f>
        <v>0</v>
      </c>
      <c r="E373">
        <f>VLOOKUP(C373,'[1]دليل الأصناف'!$B$1:$G$1256,4,0)</f>
        <v>0</v>
      </c>
      <c r="F373">
        <f>VLOOKUP(C373,'[1]دليل الأصناف'!$B$1:$G$1256,5,0)</f>
        <v>3</v>
      </c>
      <c r="G373">
        <v>2</v>
      </c>
      <c r="H373">
        <f t="shared" si="5"/>
        <v>6</v>
      </c>
    </row>
    <row r="374" spans="1:8" x14ac:dyDescent="0.2">
      <c r="A374" t="s">
        <v>200</v>
      </c>
      <c r="B374" t="s">
        <v>96</v>
      </c>
      <c r="C374" t="s">
        <v>112</v>
      </c>
      <c r="D374">
        <f>VLOOKUP(C374,'[1]دليل الأصناف'!$B$1:$G$1256,6,0)</f>
        <v>10555007</v>
      </c>
      <c r="E374" t="str">
        <f>VLOOKUP(C374,'[1]دليل الأصناف'!$B$1:$G$1256,4,0)</f>
        <v>زجاجة</v>
      </c>
      <c r="F374">
        <f>VLOOKUP(C374,'[1]دليل الأصناف'!$B$1:$G$1256,5,0)</f>
        <v>8.75</v>
      </c>
      <c r="G374">
        <v>0.01</v>
      </c>
      <c r="H374">
        <f t="shared" si="5"/>
        <v>8.7500000000000008E-2</v>
      </c>
    </row>
    <row r="375" spans="1:8" x14ac:dyDescent="0.2">
      <c r="A375" t="s">
        <v>200</v>
      </c>
      <c r="B375" t="s">
        <v>98</v>
      </c>
      <c r="C375" t="s">
        <v>209</v>
      </c>
      <c r="D375">
        <f>VLOOKUP(C375,'[1]دليل الأصناف'!$B$1:$G$1256,6,0)</f>
        <v>10881001</v>
      </c>
      <c r="E375" t="str">
        <f>VLOOKUP(C375,'[1]دليل الأصناف'!$B$1:$G$1256,4,0)</f>
        <v>بورشن</v>
      </c>
      <c r="F375">
        <f>VLOOKUP(C375,'[1]دليل الأصناف'!$B$1:$G$1256,5,0)</f>
        <v>38.28</v>
      </c>
      <c r="G375">
        <v>1</v>
      </c>
      <c r="H375">
        <f t="shared" si="5"/>
        <v>38.28</v>
      </c>
    </row>
    <row r="376" spans="1:8" x14ac:dyDescent="0.2">
      <c r="A376" t="s">
        <v>200</v>
      </c>
      <c r="B376" t="s">
        <v>98</v>
      </c>
      <c r="C376" t="s">
        <v>139</v>
      </c>
      <c r="D376">
        <f>VLOOKUP(C376,'[1]دليل الأصناف'!$B$1:$G$1256,6,0)</f>
        <v>10556001</v>
      </c>
      <c r="E376" t="str">
        <f>VLOOKUP(C376,'[1]دليل الأصناف'!$B$1:$G$1256,4,0)</f>
        <v>كيلو</v>
      </c>
      <c r="F376">
        <f>VLOOKUP(C376,'[1]دليل الأصناف'!$B$1:$G$1256,5,0)</f>
        <v>5.0999999999999996</v>
      </c>
      <c r="G376">
        <v>0.02</v>
      </c>
      <c r="H376">
        <f t="shared" si="5"/>
        <v>0.10199999999999999</v>
      </c>
    </row>
    <row r="377" spans="1:8" x14ac:dyDescent="0.2">
      <c r="A377" t="s">
        <v>200</v>
      </c>
      <c r="B377" t="s">
        <v>98</v>
      </c>
      <c r="C377" t="s">
        <v>210</v>
      </c>
      <c r="D377">
        <f>VLOOKUP(C377,'[1]دليل الأصناف'!$B$1:$G$1256,6,0)</f>
        <v>10553039</v>
      </c>
      <c r="E377" t="str">
        <f>VLOOKUP(C377,'[1]دليل الأصناف'!$B$1:$G$1256,4,0)</f>
        <v>كيس</v>
      </c>
      <c r="F377">
        <f>VLOOKUP(C377,'[1]دليل الأصناف'!$B$1:$G$1256,5,0)</f>
        <v>5.75</v>
      </c>
      <c r="G377">
        <v>0.05</v>
      </c>
      <c r="H377">
        <f t="shared" si="5"/>
        <v>0.28750000000000003</v>
      </c>
    </row>
    <row r="378" spans="1:8" x14ac:dyDescent="0.2">
      <c r="A378" t="s">
        <v>200</v>
      </c>
      <c r="B378" t="s">
        <v>98</v>
      </c>
      <c r="C378" t="s">
        <v>211</v>
      </c>
      <c r="D378">
        <f>VLOOKUP(C378,'[1]دليل الأصناف'!$B$1:$G$1256,6,0)</f>
        <v>10442012</v>
      </c>
      <c r="E378" t="str">
        <f>VLOOKUP(C378,'[1]دليل الأصناف'!$B$1:$G$1256,4,0)</f>
        <v>طبق</v>
      </c>
      <c r="F378">
        <f>VLOOKUP(C378,'[1]دليل الأصناف'!$B$1:$G$1256,5,0)</f>
        <v>22</v>
      </c>
      <c r="G378">
        <v>0.25</v>
      </c>
      <c r="H378">
        <f t="shared" si="5"/>
        <v>5.5</v>
      </c>
    </row>
    <row r="379" spans="1:8" x14ac:dyDescent="0.2">
      <c r="A379" t="s">
        <v>200</v>
      </c>
      <c r="B379" t="s">
        <v>98</v>
      </c>
      <c r="C379" t="s">
        <v>112</v>
      </c>
      <c r="D379">
        <f>VLOOKUP(C379,'[1]دليل الأصناف'!$B$1:$G$1256,6,0)</f>
        <v>10555007</v>
      </c>
      <c r="E379" t="str">
        <f>VLOOKUP(C379,'[1]دليل الأصناف'!$B$1:$G$1256,4,0)</f>
        <v>زجاجة</v>
      </c>
      <c r="F379">
        <f>VLOOKUP(C379,'[1]دليل الأصناف'!$B$1:$G$1256,5,0)</f>
        <v>8.75</v>
      </c>
      <c r="G379">
        <v>3.5000000000000003E-2</v>
      </c>
      <c r="H379">
        <f t="shared" si="5"/>
        <v>0.30625000000000002</v>
      </c>
    </row>
    <row r="380" spans="1:8" x14ac:dyDescent="0.2">
      <c r="A380" t="s">
        <v>200</v>
      </c>
      <c r="B380" t="s">
        <v>98</v>
      </c>
      <c r="C380" t="s">
        <v>202</v>
      </c>
      <c r="D380">
        <f>VLOOKUP(C380,'[1]دليل الأصناف'!$B$1:$G$1256,6,0)</f>
        <v>0</v>
      </c>
      <c r="E380">
        <f>VLOOKUP(C380,'[1]دليل الأصناف'!$B$1:$G$1256,4,0)</f>
        <v>0</v>
      </c>
      <c r="F380">
        <f>VLOOKUP(C380,'[1]دليل الأصناف'!$B$1:$G$1256,5,0)</f>
        <v>3</v>
      </c>
      <c r="G380">
        <v>2</v>
      </c>
      <c r="H380">
        <f t="shared" si="5"/>
        <v>6</v>
      </c>
    </row>
    <row r="381" spans="1:8" x14ac:dyDescent="0.2">
      <c r="A381" t="s">
        <v>200</v>
      </c>
      <c r="B381" t="s">
        <v>98</v>
      </c>
      <c r="C381" t="s">
        <v>140</v>
      </c>
      <c r="D381">
        <f>VLOOKUP(C381,'[1]دليل الأصناف'!$B$1:$G$1256,6,0)</f>
        <v>10553002</v>
      </c>
      <c r="E381" t="str">
        <f>VLOOKUP(C381,'[1]دليل الأصناف'!$B$1:$G$1256,4,0)</f>
        <v>علبة</v>
      </c>
      <c r="F381">
        <f>VLOOKUP(C381,'[1]دليل الأصناف'!$B$1:$G$1256,5,0)</f>
        <v>3.75</v>
      </c>
      <c r="G381">
        <v>3.0000000000000001E-3</v>
      </c>
      <c r="H381">
        <f t="shared" si="5"/>
        <v>1.125E-2</v>
      </c>
    </row>
    <row r="382" spans="1:8" x14ac:dyDescent="0.2">
      <c r="A382" t="s">
        <v>200</v>
      </c>
      <c r="B382" t="s">
        <v>98</v>
      </c>
      <c r="C382" t="s">
        <v>189</v>
      </c>
      <c r="D382">
        <f>VLOOKUP(C382,'[1]دليل الأصناف'!$B$1:$G$1256,6,0)</f>
        <v>10662024</v>
      </c>
      <c r="E382" t="str">
        <f>VLOOKUP(C382,'[1]دليل الأصناف'!$B$1:$G$1256,4,0)</f>
        <v>كيلو</v>
      </c>
      <c r="F382">
        <f>VLOOKUP(C382,'[1]دليل الأصناف'!$B$1:$G$1256,5,0)</f>
        <v>4</v>
      </c>
      <c r="G382">
        <v>3.0000000000000001E-3</v>
      </c>
      <c r="H382">
        <f t="shared" si="5"/>
        <v>1.2E-2</v>
      </c>
    </row>
    <row r="383" spans="1:8" x14ac:dyDescent="0.2">
      <c r="A383" t="s">
        <v>200</v>
      </c>
      <c r="B383" t="s">
        <v>99</v>
      </c>
      <c r="C383" t="s">
        <v>212</v>
      </c>
      <c r="D383">
        <f>VLOOKUP(C383,'[1]دليل الأصناف'!$B$1:$G$1256,6,0)</f>
        <v>10881004</v>
      </c>
      <c r="E383" t="str">
        <f>VLOOKUP(C383,'[1]دليل الأصناف'!$B$1:$G$1256,4,0)</f>
        <v>بورشن</v>
      </c>
      <c r="F383">
        <f>VLOOKUP(C383,'[1]دليل الأصناف'!$B$1:$G$1256,5,0)</f>
        <v>42.53</v>
      </c>
      <c r="G383">
        <v>1</v>
      </c>
      <c r="H383">
        <f t="shared" si="5"/>
        <v>42.53</v>
      </c>
    </row>
    <row r="384" spans="1:8" x14ac:dyDescent="0.2">
      <c r="A384" t="s">
        <v>200</v>
      </c>
      <c r="B384" t="s">
        <v>99</v>
      </c>
      <c r="C384" t="s">
        <v>202</v>
      </c>
      <c r="D384">
        <f>VLOOKUP(C384,'[1]دليل الأصناف'!$B$1:$G$1256,6,0)</f>
        <v>0</v>
      </c>
      <c r="E384">
        <f>VLOOKUP(C384,'[1]دليل الأصناف'!$B$1:$G$1256,4,0)</f>
        <v>0</v>
      </c>
      <c r="F384">
        <f>VLOOKUP(C384,'[1]دليل الأصناف'!$B$1:$G$1256,5,0)</f>
        <v>3</v>
      </c>
      <c r="G384">
        <v>2</v>
      </c>
      <c r="H384">
        <f t="shared" si="5"/>
        <v>6</v>
      </c>
    </row>
    <row r="385" spans="1:8" x14ac:dyDescent="0.2">
      <c r="A385" t="s">
        <v>200</v>
      </c>
      <c r="B385" t="s">
        <v>99</v>
      </c>
      <c r="C385" t="s">
        <v>203</v>
      </c>
      <c r="D385">
        <f>VLOOKUP(C385,'[1]دليل الأصناف'!$B$1:$G$1256,6,0)</f>
        <v>10888011</v>
      </c>
      <c r="E385" t="str">
        <f>VLOOKUP(C385,'[1]دليل الأصناف'!$B$1:$G$1256,4,0)</f>
        <v>لتر</v>
      </c>
      <c r="F385">
        <f>VLOOKUP(C385,'[1]دليل الأصناف'!$B$1:$G$1256,5,0)</f>
        <v>13.19</v>
      </c>
      <c r="G385">
        <v>0.11</v>
      </c>
      <c r="H385">
        <f t="shared" si="5"/>
        <v>1.4508999999999999</v>
      </c>
    </row>
    <row r="386" spans="1:8" x14ac:dyDescent="0.2">
      <c r="A386" t="s">
        <v>200</v>
      </c>
      <c r="B386" t="s">
        <v>99</v>
      </c>
      <c r="C386" t="s">
        <v>112</v>
      </c>
      <c r="D386">
        <f>VLOOKUP(C386,'[1]دليل الأصناف'!$B$1:$G$1256,6,0)</f>
        <v>10555007</v>
      </c>
      <c r="E386" t="str">
        <f>VLOOKUP(C386,'[1]دليل الأصناف'!$B$1:$G$1256,4,0)</f>
        <v>زجاجة</v>
      </c>
      <c r="F386">
        <f>VLOOKUP(C386,'[1]دليل الأصناف'!$B$1:$G$1256,5,0)</f>
        <v>8.75</v>
      </c>
      <c r="G386">
        <v>0.01</v>
      </c>
      <c r="H386">
        <f t="shared" ref="H386:H449" si="6">+G386*F386</f>
        <v>8.7500000000000008E-2</v>
      </c>
    </row>
    <row r="387" spans="1:8" x14ac:dyDescent="0.2">
      <c r="A387" t="s">
        <v>200</v>
      </c>
      <c r="B387" t="s">
        <v>102</v>
      </c>
      <c r="C387" t="s">
        <v>213</v>
      </c>
      <c r="D387">
        <f>VLOOKUP(C387,'[1]دليل الأصناف'!$B$1:$G$1256,6,0)</f>
        <v>10883006</v>
      </c>
      <c r="E387" t="str">
        <f>VLOOKUP(C387,'[1]دليل الأصناف'!$B$1:$G$1256,4,0)</f>
        <v>بورشن</v>
      </c>
      <c r="F387">
        <f>VLOOKUP(C387,'[1]دليل الأصناف'!$B$1:$G$1256,5,0)</f>
        <v>16.5</v>
      </c>
      <c r="G387">
        <v>1</v>
      </c>
      <c r="H387">
        <f t="shared" si="6"/>
        <v>16.5</v>
      </c>
    </row>
    <row r="388" spans="1:8" x14ac:dyDescent="0.2">
      <c r="A388" t="s">
        <v>200</v>
      </c>
      <c r="B388" t="s">
        <v>102</v>
      </c>
      <c r="C388" t="s">
        <v>27</v>
      </c>
      <c r="D388">
        <f>VLOOKUP(C388,'[1]دليل الأصناف'!$B$1:$G$1256,6,0)</f>
        <v>10884009</v>
      </c>
      <c r="E388" t="str">
        <f>VLOOKUP(C388,'[1]دليل الأصناف'!$B$1:$G$1256,4,0)</f>
        <v>كيلو</v>
      </c>
      <c r="F388">
        <f>VLOOKUP(C388,'[1]دليل الأصناف'!$B$1:$G$1256,5,0)</f>
        <v>33.5</v>
      </c>
      <c r="G388">
        <v>0.04</v>
      </c>
      <c r="H388">
        <f t="shared" si="6"/>
        <v>1.34</v>
      </c>
    </row>
    <row r="389" spans="1:8" x14ac:dyDescent="0.2">
      <c r="A389" t="s">
        <v>200</v>
      </c>
      <c r="B389" t="s">
        <v>102</v>
      </c>
      <c r="C389" t="s">
        <v>202</v>
      </c>
      <c r="D389">
        <f>VLOOKUP(C389,'[1]دليل الأصناف'!$B$1:$G$1256,6,0)</f>
        <v>0</v>
      </c>
      <c r="E389">
        <f>VLOOKUP(C389,'[1]دليل الأصناف'!$B$1:$G$1256,4,0)</f>
        <v>0</v>
      </c>
      <c r="F389">
        <f>VLOOKUP(C389,'[1]دليل الأصناف'!$B$1:$G$1256,5,0)</f>
        <v>3</v>
      </c>
      <c r="G389">
        <v>2</v>
      </c>
      <c r="H389">
        <f t="shared" si="6"/>
        <v>6</v>
      </c>
    </row>
    <row r="390" spans="1:8" x14ac:dyDescent="0.2">
      <c r="A390" t="s">
        <v>200</v>
      </c>
      <c r="B390" t="s">
        <v>102</v>
      </c>
      <c r="C390" t="s">
        <v>112</v>
      </c>
      <c r="D390">
        <f>VLOOKUP(C390,'[1]دليل الأصناف'!$B$1:$G$1256,6,0)</f>
        <v>10555007</v>
      </c>
      <c r="E390" t="str">
        <f>VLOOKUP(C390,'[1]دليل الأصناف'!$B$1:$G$1256,4,0)</f>
        <v>زجاجة</v>
      </c>
      <c r="F390">
        <f>VLOOKUP(C390,'[1]دليل الأصناف'!$B$1:$G$1256,5,0)</f>
        <v>8.75</v>
      </c>
      <c r="G390">
        <v>0.01</v>
      </c>
      <c r="H390">
        <f t="shared" si="6"/>
        <v>8.7500000000000008E-2</v>
      </c>
    </row>
    <row r="391" spans="1:8" x14ac:dyDescent="0.2">
      <c r="A391" t="s">
        <v>200</v>
      </c>
      <c r="B391" t="s">
        <v>104</v>
      </c>
      <c r="C391" t="s">
        <v>214</v>
      </c>
      <c r="D391">
        <f>VLOOKUP(C391,'[1]دليل الأصناف'!$B$1:$G$1256,6,0)</f>
        <v>10882022</v>
      </c>
      <c r="E391" t="str">
        <f>VLOOKUP(C391,'[1]دليل الأصناف'!$B$1:$G$1256,4,0)</f>
        <v>بورشن</v>
      </c>
      <c r="F391">
        <f>VLOOKUP(C391,'[1]دليل الأصناف'!$B$1:$G$1256,5,0)</f>
        <v>44.31</v>
      </c>
      <c r="G391">
        <v>1</v>
      </c>
      <c r="H391">
        <f t="shared" si="6"/>
        <v>44.31</v>
      </c>
    </row>
    <row r="392" spans="1:8" x14ac:dyDescent="0.2">
      <c r="A392" t="s">
        <v>200</v>
      </c>
      <c r="B392" t="s">
        <v>104</v>
      </c>
      <c r="C392" t="s">
        <v>202</v>
      </c>
      <c r="D392">
        <f>VLOOKUP(C392,'[1]دليل الأصناف'!$B$1:$G$1256,6,0)</f>
        <v>0</v>
      </c>
      <c r="E392">
        <f>VLOOKUP(C392,'[1]دليل الأصناف'!$B$1:$G$1256,4,0)</f>
        <v>0</v>
      </c>
      <c r="F392">
        <f>VLOOKUP(C392,'[1]دليل الأصناف'!$B$1:$G$1256,5,0)</f>
        <v>3</v>
      </c>
      <c r="G392">
        <v>2</v>
      </c>
      <c r="H392">
        <f t="shared" si="6"/>
        <v>6</v>
      </c>
    </row>
    <row r="393" spans="1:8" x14ac:dyDescent="0.2">
      <c r="A393" t="s">
        <v>200</v>
      </c>
      <c r="B393" t="s">
        <v>104</v>
      </c>
      <c r="C393" t="s">
        <v>112</v>
      </c>
      <c r="D393">
        <f>VLOOKUP(C393,'[1]دليل الأصناف'!$B$1:$G$1256,6,0)</f>
        <v>10555007</v>
      </c>
      <c r="E393" t="str">
        <f>VLOOKUP(C393,'[1]دليل الأصناف'!$B$1:$G$1256,4,0)</f>
        <v>زجاجة</v>
      </c>
      <c r="F393">
        <f>VLOOKUP(C393,'[1]دليل الأصناف'!$B$1:$G$1256,5,0)</f>
        <v>8.75</v>
      </c>
      <c r="G393">
        <v>0.01</v>
      </c>
      <c r="H393">
        <f t="shared" si="6"/>
        <v>8.7500000000000008E-2</v>
      </c>
    </row>
    <row r="394" spans="1:8" x14ac:dyDescent="0.2">
      <c r="A394" t="s">
        <v>200</v>
      </c>
      <c r="B394" t="s">
        <v>104</v>
      </c>
      <c r="C394" t="s">
        <v>193</v>
      </c>
      <c r="D394">
        <f>VLOOKUP(C394,'[1]دليل الأصناف'!$B$1:$G$1256,6,0)</f>
        <v>10444001</v>
      </c>
      <c r="E394" t="str">
        <f>VLOOKUP(C394,'[1]دليل الأصناف'!$B$1:$G$1256,4,0)</f>
        <v>كيلو</v>
      </c>
      <c r="F394">
        <f>VLOOKUP(C394,'[1]دليل الأصناف'!$B$1:$G$1256,5,0)</f>
        <v>37.200000000000003</v>
      </c>
      <c r="G394">
        <v>0.05</v>
      </c>
      <c r="H394">
        <f t="shared" si="6"/>
        <v>1.8600000000000003</v>
      </c>
    </row>
    <row r="395" spans="1:8" x14ac:dyDescent="0.2">
      <c r="A395" t="s">
        <v>200</v>
      </c>
      <c r="B395" t="s">
        <v>104</v>
      </c>
      <c r="C395" t="s">
        <v>215</v>
      </c>
      <c r="D395">
        <f>VLOOKUP(C395,'[1]دليل الأصناف'!$B$1:$G$1256,6,0)</f>
        <v>0</v>
      </c>
      <c r="E395">
        <f>VLOOKUP(C395,'[1]دليل الأصناف'!$B$1:$G$1256,4,0)</f>
        <v>0</v>
      </c>
      <c r="F395">
        <f>VLOOKUP(C395,'[1]دليل الأصناف'!$B$1:$G$1256,5,0)</f>
        <v>10</v>
      </c>
      <c r="G395">
        <v>0.04</v>
      </c>
      <c r="H395">
        <f t="shared" si="6"/>
        <v>0.4</v>
      </c>
    </row>
    <row r="396" spans="1:8" x14ac:dyDescent="0.2">
      <c r="A396" t="s">
        <v>200</v>
      </c>
      <c r="B396" t="s">
        <v>104</v>
      </c>
      <c r="C396" t="s">
        <v>189</v>
      </c>
      <c r="D396">
        <f>VLOOKUP(C396,'[1]دليل الأصناف'!$B$1:$G$1256,6,0)</f>
        <v>10662024</v>
      </c>
      <c r="E396" t="str">
        <f>VLOOKUP(C396,'[1]دليل الأصناف'!$B$1:$G$1256,4,0)</f>
        <v>كيلو</v>
      </c>
      <c r="F396">
        <f>VLOOKUP(C396,'[1]دليل الأصناف'!$B$1:$G$1256,5,0)</f>
        <v>4</v>
      </c>
      <c r="G396">
        <v>3.0000000000000001E-3</v>
      </c>
      <c r="H396">
        <f t="shared" si="6"/>
        <v>1.2E-2</v>
      </c>
    </row>
    <row r="397" spans="1:8" x14ac:dyDescent="0.2">
      <c r="A397" t="s">
        <v>200</v>
      </c>
      <c r="B397" t="s">
        <v>106</v>
      </c>
      <c r="C397" t="s">
        <v>197</v>
      </c>
      <c r="D397">
        <f>VLOOKUP(C397,'[1]دليل الأصناف'!$B$1:$G$1256,6,0)</f>
        <v>10883007</v>
      </c>
      <c r="E397" t="str">
        <f>VLOOKUP(C397,'[1]دليل الأصناف'!$B$1:$G$1256,4,0)</f>
        <v>قطعة</v>
      </c>
      <c r="F397">
        <f>VLOOKUP(C397,'[1]دليل الأصناف'!$B$1:$G$1256,5,0)</f>
        <v>6.41</v>
      </c>
      <c r="G397">
        <v>2</v>
      </c>
      <c r="H397">
        <f t="shared" si="6"/>
        <v>12.82</v>
      </c>
    </row>
    <row r="398" spans="1:8" x14ac:dyDescent="0.2">
      <c r="A398" t="s">
        <v>200</v>
      </c>
      <c r="B398" t="s">
        <v>106</v>
      </c>
      <c r="C398" t="s">
        <v>112</v>
      </c>
      <c r="D398">
        <f>VLOOKUP(C398,'[1]دليل الأصناف'!$B$1:$G$1256,6,0)</f>
        <v>10555007</v>
      </c>
      <c r="E398" t="str">
        <f>VLOOKUP(C398,'[1]دليل الأصناف'!$B$1:$G$1256,4,0)</f>
        <v>زجاجة</v>
      </c>
      <c r="F398">
        <f>VLOOKUP(C398,'[1]دليل الأصناف'!$B$1:$G$1256,5,0)</f>
        <v>8.75</v>
      </c>
      <c r="G398">
        <v>0.01</v>
      </c>
      <c r="H398">
        <f t="shared" si="6"/>
        <v>8.7500000000000008E-2</v>
      </c>
    </row>
    <row r="399" spans="1:8" x14ac:dyDescent="0.2">
      <c r="A399" t="s">
        <v>200</v>
      </c>
      <c r="B399" t="s">
        <v>106</v>
      </c>
      <c r="C399" t="s">
        <v>202</v>
      </c>
      <c r="D399">
        <f>VLOOKUP(C399,'[1]دليل الأصناف'!$B$1:$G$1256,6,0)</f>
        <v>0</v>
      </c>
      <c r="E399">
        <f>VLOOKUP(C399,'[1]دليل الأصناف'!$B$1:$G$1256,4,0)</f>
        <v>0</v>
      </c>
      <c r="F399">
        <f>VLOOKUP(C399,'[1]دليل الأصناف'!$B$1:$G$1256,5,0)</f>
        <v>3</v>
      </c>
      <c r="G399">
        <v>2</v>
      </c>
      <c r="H399">
        <f t="shared" si="6"/>
        <v>6</v>
      </c>
    </row>
    <row r="400" spans="1:8" x14ac:dyDescent="0.2">
      <c r="A400" t="s">
        <v>200</v>
      </c>
      <c r="B400" t="s">
        <v>106</v>
      </c>
      <c r="C400" t="s">
        <v>121</v>
      </c>
      <c r="D400">
        <f>VLOOKUP(C400,'[1]دليل الأصناف'!$B$1:$G$1256,6,0)</f>
        <v>10888008</v>
      </c>
      <c r="E400" t="str">
        <f>VLOOKUP(C400,'[1]دليل الأصناف'!$B$1:$G$1256,4,0)</f>
        <v>لتر</v>
      </c>
      <c r="F400">
        <f>VLOOKUP(C400,'[1]دليل الأصناف'!$B$1:$G$1256,5,0)</f>
        <v>12.79</v>
      </c>
      <c r="G400">
        <v>0.04</v>
      </c>
      <c r="H400">
        <f t="shared" si="6"/>
        <v>0.51159999999999994</v>
      </c>
    </row>
    <row r="401" spans="1:8" x14ac:dyDescent="0.2">
      <c r="A401" t="s">
        <v>200</v>
      </c>
      <c r="B401" t="s">
        <v>106</v>
      </c>
      <c r="C401" t="s">
        <v>177</v>
      </c>
      <c r="D401">
        <f>VLOOKUP(C401,'[1]دليل الأصناف'!$B$1:$G$1256,6,0)</f>
        <v>10884007</v>
      </c>
      <c r="E401" t="str">
        <f>VLOOKUP(C401,'[1]دليل الأصناف'!$B$1:$G$1256,4,0)</f>
        <v>بورشن</v>
      </c>
      <c r="F401">
        <f>VLOOKUP(C401,'[1]دليل الأصناف'!$B$1:$G$1256,5,0)</f>
        <v>8.5</v>
      </c>
      <c r="G401">
        <v>8.5000000000000006E-2</v>
      </c>
      <c r="H401">
        <f t="shared" si="6"/>
        <v>0.72250000000000003</v>
      </c>
    </row>
    <row r="402" spans="1:8" x14ac:dyDescent="0.2">
      <c r="A402" t="s">
        <v>200</v>
      </c>
      <c r="B402" t="s">
        <v>106</v>
      </c>
      <c r="C402" t="s">
        <v>64</v>
      </c>
      <c r="D402">
        <f>VLOOKUP(C402,'[1]دليل الأصناف'!$B$1:$G$1256,6,0)</f>
        <v>10884003</v>
      </c>
      <c r="E402" t="str">
        <f>VLOOKUP(C402,'[1]دليل الأصناف'!$B$1:$G$1256,4,0)</f>
        <v>كيلو</v>
      </c>
      <c r="F402">
        <f>VLOOKUP(C402,'[1]دليل الأصناف'!$B$1:$G$1256,5,0)</f>
        <v>91.11</v>
      </c>
      <c r="G402">
        <v>0.02</v>
      </c>
      <c r="H402">
        <f t="shared" si="6"/>
        <v>1.8222</v>
      </c>
    </row>
    <row r="403" spans="1:8" x14ac:dyDescent="0.2">
      <c r="A403" t="s">
        <v>200</v>
      </c>
      <c r="B403" t="s">
        <v>108</v>
      </c>
      <c r="C403" t="s">
        <v>197</v>
      </c>
      <c r="D403">
        <f>VLOOKUP(C403,'[1]دليل الأصناف'!$B$1:$G$1256,6,0)</f>
        <v>10883007</v>
      </c>
      <c r="E403" t="str">
        <f>VLOOKUP(C403,'[1]دليل الأصناف'!$B$1:$G$1256,4,0)</f>
        <v>قطعة</v>
      </c>
      <c r="F403">
        <f>VLOOKUP(C403,'[1]دليل الأصناف'!$B$1:$G$1256,5,0)</f>
        <v>6.41</v>
      </c>
      <c r="G403">
        <v>2</v>
      </c>
      <c r="H403">
        <f t="shared" si="6"/>
        <v>12.82</v>
      </c>
    </row>
    <row r="404" spans="1:8" x14ac:dyDescent="0.2">
      <c r="A404" t="s">
        <v>200</v>
      </c>
      <c r="B404" t="s">
        <v>108</v>
      </c>
      <c r="C404" t="s">
        <v>192</v>
      </c>
      <c r="D404">
        <f>VLOOKUP(C404,'[1]دليل الأصناف'!$B$1:$G$1256,6,0)</f>
        <v>10888018</v>
      </c>
      <c r="E404" t="str">
        <f>VLOOKUP(C404,'[1]دليل الأصناف'!$B$1:$G$1256,4,0)</f>
        <v>لتر</v>
      </c>
      <c r="F404">
        <f>VLOOKUP(C404,'[1]دليل الأصناف'!$B$1:$G$1256,5,0)</f>
        <v>30.29</v>
      </c>
      <c r="G404">
        <v>0.1</v>
      </c>
      <c r="H404">
        <f t="shared" si="6"/>
        <v>3.0289999999999999</v>
      </c>
    </row>
    <row r="405" spans="1:8" x14ac:dyDescent="0.2">
      <c r="A405" t="s">
        <v>200</v>
      </c>
      <c r="B405" t="s">
        <v>108</v>
      </c>
      <c r="C405" t="s">
        <v>112</v>
      </c>
      <c r="D405">
        <f>VLOOKUP(C405,'[1]دليل الأصناف'!$B$1:$G$1256,6,0)</f>
        <v>10555007</v>
      </c>
      <c r="E405" t="str">
        <f>VLOOKUP(C405,'[1]دليل الأصناف'!$B$1:$G$1256,4,0)</f>
        <v>زجاجة</v>
      </c>
      <c r="F405">
        <f>VLOOKUP(C405,'[1]دليل الأصناف'!$B$1:$G$1256,5,0)</f>
        <v>8.75</v>
      </c>
      <c r="G405">
        <v>0.01</v>
      </c>
      <c r="H405">
        <f t="shared" si="6"/>
        <v>8.7500000000000008E-2</v>
      </c>
    </row>
    <row r="406" spans="1:8" x14ac:dyDescent="0.2">
      <c r="A406" t="s">
        <v>200</v>
      </c>
      <c r="B406" t="s">
        <v>108</v>
      </c>
      <c r="C406" t="s">
        <v>202</v>
      </c>
      <c r="D406">
        <f>VLOOKUP(C406,'[1]دليل الأصناف'!$B$1:$G$1256,6,0)</f>
        <v>0</v>
      </c>
      <c r="E406">
        <f>VLOOKUP(C406,'[1]دليل الأصناف'!$B$1:$G$1256,4,0)</f>
        <v>0</v>
      </c>
      <c r="F406">
        <f>VLOOKUP(C406,'[1]دليل الأصناف'!$B$1:$G$1256,5,0)</f>
        <v>3</v>
      </c>
      <c r="G406">
        <v>2</v>
      </c>
      <c r="H406">
        <f t="shared" si="6"/>
        <v>6</v>
      </c>
    </row>
    <row r="407" spans="1:8" x14ac:dyDescent="0.2">
      <c r="A407" t="s">
        <v>200</v>
      </c>
      <c r="B407" t="s">
        <v>108</v>
      </c>
      <c r="C407" t="s">
        <v>61</v>
      </c>
      <c r="D407">
        <f>VLOOKUP(C407,'[1]دليل الأصناف'!$B$1:$G$1256,6,0)</f>
        <v>10662017</v>
      </c>
      <c r="E407" t="str">
        <f>VLOOKUP(C407,'[1]دليل الأصناف'!$B$1:$G$1256,4,0)</f>
        <v>كيلو</v>
      </c>
      <c r="F407">
        <f>VLOOKUP(C407,'[1]دليل الأصناف'!$B$1:$G$1256,5,0)</f>
        <v>50</v>
      </c>
      <c r="G407">
        <v>2.5000000000000001E-2</v>
      </c>
      <c r="H407">
        <f t="shared" si="6"/>
        <v>1.25</v>
      </c>
    </row>
    <row r="408" spans="1:8" x14ac:dyDescent="0.2">
      <c r="A408" t="s">
        <v>200</v>
      </c>
      <c r="B408" t="s">
        <v>110</v>
      </c>
      <c r="C408" t="s">
        <v>197</v>
      </c>
      <c r="D408">
        <f>VLOOKUP(C408,'[1]دليل الأصناف'!$B$1:$G$1256,6,0)</f>
        <v>10883007</v>
      </c>
      <c r="E408" t="str">
        <f>VLOOKUP(C408,'[1]دليل الأصناف'!$B$1:$G$1256,4,0)</f>
        <v>قطعة</v>
      </c>
      <c r="F408">
        <f>VLOOKUP(C408,'[1]دليل الأصناف'!$B$1:$G$1256,5,0)</f>
        <v>6.41</v>
      </c>
      <c r="G408">
        <v>2</v>
      </c>
      <c r="H408">
        <f t="shared" si="6"/>
        <v>12.82</v>
      </c>
    </row>
    <row r="409" spans="1:8" x14ac:dyDescent="0.2">
      <c r="A409" t="s">
        <v>200</v>
      </c>
      <c r="B409" t="s">
        <v>110</v>
      </c>
      <c r="C409" t="s">
        <v>180</v>
      </c>
      <c r="D409">
        <f>VLOOKUP(C409,'[1]دليل الأصناف'!$B$1:$G$1256,6,0)</f>
        <v>10331005</v>
      </c>
      <c r="E409" t="str">
        <f>VLOOKUP(C409,'[1]دليل الأصناف'!$B$1:$G$1256,4,0)</f>
        <v>كيلو</v>
      </c>
      <c r="F409">
        <f>VLOOKUP(C409,'[1]دليل الأصناف'!$B$1:$G$1256,5,0)</f>
        <v>80.75</v>
      </c>
      <c r="G409">
        <v>3.5000000000000003E-2</v>
      </c>
      <c r="H409">
        <f t="shared" si="6"/>
        <v>2.8262500000000004</v>
      </c>
    </row>
    <row r="410" spans="1:8" x14ac:dyDescent="0.2">
      <c r="A410" t="s">
        <v>200</v>
      </c>
      <c r="B410" t="s">
        <v>110</v>
      </c>
      <c r="C410" t="s">
        <v>168</v>
      </c>
      <c r="D410">
        <f>VLOOKUP(C410,'[1]دليل الأصناف'!$B$1:$G$1256,6,0)</f>
        <v>10884001</v>
      </c>
      <c r="E410" t="str">
        <f>VLOOKUP(C410,'[1]دليل الأصناف'!$B$1:$G$1256,4,0)</f>
        <v>كيلو</v>
      </c>
      <c r="F410">
        <f>VLOOKUP(C410,'[1]دليل الأصناف'!$B$1:$G$1256,5,0)</f>
        <v>79.5</v>
      </c>
      <c r="G410">
        <v>3.5000000000000003E-2</v>
      </c>
      <c r="H410">
        <f t="shared" si="6"/>
        <v>2.7825000000000002</v>
      </c>
    </row>
    <row r="411" spans="1:8" x14ac:dyDescent="0.2">
      <c r="A411" t="s">
        <v>200</v>
      </c>
      <c r="B411" t="s">
        <v>110</v>
      </c>
      <c r="C411" t="s">
        <v>51</v>
      </c>
      <c r="D411">
        <f>VLOOKUP(C411,'[1]دليل الأصناف'!$B$1:$G$1256,6,0)</f>
        <v>10553038</v>
      </c>
      <c r="E411" t="str">
        <f>VLOOKUP(C411,'[1]دليل الأصناف'!$B$1:$G$1256,4,0)</f>
        <v>كيلو</v>
      </c>
      <c r="F411">
        <f>VLOOKUP(C411,'[1]دليل الأصناف'!$B$1:$G$1256,5,0)</f>
        <v>14.5</v>
      </c>
      <c r="G411">
        <v>3.0000000000000001E-3</v>
      </c>
      <c r="H411">
        <f t="shared" si="6"/>
        <v>4.3500000000000004E-2</v>
      </c>
    </row>
    <row r="412" spans="1:8" x14ac:dyDescent="0.2">
      <c r="A412" t="s">
        <v>200</v>
      </c>
      <c r="B412" t="s">
        <v>110</v>
      </c>
      <c r="C412" t="s">
        <v>131</v>
      </c>
      <c r="D412">
        <f>VLOOKUP(C412,'[1]دليل الأصناف'!$B$1:$G$1256,6,0)</f>
        <v>10556002</v>
      </c>
      <c r="E412" t="str">
        <f>VLOOKUP(C412,'[1]دليل الأصناف'!$B$1:$G$1256,4,0)</f>
        <v>كيلو</v>
      </c>
      <c r="F412">
        <f>VLOOKUP(C412,'[1]دليل الأصناف'!$B$1:$G$1256,5,0)</f>
        <v>12.62806</v>
      </c>
      <c r="G412">
        <v>7.4999999999999997E-2</v>
      </c>
      <c r="H412">
        <f t="shared" si="6"/>
        <v>0.9471044999999999</v>
      </c>
    </row>
    <row r="413" spans="1:8" x14ac:dyDescent="0.2">
      <c r="A413" t="s">
        <v>200</v>
      </c>
      <c r="B413" t="s">
        <v>110</v>
      </c>
      <c r="C413" t="s">
        <v>112</v>
      </c>
      <c r="D413">
        <f>VLOOKUP(C413,'[1]دليل الأصناف'!$B$1:$G$1256,6,0)</f>
        <v>10555007</v>
      </c>
      <c r="E413" t="str">
        <f>VLOOKUP(C413,'[1]دليل الأصناف'!$B$1:$G$1256,4,0)</f>
        <v>زجاجة</v>
      </c>
      <c r="F413">
        <f>VLOOKUP(C413,'[1]دليل الأصناف'!$B$1:$G$1256,5,0)</f>
        <v>8.75</v>
      </c>
      <c r="G413">
        <v>7.4999999999999997E-2</v>
      </c>
      <c r="H413">
        <f t="shared" si="6"/>
        <v>0.65625</v>
      </c>
    </row>
    <row r="414" spans="1:8" x14ac:dyDescent="0.2">
      <c r="A414" t="s">
        <v>200</v>
      </c>
      <c r="B414" t="s">
        <v>110</v>
      </c>
      <c r="C414" t="s">
        <v>202</v>
      </c>
      <c r="D414">
        <f>VLOOKUP(C414,'[1]دليل الأصناف'!$B$1:$G$1256,6,0)</f>
        <v>0</v>
      </c>
      <c r="E414">
        <f>VLOOKUP(C414,'[1]دليل الأصناف'!$B$1:$G$1256,4,0)</f>
        <v>0</v>
      </c>
      <c r="F414">
        <f>VLOOKUP(C414,'[1]دليل الأصناف'!$B$1:$G$1256,5,0)</f>
        <v>3</v>
      </c>
      <c r="G414">
        <v>2</v>
      </c>
      <c r="H414">
        <f t="shared" si="6"/>
        <v>6</v>
      </c>
    </row>
    <row r="415" spans="1:8" x14ac:dyDescent="0.2">
      <c r="A415" t="s">
        <v>200</v>
      </c>
      <c r="B415" t="s">
        <v>111</v>
      </c>
      <c r="C415" t="s">
        <v>201</v>
      </c>
      <c r="D415">
        <f>VLOOKUP(C415,'[1]دليل الأصناف'!$B$1:$G$1256,6,0)</f>
        <v>10881003</v>
      </c>
      <c r="E415" t="str">
        <f>VLOOKUP(C415,'[1]دليل الأصناف'!$B$1:$G$1256,4,0)</f>
        <v>بورشن</v>
      </c>
      <c r="F415">
        <f>VLOOKUP(C415,'[1]دليل الأصناف'!$B$1:$G$1256,5,0)</f>
        <v>30.44</v>
      </c>
      <c r="G415">
        <v>1</v>
      </c>
      <c r="H415">
        <f t="shared" si="6"/>
        <v>30.44</v>
      </c>
    </row>
    <row r="416" spans="1:8" x14ac:dyDescent="0.2">
      <c r="A416" t="s">
        <v>200</v>
      </c>
      <c r="B416" t="s">
        <v>111</v>
      </c>
      <c r="C416" t="s">
        <v>112</v>
      </c>
      <c r="D416">
        <f>VLOOKUP(C416,'[1]دليل الأصناف'!$B$1:$G$1256,6,0)</f>
        <v>10555007</v>
      </c>
      <c r="E416" t="str">
        <f>VLOOKUP(C416,'[1]دليل الأصناف'!$B$1:$G$1256,4,0)</f>
        <v>زجاجة</v>
      </c>
      <c r="F416">
        <f>VLOOKUP(C416,'[1]دليل الأصناف'!$B$1:$G$1256,5,0)</f>
        <v>8.75</v>
      </c>
      <c r="G416">
        <v>0.01</v>
      </c>
      <c r="H416">
        <f t="shared" si="6"/>
        <v>8.7500000000000008E-2</v>
      </c>
    </row>
    <row r="417" spans="1:8" x14ac:dyDescent="0.2">
      <c r="A417" t="s">
        <v>200</v>
      </c>
      <c r="B417" t="s">
        <v>111</v>
      </c>
      <c r="C417" t="s">
        <v>202</v>
      </c>
      <c r="D417">
        <f>VLOOKUP(C417,'[1]دليل الأصناف'!$B$1:$G$1256,6,0)</f>
        <v>0</v>
      </c>
      <c r="E417">
        <f>VLOOKUP(C417,'[1]دليل الأصناف'!$B$1:$G$1256,4,0)</f>
        <v>0</v>
      </c>
      <c r="F417">
        <f>VLOOKUP(C417,'[1]دليل الأصناف'!$B$1:$G$1256,5,0)</f>
        <v>3</v>
      </c>
      <c r="G417">
        <v>2</v>
      </c>
      <c r="H417">
        <f t="shared" si="6"/>
        <v>6</v>
      </c>
    </row>
    <row r="418" spans="1:8" x14ac:dyDescent="0.2">
      <c r="A418" t="s">
        <v>200</v>
      </c>
      <c r="B418" t="s">
        <v>111</v>
      </c>
      <c r="C418" t="s">
        <v>216</v>
      </c>
      <c r="D418">
        <f>VLOOKUP(C418,'[1]دليل الأصناف'!$B$1:$G$1256,6,0)</f>
        <v>10441014</v>
      </c>
      <c r="E418" t="str">
        <f>VLOOKUP(C418,'[1]دليل الأصناف'!$B$1:$G$1256,4,0)</f>
        <v>قطعة مثلثة</v>
      </c>
      <c r="F418">
        <f>VLOOKUP(C418,'[1]دليل الأصناف'!$B$1:$G$1256,5,0)</f>
        <v>8.8800000000000008</v>
      </c>
      <c r="G418">
        <v>0.75</v>
      </c>
      <c r="H418">
        <f t="shared" si="6"/>
        <v>6.66</v>
      </c>
    </row>
    <row r="419" spans="1:8" x14ac:dyDescent="0.2">
      <c r="A419" t="s">
        <v>200</v>
      </c>
      <c r="B419" t="s">
        <v>111</v>
      </c>
      <c r="C419" t="s">
        <v>18</v>
      </c>
      <c r="D419">
        <f>VLOOKUP(C419,'[1]دليل الأصناف'!$B$1:$G$1256,6,0)</f>
        <v>10442002</v>
      </c>
      <c r="E419" t="str">
        <f>VLOOKUP(C419,'[1]دليل الأصناف'!$B$1:$G$1256,4,0)</f>
        <v>لتر</v>
      </c>
      <c r="F419">
        <f>VLOOKUP(C419,'[1]دليل الأصناف'!$B$1:$G$1256,5,0)</f>
        <v>30.74</v>
      </c>
      <c r="G419">
        <v>0.1</v>
      </c>
      <c r="H419">
        <f t="shared" si="6"/>
        <v>3.0739999999999998</v>
      </c>
    </row>
    <row r="420" spans="1:8" x14ac:dyDescent="0.2">
      <c r="A420" t="s">
        <v>200</v>
      </c>
      <c r="B420" t="s">
        <v>111</v>
      </c>
      <c r="C420" t="s">
        <v>140</v>
      </c>
      <c r="D420">
        <f>VLOOKUP(C420,'[1]دليل الأصناف'!$B$1:$G$1256,6,0)</f>
        <v>10553002</v>
      </c>
      <c r="E420" t="str">
        <f>VLOOKUP(C420,'[1]دليل الأصناف'!$B$1:$G$1256,4,0)</f>
        <v>علبة</v>
      </c>
      <c r="F420">
        <f>VLOOKUP(C420,'[1]دليل الأصناف'!$B$1:$G$1256,5,0)</f>
        <v>3.75</v>
      </c>
      <c r="G420">
        <v>1E-3</v>
      </c>
      <c r="H420">
        <f t="shared" si="6"/>
        <v>3.7499999999999999E-3</v>
      </c>
    </row>
    <row r="421" spans="1:8" x14ac:dyDescent="0.2">
      <c r="A421" t="s">
        <v>200</v>
      </c>
      <c r="B421" t="s">
        <v>111</v>
      </c>
      <c r="C421" t="s">
        <v>193</v>
      </c>
      <c r="D421">
        <f>VLOOKUP(C421,'[1]دليل الأصناف'!$B$1:$G$1256,6,0)</f>
        <v>10444001</v>
      </c>
      <c r="E421" t="str">
        <f>VLOOKUP(C421,'[1]دليل الأصناف'!$B$1:$G$1256,4,0)</f>
        <v>كيلو</v>
      </c>
      <c r="F421">
        <f>VLOOKUP(C421,'[1]دليل الأصناف'!$B$1:$G$1256,5,0)</f>
        <v>37.200000000000003</v>
      </c>
      <c r="G421">
        <v>0.02</v>
      </c>
      <c r="H421">
        <f t="shared" si="6"/>
        <v>0.74400000000000011</v>
      </c>
    </row>
    <row r="422" spans="1:8" x14ac:dyDescent="0.2">
      <c r="A422" t="s">
        <v>200</v>
      </c>
      <c r="B422" t="s">
        <v>113</v>
      </c>
      <c r="C422" t="s">
        <v>131</v>
      </c>
      <c r="D422">
        <f>VLOOKUP(C422,'[1]دليل الأصناف'!$B$1:$G$1256,6,0)</f>
        <v>10556002</v>
      </c>
      <c r="E422" t="str">
        <f>VLOOKUP(C422,'[1]دليل الأصناف'!$B$1:$G$1256,4,0)</f>
        <v>كيلو</v>
      </c>
      <c r="F422">
        <f>VLOOKUP(C422,'[1]دليل الأصناف'!$B$1:$G$1256,5,0)</f>
        <v>12.62806</v>
      </c>
      <c r="G422">
        <v>0.1</v>
      </c>
      <c r="H422">
        <f t="shared" si="6"/>
        <v>1.2628060000000001</v>
      </c>
    </row>
    <row r="423" spans="1:8" x14ac:dyDescent="0.2">
      <c r="A423" t="s">
        <v>200</v>
      </c>
      <c r="B423" t="s">
        <v>113</v>
      </c>
      <c r="C423" t="s">
        <v>112</v>
      </c>
      <c r="D423">
        <f>VLOOKUP(C423,'[1]دليل الأصناف'!$B$1:$G$1256,6,0)</f>
        <v>10555007</v>
      </c>
      <c r="E423" t="str">
        <f>VLOOKUP(C423,'[1]دليل الأصناف'!$B$1:$G$1256,4,0)</f>
        <v>زجاجة</v>
      </c>
      <c r="F423">
        <f>VLOOKUP(C423,'[1]دليل الأصناف'!$B$1:$G$1256,5,0)</f>
        <v>8.75</v>
      </c>
      <c r="G423">
        <v>0.1</v>
      </c>
      <c r="H423">
        <f t="shared" si="6"/>
        <v>0.875</v>
      </c>
    </row>
    <row r="424" spans="1:8" x14ac:dyDescent="0.2">
      <c r="A424" t="s">
        <v>200</v>
      </c>
      <c r="B424" t="s">
        <v>113</v>
      </c>
      <c r="C424" t="s">
        <v>217</v>
      </c>
      <c r="D424">
        <f>VLOOKUP(C424,'[1]دليل الأصناف'!$B$1:$G$1256,6,0)</f>
        <v>10882009</v>
      </c>
      <c r="E424" t="str">
        <f>VLOOKUP(C424,'[1]دليل الأصناف'!$B$1:$G$1256,4,0)</f>
        <v>بورشن</v>
      </c>
      <c r="F424">
        <f>VLOOKUP(C424,'[1]دليل الأصناف'!$B$1:$G$1256,5,0)</f>
        <v>17</v>
      </c>
      <c r="G424">
        <v>1</v>
      </c>
      <c r="H424">
        <f t="shared" si="6"/>
        <v>17</v>
      </c>
    </row>
    <row r="425" spans="1:8" x14ac:dyDescent="0.2">
      <c r="A425" t="s">
        <v>200</v>
      </c>
      <c r="B425" t="s">
        <v>113</v>
      </c>
      <c r="C425" t="s">
        <v>202</v>
      </c>
      <c r="D425">
        <f>VLOOKUP(C425,'[1]دليل الأصناف'!$B$1:$G$1256,6,0)</f>
        <v>0</v>
      </c>
      <c r="E425">
        <f>VLOOKUP(C425,'[1]دليل الأصناف'!$B$1:$G$1256,4,0)</f>
        <v>0</v>
      </c>
      <c r="F425">
        <f>VLOOKUP(C425,'[1]دليل الأصناف'!$B$1:$G$1256,5,0)</f>
        <v>3</v>
      </c>
      <c r="G425">
        <v>2</v>
      </c>
      <c r="H425">
        <f t="shared" si="6"/>
        <v>6</v>
      </c>
    </row>
    <row r="426" spans="1:8" x14ac:dyDescent="0.2">
      <c r="A426" t="s">
        <v>200</v>
      </c>
      <c r="B426" t="s">
        <v>114</v>
      </c>
      <c r="C426" t="s">
        <v>218</v>
      </c>
      <c r="D426">
        <f>VLOOKUP(C426,'[1]دليل الأصناف'!$B$1:$G$1256,6,0)</f>
        <v>10882007</v>
      </c>
      <c r="E426" t="str">
        <f>VLOOKUP(C426,'[1]دليل الأصناف'!$B$1:$G$1256,4,0)</f>
        <v>بورشن</v>
      </c>
      <c r="F426">
        <f>VLOOKUP(C426,'[1]دليل الأصناف'!$B$1:$G$1256,5,0)</f>
        <v>35.659999999999997</v>
      </c>
      <c r="G426">
        <v>1</v>
      </c>
      <c r="H426">
        <f t="shared" si="6"/>
        <v>35.659999999999997</v>
      </c>
    </row>
    <row r="427" spans="1:8" x14ac:dyDescent="0.2">
      <c r="A427" t="s">
        <v>200</v>
      </c>
      <c r="B427" t="s">
        <v>114</v>
      </c>
      <c r="C427" t="s">
        <v>112</v>
      </c>
      <c r="D427">
        <f>VLOOKUP(C427,'[1]دليل الأصناف'!$B$1:$G$1256,6,0)</f>
        <v>10555007</v>
      </c>
      <c r="E427" t="str">
        <f>VLOOKUP(C427,'[1]دليل الأصناف'!$B$1:$G$1256,4,0)</f>
        <v>زجاجة</v>
      </c>
      <c r="F427">
        <f>VLOOKUP(C427,'[1]دليل الأصناف'!$B$1:$G$1256,5,0)</f>
        <v>8.75</v>
      </c>
      <c r="G427">
        <v>0.01</v>
      </c>
      <c r="H427">
        <f t="shared" si="6"/>
        <v>8.7500000000000008E-2</v>
      </c>
    </row>
    <row r="428" spans="1:8" x14ac:dyDescent="0.2">
      <c r="A428" t="s">
        <v>200</v>
      </c>
      <c r="B428" t="s">
        <v>114</v>
      </c>
      <c r="C428" t="s">
        <v>202</v>
      </c>
      <c r="D428">
        <f>VLOOKUP(C428,'[1]دليل الأصناف'!$B$1:$G$1256,6,0)</f>
        <v>0</v>
      </c>
      <c r="E428">
        <f>VLOOKUP(C428,'[1]دليل الأصناف'!$B$1:$G$1256,4,0)</f>
        <v>0</v>
      </c>
      <c r="F428">
        <f>VLOOKUP(C428,'[1]دليل الأصناف'!$B$1:$G$1256,5,0)</f>
        <v>3</v>
      </c>
      <c r="G428">
        <v>2</v>
      </c>
      <c r="H428">
        <f t="shared" si="6"/>
        <v>6</v>
      </c>
    </row>
    <row r="429" spans="1:8" x14ac:dyDescent="0.2">
      <c r="A429" t="s">
        <v>200</v>
      </c>
      <c r="B429" t="s">
        <v>114</v>
      </c>
      <c r="C429" t="s">
        <v>189</v>
      </c>
      <c r="D429">
        <f>VLOOKUP(C429,'[1]دليل الأصناف'!$B$1:$G$1256,6,0)</f>
        <v>10662024</v>
      </c>
      <c r="E429" t="str">
        <f>VLOOKUP(C429,'[1]دليل الأصناف'!$B$1:$G$1256,4,0)</f>
        <v>كيلو</v>
      </c>
      <c r="F429">
        <f>VLOOKUP(C429,'[1]دليل الأصناف'!$B$1:$G$1256,5,0)</f>
        <v>4</v>
      </c>
      <c r="G429">
        <v>3.0000000000000001E-3</v>
      </c>
      <c r="H429">
        <f t="shared" si="6"/>
        <v>1.2E-2</v>
      </c>
    </row>
    <row r="430" spans="1:8" x14ac:dyDescent="0.2">
      <c r="A430" t="s">
        <v>200</v>
      </c>
      <c r="B430" t="s">
        <v>114</v>
      </c>
      <c r="C430" t="s">
        <v>215</v>
      </c>
      <c r="D430">
        <f>VLOOKUP(C430,'[1]دليل الأصناف'!$B$1:$G$1256,6,0)</f>
        <v>0</v>
      </c>
      <c r="E430">
        <f>VLOOKUP(C430,'[1]دليل الأصناف'!$B$1:$G$1256,4,0)</f>
        <v>0</v>
      </c>
      <c r="F430">
        <f>VLOOKUP(C430,'[1]دليل الأصناف'!$B$1:$G$1256,5,0)</f>
        <v>10</v>
      </c>
      <c r="G430">
        <v>0.04</v>
      </c>
      <c r="H430">
        <f t="shared" si="6"/>
        <v>0.4</v>
      </c>
    </row>
    <row r="431" spans="1:8" x14ac:dyDescent="0.2">
      <c r="A431" t="s">
        <v>200</v>
      </c>
      <c r="B431" t="s">
        <v>114</v>
      </c>
      <c r="C431" t="s">
        <v>193</v>
      </c>
      <c r="D431">
        <f>VLOOKUP(C431,'[1]دليل الأصناف'!$B$1:$G$1256,6,0)</f>
        <v>10444001</v>
      </c>
      <c r="E431" t="str">
        <f>VLOOKUP(C431,'[1]دليل الأصناف'!$B$1:$G$1256,4,0)</f>
        <v>كيلو</v>
      </c>
      <c r="F431">
        <f>VLOOKUP(C431,'[1]دليل الأصناف'!$B$1:$G$1256,5,0)</f>
        <v>37.200000000000003</v>
      </c>
      <c r="G431">
        <v>0.05</v>
      </c>
      <c r="H431">
        <f t="shared" si="6"/>
        <v>1.8600000000000003</v>
      </c>
    </row>
    <row r="432" spans="1:8" x14ac:dyDescent="0.2">
      <c r="A432" t="s">
        <v>219</v>
      </c>
      <c r="B432" t="s">
        <v>116</v>
      </c>
      <c r="C432" t="s">
        <v>123</v>
      </c>
      <c r="D432">
        <f>VLOOKUP(C432,'[1]دليل الأصناف'!$B$1:$G$1256,6,0)</f>
        <v>10881017</v>
      </c>
      <c r="E432" t="str">
        <f>VLOOKUP(C432,'[1]دليل الأصناف'!$B$1:$G$1256,4,0)</f>
        <v>بورشن</v>
      </c>
      <c r="F432">
        <f>VLOOKUP(C432,'[1]دليل الأصناف'!$B$1:$G$1256,5,0)</f>
        <v>8.3000000000000007</v>
      </c>
      <c r="G432">
        <v>4</v>
      </c>
      <c r="H432">
        <f t="shared" si="6"/>
        <v>33.200000000000003</v>
      </c>
    </row>
    <row r="433" spans="1:8" x14ac:dyDescent="0.2">
      <c r="A433" t="s">
        <v>219</v>
      </c>
      <c r="B433" t="s">
        <v>116</v>
      </c>
      <c r="C433" t="s">
        <v>220</v>
      </c>
      <c r="D433">
        <f>VLOOKUP(C433,'[1]دليل الأصناف'!$B$1:$G$1256,6,0)</f>
        <v>10885002</v>
      </c>
      <c r="E433" t="str">
        <f>VLOOKUP(C433,'[1]دليل الأصناف'!$B$1:$G$1256,4,0)</f>
        <v>بورشن</v>
      </c>
      <c r="F433">
        <f>VLOOKUP(C433,'[1]دليل الأصناف'!$B$1:$G$1256,5,0)</f>
        <v>2.21</v>
      </c>
      <c r="G433">
        <v>1</v>
      </c>
      <c r="H433">
        <f t="shared" si="6"/>
        <v>2.21</v>
      </c>
    </row>
    <row r="434" spans="1:8" x14ac:dyDescent="0.2">
      <c r="A434" t="s">
        <v>219</v>
      </c>
      <c r="B434" t="s">
        <v>116</v>
      </c>
      <c r="C434" t="s">
        <v>84</v>
      </c>
      <c r="D434">
        <f>VLOOKUP(C434,'[1]دليل الأصناف'!$B$1:$G$1256,6,0)</f>
        <v>10662035</v>
      </c>
      <c r="E434" t="str">
        <f>VLOOKUP(C434,'[1]دليل الأصناف'!$B$1:$G$1256,4,0)</f>
        <v>كيلو</v>
      </c>
      <c r="F434">
        <f>VLOOKUP(C434,'[1]دليل الأصناف'!$B$1:$G$1256,5,0)</f>
        <v>3</v>
      </c>
      <c r="G434">
        <v>0.05</v>
      </c>
      <c r="H434">
        <f t="shared" si="6"/>
        <v>0.15000000000000002</v>
      </c>
    </row>
    <row r="435" spans="1:8" x14ac:dyDescent="0.2">
      <c r="A435" t="s">
        <v>219</v>
      </c>
      <c r="B435" t="s">
        <v>116</v>
      </c>
      <c r="C435" t="s">
        <v>77</v>
      </c>
      <c r="D435">
        <f>VLOOKUP(C435,'[1]دليل الأصناف'!$B$1:$G$1256,6,0)</f>
        <v>10662011</v>
      </c>
      <c r="E435" t="str">
        <f>VLOOKUP(C435,'[1]دليل الأصناف'!$B$1:$G$1256,4,0)</f>
        <v>كيلو</v>
      </c>
      <c r="F435">
        <f>VLOOKUP(C435,'[1]دليل الأصناف'!$B$1:$G$1256,5,0)</f>
        <v>6.5</v>
      </c>
      <c r="G435">
        <v>2.5000000000000001E-2</v>
      </c>
      <c r="H435">
        <f t="shared" si="6"/>
        <v>0.16250000000000001</v>
      </c>
    </row>
    <row r="436" spans="1:8" x14ac:dyDescent="0.2">
      <c r="A436" t="s">
        <v>219</v>
      </c>
      <c r="B436" t="s">
        <v>116</v>
      </c>
      <c r="C436" t="s">
        <v>75</v>
      </c>
      <c r="D436">
        <f>VLOOKUP(C436,'[1]دليل الأصناف'!$B$1:$G$1256,6,0)</f>
        <v>10662010</v>
      </c>
      <c r="E436" t="str">
        <f>VLOOKUP(C436,'[1]دليل الأصناف'!$B$1:$G$1256,4,0)</f>
        <v>كيلو</v>
      </c>
      <c r="F436">
        <f>VLOOKUP(C436,'[1]دليل الأصناف'!$B$1:$G$1256,5,0)</f>
        <v>13</v>
      </c>
      <c r="G436">
        <v>2.5000000000000001E-2</v>
      </c>
      <c r="H436">
        <f t="shared" si="6"/>
        <v>0.32500000000000001</v>
      </c>
    </row>
    <row r="437" spans="1:8" x14ac:dyDescent="0.2">
      <c r="A437" t="s">
        <v>219</v>
      </c>
      <c r="B437" t="s">
        <v>116</v>
      </c>
      <c r="C437" t="s">
        <v>73</v>
      </c>
      <c r="D437">
        <f>VLOOKUP(C437,'[1]دليل الأصناف'!$B$1:$G$1256,6,0)</f>
        <v>10662009</v>
      </c>
      <c r="E437" t="str">
        <f>VLOOKUP(C437,'[1]دليل الأصناف'!$B$1:$G$1256,4,0)</f>
        <v>كيلو</v>
      </c>
      <c r="F437">
        <f>VLOOKUP(C437,'[1]دليل الأصناف'!$B$1:$G$1256,5,0)</f>
        <v>13</v>
      </c>
      <c r="G437">
        <v>2.5000000000000001E-2</v>
      </c>
      <c r="H437">
        <f t="shared" si="6"/>
        <v>0.32500000000000001</v>
      </c>
    </row>
    <row r="438" spans="1:8" x14ac:dyDescent="0.2">
      <c r="A438" t="s">
        <v>219</v>
      </c>
      <c r="B438" t="s">
        <v>116</v>
      </c>
      <c r="C438" t="s">
        <v>221</v>
      </c>
      <c r="D438">
        <f>VLOOKUP(C438,'[1]دليل الأصناف'!$B$1:$G$1256,6,0)</f>
        <v>10888001</v>
      </c>
      <c r="E438" t="str">
        <f>VLOOKUP(C438,'[1]دليل الأصناف'!$B$1:$G$1256,4,0)</f>
        <v>كيلو</v>
      </c>
      <c r="F438">
        <f>VLOOKUP(C438,'[1]دليل الأصناف'!$B$1:$G$1256,5,0)</f>
        <v>5.97</v>
      </c>
      <c r="G438">
        <v>4.4999999999999998E-2</v>
      </c>
      <c r="H438">
        <f t="shared" si="6"/>
        <v>0.26865</v>
      </c>
    </row>
    <row r="439" spans="1:8" x14ac:dyDescent="0.2">
      <c r="A439" t="s">
        <v>219</v>
      </c>
      <c r="B439" t="s">
        <v>116</v>
      </c>
      <c r="C439" t="s">
        <v>222</v>
      </c>
      <c r="D439">
        <f>VLOOKUP(C439,'[1]دليل الأصناف'!$B$1:$G$1256,6,0)</f>
        <v>10884008</v>
      </c>
      <c r="E439" t="str">
        <f>VLOOKUP(C439,'[1]دليل الأصناف'!$B$1:$G$1256,4,0)</f>
        <v>كيلو</v>
      </c>
      <c r="F439">
        <f>VLOOKUP(C439,'[1]دليل الأصناف'!$B$1:$G$1256,5,0)</f>
        <v>55.28</v>
      </c>
      <c r="G439">
        <v>3.5000000000000003E-2</v>
      </c>
      <c r="H439">
        <f t="shared" si="6"/>
        <v>1.9348000000000003</v>
      </c>
    </row>
    <row r="440" spans="1:8" x14ac:dyDescent="0.2">
      <c r="A440" t="s">
        <v>219</v>
      </c>
      <c r="B440" t="s">
        <v>116</v>
      </c>
      <c r="C440" t="s">
        <v>109</v>
      </c>
      <c r="D440">
        <f>VLOOKUP(C440,'[1]دليل الأصناف'!$B$1:$G$1256,6,0)</f>
        <v>10442005</v>
      </c>
      <c r="E440" t="str">
        <f>VLOOKUP(C440,'[1]دليل الأصناف'!$B$1:$G$1256,4,0)</f>
        <v>جالون</v>
      </c>
      <c r="F440">
        <f>VLOOKUP(C440,'[1]دليل الأصناف'!$B$1:$G$1256,5,0)</f>
        <v>63</v>
      </c>
      <c r="G440">
        <v>6.5000000000000002E-2</v>
      </c>
      <c r="H440">
        <f t="shared" si="6"/>
        <v>4.0949999999999998</v>
      </c>
    </row>
    <row r="441" spans="1:8" x14ac:dyDescent="0.2">
      <c r="A441" t="s">
        <v>219</v>
      </c>
      <c r="B441" t="s">
        <v>116</v>
      </c>
      <c r="C441" t="s">
        <v>27</v>
      </c>
      <c r="D441">
        <f>VLOOKUP(C441,'[1]دليل الأصناف'!$B$1:$G$1256,6,0)</f>
        <v>10884009</v>
      </c>
      <c r="E441" t="str">
        <f>VLOOKUP(C441,'[1]دليل الأصناف'!$B$1:$G$1256,4,0)</f>
        <v>كيلو</v>
      </c>
      <c r="F441">
        <f>VLOOKUP(C441,'[1]دليل الأصناف'!$B$1:$G$1256,5,0)</f>
        <v>33.5</v>
      </c>
      <c r="G441">
        <v>0.03</v>
      </c>
      <c r="H441">
        <f t="shared" si="6"/>
        <v>1.0049999999999999</v>
      </c>
    </row>
    <row r="442" spans="1:8" x14ac:dyDescent="0.2">
      <c r="A442" t="s">
        <v>219</v>
      </c>
      <c r="B442" t="s">
        <v>116</v>
      </c>
      <c r="C442" t="s">
        <v>112</v>
      </c>
      <c r="D442">
        <f>VLOOKUP(C442,'[1]دليل الأصناف'!$B$1:$G$1256,6,0)</f>
        <v>10555007</v>
      </c>
      <c r="E442" t="str">
        <f>VLOOKUP(C442,'[1]دليل الأصناف'!$B$1:$G$1256,4,0)</f>
        <v>زجاجة</v>
      </c>
      <c r="F442">
        <f>VLOOKUP(C442,'[1]دليل الأصناف'!$B$1:$G$1256,5,0)</f>
        <v>8.75</v>
      </c>
      <c r="G442">
        <v>0.01</v>
      </c>
      <c r="H442">
        <f t="shared" si="6"/>
        <v>8.7500000000000008E-2</v>
      </c>
    </row>
    <row r="443" spans="1:8" x14ac:dyDescent="0.2">
      <c r="A443" t="s">
        <v>219</v>
      </c>
      <c r="B443" t="s">
        <v>116</v>
      </c>
      <c r="C443" t="s">
        <v>223</v>
      </c>
      <c r="D443">
        <f>VLOOKUP(C443,'[1]دليل الأصناف'!$B$1:$G$1256,6,0)</f>
        <v>10556003</v>
      </c>
      <c r="E443" t="str">
        <f>VLOOKUP(C443,'[1]دليل الأصناف'!$B$1:$G$1256,4,0)</f>
        <v>كيس</v>
      </c>
      <c r="F443">
        <f>VLOOKUP(C443,'[1]دليل الأصناف'!$B$1:$G$1256,5,0)</f>
        <v>4.5</v>
      </c>
      <c r="G443">
        <v>4</v>
      </c>
      <c r="H443">
        <f t="shared" si="6"/>
        <v>18</v>
      </c>
    </row>
    <row r="444" spans="1:8" x14ac:dyDescent="0.2">
      <c r="A444" t="s">
        <v>219</v>
      </c>
      <c r="B444" t="s">
        <v>116</v>
      </c>
      <c r="C444" t="s">
        <v>224</v>
      </c>
      <c r="D444">
        <f>VLOOKUP(C444,'[1]دليل الأصناف'!$B$1:$G$1256,6,0)</f>
        <v>10551020</v>
      </c>
      <c r="E444" t="str">
        <f>VLOOKUP(C444,'[1]دليل الأصناف'!$B$1:$G$1256,4,0)</f>
        <v>جركن</v>
      </c>
      <c r="F444">
        <f>VLOOKUP(C444,'[1]دليل الأصناف'!$B$1:$G$1256,5,0)</f>
        <v>44.74</v>
      </c>
      <c r="G444">
        <v>0.03</v>
      </c>
      <c r="H444">
        <f t="shared" si="6"/>
        <v>1.3422000000000001</v>
      </c>
    </row>
    <row r="445" spans="1:8" x14ac:dyDescent="0.2">
      <c r="A445" t="s">
        <v>219</v>
      </c>
      <c r="B445" t="s">
        <v>116</v>
      </c>
      <c r="C445" t="s">
        <v>215</v>
      </c>
      <c r="D445">
        <f>VLOOKUP(C445,'[1]دليل الأصناف'!$B$1:$G$1256,6,0)</f>
        <v>0</v>
      </c>
      <c r="E445">
        <f>VLOOKUP(C445,'[1]دليل الأصناف'!$B$1:$G$1256,4,0)</f>
        <v>0</v>
      </c>
      <c r="F445">
        <f>VLOOKUP(C445,'[1]دليل الأصناف'!$B$1:$G$1256,5,0)</f>
        <v>10</v>
      </c>
      <c r="G445">
        <v>0.02</v>
      </c>
      <c r="H445">
        <f t="shared" si="6"/>
        <v>0.2</v>
      </c>
    </row>
    <row r="446" spans="1:8" x14ac:dyDescent="0.2">
      <c r="A446" t="s">
        <v>219</v>
      </c>
      <c r="B446" t="s">
        <v>118</v>
      </c>
      <c r="C446" t="s">
        <v>36</v>
      </c>
      <c r="D446">
        <f>VLOOKUP(C446,'[1]دليل الأصناف'!$B$1:$G$1256,6,0)</f>
        <v>10883004</v>
      </c>
      <c r="E446" t="str">
        <f>VLOOKUP(C446,'[1]دليل الأصناف'!$B$1:$G$1256,4,0)</f>
        <v>قطعة</v>
      </c>
      <c r="F446">
        <f>VLOOKUP(C446,'[1]دليل الأصناف'!$B$1:$G$1256,5,0)</f>
        <v>1.4870000000000001</v>
      </c>
      <c r="G446">
        <v>7</v>
      </c>
      <c r="H446">
        <f t="shared" si="6"/>
        <v>10.409000000000001</v>
      </c>
    </row>
    <row r="447" spans="1:8" x14ac:dyDescent="0.2">
      <c r="A447" t="s">
        <v>219</v>
      </c>
      <c r="B447" t="s">
        <v>118</v>
      </c>
      <c r="C447" t="s">
        <v>220</v>
      </c>
      <c r="D447">
        <f>VLOOKUP(C447,'[1]دليل الأصناف'!$B$1:$G$1256,6,0)</f>
        <v>10885002</v>
      </c>
      <c r="E447" t="str">
        <f>VLOOKUP(C447,'[1]دليل الأصناف'!$B$1:$G$1256,4,0)</f>
        <v>بورشن</v>
      </c>
      <c r="F447">
        <f>VLOOKUP(C447,'[1]دليل الأصناف'!$B$1:$G$1256,5,0)</f>
        <v>2.21</v>
      </c>
      <c r="G447">
        <v>1</v>
      </c>
      <c r="H447">
        <f t="shared" si="6"/>
        <v>2.21</v>
      </c>
    </row>
    <row r="448" spans="1:8" x14ac:dyDescent="0.2">
      <c r="A448" t="s">
        <v>219</v>
      </c>
      <c r="B448" t="s">
        <v>118</v>
      </c>
      <c r="C448" t="s">
        <v>84</v>
      </c>
      <c r="D448">
        <f>VLOOKUP(C448,'[1]دليل الأصناف'!$B$1:$G$1256,6,0)</f>
        <v>10662035</v>
      </c>
      <c r="E448" t="str">
        <f>VLOOKUP(C448,'[1]دليل الأصناف'!$B$1:$G$1256,4,0)</f>
        <v>كيلو</v>
      </c>
      <c r="F448">
        <f>VLOOKUP(C448,'[1]دليل الأصناف'!$B$1:$G$1256,5,0)</f>
        <v>3</v>
      </c>
      <c r="G448">
        <v>0.05</v>
      </c>
      <c r="H448">
        <f t="shared" si="6"/>
        <v>0.15000000000000002</v>
      </c>
    </row>
    <row r="449" spans="1:8" x14ac:dyDescent="0.2">
      <c r="A449" t="s">
        <v>219</v>
      </c>
      <c r="B449" t="s">
        <v>118</v>
      </c>
      <c r="C449" t="s">
        <v>77</v>
      </c>
      <c r="D449">
        <f>VLOOKUP(C449,'[1]دليل الأصناف'!$B$1:$G$1256,6,0)</f>
        <v>10662011</v>
      </c>
      <c r="E449" t="str">
        <f>VLOOKUP(C449,'[1]دليل الأصناف'!$B$1:$G$1256,4,0)</f>
        <v>كيلو</v>
      </c>
      <c r="F449">
        <f>VLOOKUP(C449,'[1]دليل الأصناف'!$B$1:$G$1256,5,0)</f>
        <v>6.5</v>
      </c>
      <c r="G449">
        <v>2.5000000000000001E-2</v>
      </c>
      <c r="H449">
        <f t="shared" si="6"/>
        <v>0.16250000000000001</v>
      </c>
    </row>
    <row r="450" spans="1:8" x14ac:dyDescent="0.2">
      <c r="A450" t="s">
        <v>219</v>
      </c>
      <c r="B450" t="s">
        <v>118</v>
      </c>
      <c r="C450" t="s">
        <v>75</v>
      </c>
      <c r="D450">
        <f>VLOOKUP(C450,'[1]دليل الأصناف'!$B$1:$G$1256,6,0)</f>
        <v>10662010</v>
      </c>
      <c r="E450" t="str">
        <f>VLOOKUP(C450,'[1]دليل الأصناف'!$B$1:$G$1256,4,0)</f>
        <v>كيلو</v>
      </c>
      <c r="F450">
        <f>VLOOKUP(C450,'[1]دليل الأصناف'!$B$1:$G$1256,5,0)</f>
        <v>13</v>
      </c>
      <c r="G450">
        <v>2.5000000000000001E-2</v>
      </c>
      <c r="H450">
        <f t="shared" ref="H450:H513" si="7">+G450*F450</f>
        <v>0.32500000000000001</v>
      </c>
    </row>
    <row r="451" spans="1:8" x14ac:dyDescent="0.2">
      <c r="A451" t="s">
        <v>219</v>
      </c>
      <c r="B451" t="s">
        <v>118</v>
      </c>
      <c r="C451" t="s">
        <v>73</v>
      </c>
      <c r="D451">
        <f>VLOOKUP(C451,'[1]دليل الأصناف'!$B$1:$G$1256,6,0)</f>
        <v>10662009</v>
      </c>
      <c r="E451" t="str">
        <f>VLOOKUP(C451,'[1]دليل الأصناف'!$B$1:$G$1256,4,0)</f>
        <v>كيلو</v>
      </c>
      <c r="F451">
        <f>VLOOKUP(C451,'[1]دليل الأصناف'!$B$1:$G$1256,5,0)</f>
        <v>13</v>
      </c>
      <c r="G451">
        <v>2.5000000000000001E-2</v>
      </c>
      <c r="H451">
        <f t="shared" si="7"/>
        <v>0.32500000000000001</v>
      </c>
    </row>
    <row r="452" spans="1:8" x14ac:dyDescent="0.2">
      <c r="A452" t="s">
        <v>219</v>
      </c>
      <c r="B452" t="s">
        <v>118</v>
      </c>
      <c r="C452" t="s">
        <v>221</v>
      </c>
      <c r="D452">
        <f>VLOOKUP(C452,'[1]دليل الأصناف'!$B$1:$G$1256,6,0)</f>
        <v>10888001</v>
      </c>
      <c r="E452" t="str">
        <f>VLOOKUP(C452,'[1]دليل الأصناف'!$B$1:$G$1256,4,0)</f>
        <v>كيلو</v>
      </c>
      <c r="F452">
        <f>VLOOKUP(C452,'[1]دليل الأصناف'!$B$1:$G$1256,5,0)</f>
        <v>5.97</v>
      </c>
      <c r="G452">
        <v>4.4999999999999998E-2</v>
      </c>
      <c r="H452">
        <f t="shared" si="7"/>
        <v>0.26865</v>
      </c>
    </row>
    <row r="453" spans="1:8" x14ac:dyDescent="0.2">
      <c r="A453" t="s">
        <v>219</v>
      </c>
      <c r="B453" t="s">
        <v>118</v>
      </c>
      <c r="C453" t="s">
        <v>222</v>
      </c>
      <c r="D453">
        <f>VLOOKUP(C453,'[1]دليل الأصناف'!$B$1:$G$1256,6,0)</f>
        <v>10884008</v>
      </c>
      <c r="E453" t="str">
        <f>VLOOKUP(C453,'[1]دليل الأصناف'!$B$1:$G$1256,4,0)</f>
        <v>كيلو</v>
      </c>
      <c r="F453">
        <f>VLOOKUP(C453,'[1]دليل الأصناف'!$B$1:$G$1256,5,0)</f>
        <v>55.28</v>
      </c>
      <c r="G453">
        <v>3.5000000000000003E-2</v>
      </c>
      <c r="H453">
        <f t="shared" si="7"/>
        <v>1.9348000000000003</v>
      </c>
    </row>
    <row r="454" spans="1:8" x14ac:dyDescent="0.2">
      <c r="A454" t="s">
        <v>219</v>
      </c>
      <c r="B454" t="s">
        <v>118</v>
      </c>
      <c r="C454" t="s">
        <v>109</v>
      </c>
      <c r="D454">
        <f>VLOOKUP(C454,'[1]دليل الأصناف'!$B$1:$G$1256,6,0)</f>
        <v>10442005</v>
      </c>
      <c r="E454" t="str">
        <f>VLOOKUP(C454,'[1]دليل الأصناف'!$B$1:$G$1256,4,0)</f>
        <v>جالون</v>
      </c>
      <c r="F454">
        <f>VLOOKUP(C454,'[1]دليل الأصناف'!$B$1:$G$1256,5,0)</f>
        <v>63</v>
      </c>
      <c r="G454">
        <v>6.5000000000000002E-2</v>
      </c>
      <c r="H454">
        <f t="shared" si="7"/>
        <v>4.0949999999999998</v>
      </c>
    </row>
    <row r="455" spans="1:8" x14ac:dyDescent="0.2">
      <c r="A455" t="s">
        <v>219</v>
      </c>
      <c r="B455" t="s">
        <v>118</v>
      </c>
      <c r="C455" t="s">
        <v>27</v>
      </c>
      <c r="D455">
        <f>VLOOKUP(C455,'[1]دليل الأصناف'!$B$1:$G$1256,6,0)</f>
        <v>10884009</v>
      </c>
      <c r="E455" t="str">
        <f>VLOOKUP(C455,'[1]دليل الأصناف'!$B$1:$G$1256,4,0)</f>
        <v>كيلو</v>
      </c>
      <c r="F455">
        <f>VLOOKUP(C455,'[1]دليل الأصناف'!$B$1:$G$1256,5,0)</f>
        <v>33.5</v>
      </c>
      <c r="G455">
        <v>0.03</v>
      </c>
      <c r="H455">
        <f t="shared" si="7"/>
        <v>1.0049999999999999</v>
      </c>
    </row>
    <row r="456" spans="1:8" x14ac:dyDescent="0.2">
      <c r="A456" t="s">
        <v>219</v>
      </c>
      <c r="B456" t="s">
        <v>118</v>
      </c>
      <c r="C456" t="s">
        <v>112</v>
      </c>
      <c r="D456">
        <f>VLOOKUP(C456,'[1]دليل الأصناف'!$B$1:$G$1256,6,0)</f>
        <v>10555007</v>
      </c>
      <c r="E456" t="str">
        <f>VLOOKUP(C456,'[1]دليل الأصناف'!$B$1:$G$1256,4,0)</f>
        <v>زجاجة</v>
      </c>
      <c r="F456">
        <f>VLOOKUP(C456,'[1]دليل الأصناف'!$B$1:$G$1256,5,0)</f>
        <v>8.75</v>
      </c>
      <c r="G456">
        <v>0.01</v>
      </c>
      <c r="H456">
        <f t="shared" si="7"/>
        <v>8.7500000000000008E-2</v>
      </c>
    </row>
    <row r="457" spans="1:8" x14ac:dyDescent="0.2">
      <c r="A457" t="s">
        <v>219</v>
      </c>
      <c r="B457" t="s">
        <v>118</v>
      </c>
      <c r="C457" t="s">
        <v>223</v>
      </c>
      <c r="D457">
        <f>VLOOKUP(C457,'[1]دليل الأصناف'!$B$1:$G$1256,6,0)</f>
        <v>10556003</v>
      </c>
      <c r="E457" t="str">
        <f>VLOOKUP(C457,'[1]دليل الأصناف'!$B$1:$G$1256,4,0)</f>
        <v>كيس</v>
      </c>
      <c r="F457">
        <f>VLOOKUP(C457,'[1]دليل الأصناف'!$B$1:$G$1256,5,0)</f>
        <v>4.5</v>
      </c>
      <c r="G457">
        <v>4</v>
      </c>
      <c r="H457">
        <f t="shared" si="7"/>
        <v>18</v>
      </c>
    </row>
    <row r="458" spans="1:8" x14ac:dyDescent="0.2">
      <c r="A458" t="s">
        <v>219</v>
      </c>
      <c r="B458" t="s">
        <v>118</v>
      </c>
      <c r="C458" t="s">
        <v>224</v>
      </c>
      <c r="D458">
        <f>VLOOKUP(C458,'[1]دليل الأصناف'!$B$1:$G$1256,6,0)</f>
        <v>10551020</v>
      </c>
      <c r="E458" t="str">
        <f>VLOOKUP(C458,'[1]دليل الأصناف'!$B$1:$G$1256,4,0)</f>
        <v>جركن</v>
      </c>
      <c r="F458">
        <f>VLOOKUP(C458,'[1]دليل الأصناف'!$B$1:$G$1256,5,0)</f>
        <v>44.74</v>
      </c>
      <c r="G458">
        <v>0.03</v>
      </c>
      <c r="H458">
        <f t="shared" si="7"/>
        <v>1.3422000000000001</v>
      </c>
    </row>
    <row r="459" spans="1:8" x14ac:dyDescent="0.2">
      <c r="A459" t="s">
        <v>219</v>
      </c>
      <c r="B459" t="s">
        <v>118</v>
      </c>
      <c r="C459" t="s">
        <v>215</v>
      </c>
      <c r="D459">
        <f>VLOOKUP(C459,'[1]دليل الأصناف'!$B$1:$G$1256,6,0)</f>
        <v>0</v>
      </c>
      <c r="E459">
        <f>VLOOKUP(C459,'[1]دليل الأصناف'!$B$1:$G$1256,4,0)</f>
        <v>0</v>
      </c>
      <c r="F459">
        <f>VLOOKUP(C459,'[1]دليل الأصناف'!$B$1:$G$1256,5,0)</f>
        <v>10</v>
      </c>
      <c r="G459">
        <v>0.02</v>
      </c>
      <c r="H459">
        <f t="shared" si="7"/>
        <v>0.2</v>
      </c>
    </row>
    <row r="460" spans="1:8" x14ac:dyDescent="0.2">
      <c r="A460" t="s">
        <v>219</v>
      </c>
      <c r="B460" t="s">
        <v>118</v>
      </c>
      <c r="C460" t="s">
        <v>140</v>
      </c>
      <c r="D460">
        <f>VLOOKUP(C460,'[1]دليل الأصناف'!$B$1:$G$1256,6,0)</f>
        <v>10553002</v>
      </c>
      <c r="E460" t="str">
        <f>VLOOKUP(C460,'[1]دليل الأصناف'!$B$1:$G$1256,4,0)</f>
        <v>علبة</v>
      </c>
      <c r="F460">
        <f>VLOOKUP(C460,'[1]دليل الأصناف'!$B$1:$G$1256,5,0)</f>
        <v>3.75</v>
      </c>
      <c r="G460">
        <v>3.0000000000000001E-3</v>
      </c>
      <c r="H460">
        <f t="shared" si="7"/>
        <v>1.125E-2</v>
      </c>
    </row>
    <row r="461" spans="1:8" x14ac:dyDescent="0.2">
      <c r="A461" t="s">
        <v>219</v>
      </c>
      <c r="B461" t="s">
        <v>119</v>
      </c>
      <c r="C461" t="s">
        <v>123</v>
      </c>
      <c r="D461">
        <f>VLOOKUP(C461,'[1]دليل الأصناف'!$B$1:$G$1256,6,0)</f>
        <v>10881017</v>
      </c>
      <c r="E461" t="str">
        <f>VLOOKUP(C461,'[1]دليل الأصناف'!$B$1:$G$1256,4,0)</f>
        <v>بورشن</v>
      </c>
      <c r="F461">
        <f>VLOOKUP(C461,'[1]دليل الأصناف'!$B$1:$G$1256,5,0)</f>
        <v>8.3000000000000007</v>
      </c>
      <c r="G461">
        <v>2</v>
      </c>
      <c r="H461">
        <f t="shared" si="7"/>
        <v>16.600000000000001</v>
      </c>
    </row>
    <row r="462" spans="1:8" x14ac:dyDescent="0.2">
      <c r="A462" t="s">
        <v>219</v>
      </c>
      <c r="B462" t="s">
        <v>119</v>
      </c>
      <c r="C462" t="s">
        <v>36</v>
      </c>
      <c r="D462">
        <f>VLOOKUP(C462,'[1]دليل الأصناف'!$B$1:$G$1256,6,0)</f>
        <v>10883004</v>
      </c>
      <c r="E462" t="str">
        <f>VLOOKUP(C462,'[1]دليل الأصناف'!$B$1:$G$1256,4,0)</f>
        <v>قطعة</v>
      </c>
      <c r="F462">
        <f>VLOOKUP(C462,'[1]دليل الأصناف'!$B$1:$G$1256,5,0)</f>
        <v>1.4870000000000001</v>
      </c>
      <c r="G462">
        <v>4</v>
      </c>
      <c r="H462">
        <f t="shared" si="7"/>
        <v>5.9480000000000004</v>
      </c>
    </row>
    <row r="463" spans="1:8" x14ac:dyDescent="0.2">
      <c r="A463" t="s">
        <v>219</v>
      </c>
      <c r="B463" t="s">
        <v>119</v>
      </c>
      <c r="C463" t="s">
        <v>220</v>
      </c>
      <c r="D463">
        <f>VLOOKUP(C463,'[1]دليل الأصناف'!$B$1:$G$1256,6,0)</f>
        <v>10885002</v>
      </c>
      <c r="E463" t="str">
        <f>VLOOKUP(C463,'[1]دليل الأصناف'!$B$1:$G$1256,4,0)</f>
        <v>بورشن</v>
      </c>
      <c r="F463">
        <f>VLOOKUP(C463,'[1]دليل الأصناف'!$B$1:$G$1256,5,0)</f>
        <v>2.21</v>
      </c>
      <c r="G463">
        <v>1</v>
      </c>
      <c r="H463">
        <f t="shared" si="7"/>
        <v>2.21</v>
      </c>
    </row>
    <row r="464" spans="1:8" x14ac:dyDescent="0.2">
      <c r="A464" t="s">
        <v>219</v>
      </c>
      <c r="B464" t="s">
        <v>119</v>
      </c>
      <c r="C464" t="s">
        <v>84</v>
      </c>
      <c r="D464">
        <f>VLOOKUP(C464,'[1]دليل الأصناف'!$B$1:$G$1256,6,0)</f>
        <v>10662035</v>
      </c>
      <c r="E464" t="str">
        <f>VLOOKUP(C464,'[1]دليل الأصناف'!$B$1:$G$1256,4,0)</f>
        <v>كيلو</v>
      </c>
      <c r="F464">
        <f>VLOOKUP(C464,'[1]دليل الأصناف'!$B$1:$G$1256,5,0)</f>
        <v>3</v>
      </c>
      <c r="G464">
        <v>0.05</v>
      </c>
      <c r="H464">
        <f t="shared" si="7"/>
        <v>0.15000000000000002</v>
      </c>
    </row>
    <row r="465" spans="1:8" x14ac:dyDescent="0.2">
      <c r="A465" t="s">
        <v>219</v>
      </c>
      <c r="B465" t="s">
        <v>119</v>
      </c>
      <c r="C465" t="s">
        <v>77</v>
      </c>
      <c r="D465">
        <f>VLOOKUP(C465,'[1]دليل الأصناف'!$B$1:$G$1256,6,0)</f>
        <v>10662011</v>
      </c>
      <c r="E465" t="str">
        <f>VLOOKUP(C465,'[1]دليل الأصناف'!$B$1:$G$1256,4,0)</f>
        <v>كيلو</v>
      </c>
      <c r="F465">
        <f>VLOOKUP(C465,'[1]دليل الأصناف'!$B$1:$G$1256,5,0)</f>
        <v>6.5</v>
      </c>
      <c r="G465">
        <v>2.5000000000000001E-2</v>
      </c>
      <c r="H465">
        <f t="shared" si="7"/>
        <v>0.16250000000000001</v>
      </c>
    </row>
    <row r="466" spans="1:8" x14ac:dyDescent="0.2">
      <c r="A466" t="s">
        <v>219</v>
      </c>
      <c r="B466" t="s">
        <v>119</v>
      </c>
      <c r="C466" t="s">
        <v>75</v>
      </c>
      <c r="D466">
        <f>VLOOKUP(C466,'[1]دليل الأصناف'!$B$1:$G$1256,6,0)</f>
        <v>10662010</v>
      </c>
      <c r="E466" t="str">
        <f>VLOOKUP(C466,'[1]دليل الأصناف'!$B$1:$G$1256,4,0)</f>
        <v>كيلو</v>
      </c>
      <c r="F466">
        <f>VLOOKUP(C466,'[1]دليل الأصناف'!$B$1:$G$1256,5,0)</f>
        <v>13</v>
      </c>
      <c r="G466">
        <v>2.5000000000000001E-2</v>
      </c>
      <c r="H466">
        <f t="shared" si="7"/>
        <v>0.32500000000000001</v>
      </c>
    </row>
    <row r="467" spans="1:8" x14ac:dyDescent="0.2">
      <c r="A467" t="s">
        <v>219</v>
      </c>
      <c r="B467" t="s">
        <v>119</v>
      </c>
      <c r="C467" t="s">
        <v>73</v>
      </c>
      <c r="D467">
        <f>VLOOKUP(C467,'[1]دليل الأصناف'!$B$1:$G$1256,6,0)</f>
        <v>10662009</v>
      </c>
      <c r="E467" t="str">
        <f>VLOOKUP(C467,'[1]دليل الأصناف'!$B$1:$G$1256,4,0)</f>
        <v>كيلو</v>
      </c>
      <c r="F467">
        <f>VLOOKUP(C467,'[1]دليل الأصناف'!$B$1:$G$1256,5,0)</f>
        <v>13</v>
      </c>
      <c r="G467">
        <v>2.5000000000000001E-2</v>
      </c>
      <c r="H467">
        <f t="shared" si="7"/>
        <v>0.32500000000000001</v>
      </c>
    </row>
    <row r="468" spans="1:8" x14ac:dyDescent="0.2">
      <c r="A468" t="s">
        <v>219</v>
      </c>
      <c r="B468" t="s">
        <v>119</v>
      </c>
      <c r="C468" t="s">
        <v>221</v>
      </c>
      <c r="D468">
        <f>VLOOKUP(C468,'[1]دليل الأصناف'!$B$1:$G$1256,6,0)</f>
        <v>10888001</v>
      </c>
      <c r="E468" t="str">
        <f>VLOOKUP(C468,'[1]دليل الأصناف'!$B$1:$G$1256,4,0)</f>
        <v>كيلو</v>
      </c>
      <c r="F468">
        <f>VLOOKUP(C468,'[1]دليل الأصناف'!$B$1:$G$1256,5,0)</f>
        <v>5.97</v>
      </c>
      <c r="G468">
        <v>4.4999999999999998E-2</v>
      </c>
      <c r="H468">
        <f t="shared" si="7"/>
        <v>0.26865</v>
      </c>
    </row>
    <row r="469" spans="1:8" x14ac:dyDescent="0.2">
      <c r="A469" t="s">
        <v>219</v>
      </c>
      <c r="B469" t="s">
        <v>119</v>
      </c>
      <c r="C469" t="s">
        <v>222</v>
      </c>
      <c r="D469">
        <f>VLOOKUP(C469,'[1]دليل الأصناف'!$B$1:$G$1256,6,0)</f>
        <v>10884008</v>
      </c>
      <c r="E469" t="str">
        <f>VLOOKUP(C469,'[1]دليل الأصناف'!$B$1:$G$1256,4,0)</f>
        <v>كيلو</v>
      </c>
      <c r="F469">
        <f>VLOOKUP(C469,'[1]دليل الأصناف'!$B$1:$G$1256,5,0)</f>
        <v>55.28</v>
      </c>
      <c r="G469">
        <v>3.5000000000000003E-2</v>
      </c>
      <c r="H469">
        <f t="shared" si="7"/>
        <v>1.9348000000000003</v>
      </c>
    </row>
    <row r="470" spans="1:8" x14ac:dyDescent="0.2">
      <c r="A470" t="s">
        <v>219</v>
      </c>
      <c r="B470" t="s">
        <v>119</v>
      </c>
      <c r="C470" t="s">
        <v>109</v>
      </c>
      <c r="D470">
        <f>VLOOKUP(C470,'[1]دليل الأصناف'!$B$1:$G$1256,6,0)</f>
        <v>10442005</v>
      </c>
      <c r="E470" t="str">
        <f>VLOOKUP(C470,'[1]دليل الأصناف'!$B$1:$G$1256,4,0)</f>
        <v>جالون</v>
      </c>
      <c r="F470">
        <f>VLOOKUP(C470,'[1]دليل الأصناف'!$B$1:$G$1256,5,0)</f>
        <v>63</v>
      </c>
      <c r="G470">
        <v>6.5000000000000002E-2</v>
      </c>
      <c r="H470">
        <f t="shared" si="7"/>
        <v>4.0949999999999998</v>
      </c>
    </row>
    <row r="471" spans="1:8" x14ac:dyDescent="0.2">
      <c r="A471" t="s">
        <v>219</v>
      </c>
      <c r="B471" t="s">
        <v>119</v>
      </c>
      <c r="C471" t="s">
        <v>27</v>
      </c>
      <c r="D471">
        <f>VLOOKUP(C471,'[1]دليل الأصناف'!$B$1:$G$1256,6,0)</f>
        <v>10884009</v>
      </c>
      <c r="E471" t="str">
        <f>VLOOKUP(C471,'[1]دليل الأصناف'!$B$1:$G$1256,4,0)</f>
        <v>كيلو</v>
      </c>
      <c r="F471">
        <f>VLOOKUP(C471,'[1]دليل الأصناف'!$B$1:$G$1256,5,0)</f>
        <v>33.5</v>
      </c>
      <c r="G471">
        <v>0.03</v>
      </c>
      <c r="H471">
        <f t="shared" si="7"/>
        <v>1.0049999999999999</v>
      </c>
    </row>
    <row r="472" spans="1:8" x14ac:dyDescent="0.2">
      <c r="A472" t="s">
        <v>219</v>
      </c>
      <c r="B472" t="s">
        <v>119</v>
      </c>
      <c r="C472" t="s">
        <v>112</v>
      </c>
      <c r="D472">
        <f>VLOOKUP(C472,'[1]دليل الأصناف'!$B$1:$G$1256,6,0)</f>
        <v>10555007</v>
      </c>
      <c r="E472" t="str">
        <f>VLOOKUP(C472,'[1]دليل الأصناف'!$B$1:$G$1256,4,0)</f>
        <v>زجاجة</v>
      </c>
      <c r="F472">
        <f>VLOOKUP(C472,'[1]دليل الأصناف'!$B$1:$G$1256,5,0)</f>
        <v>8.75</v>
      </c>
      <c r="G472">
        <v>0.01</v>
      </c>
      <c r="H472">
        <f t="shared" si="7"/>
        <v>8.7500000000000008E-2</v>
      </c>
    </row>
    <row r="473" spans="1:8" x14ac:dyDescent="0.2">
      <c r="A473" t="s">
        <v>219</v>
      </c>
      <c r="B473" t="s">
        <v>119</v>
      </c>
      <c r="C473" t="s">
        <v>223</v>
      </c>
      <c r="D473">
        <f>VLOOKUP(C473,'[1]دليل الأصناف'!$B$1:$G$1256,6,0)</f>
        <v>10556003</v>
      </c>
      <c r="E473" t="str">
        <f>VLOOKUP(C473,'[1]دليل الأصناف'!$B$1:$G$1256,4,0)</f>
        <v>كيس</v>
      </c>
      <c r="F473">
        <f>VLOOKUP(C473,'[1]دليل الأصناف'!$B$1:$G$1256,5,0)</f>
        <v>4.5</v>
      </c>
      <c r="G473">
        <v>4</v>
      </c>
      <c r="H473">
        <f t="shared" si="7"/>
        <v>18</v>
      </c>
    </row>
    <row r="474" spans="1:8" x14ac:dyDescent="0.2">
      <c r="A474" t="s">
        <v>219</v>
      </c>
      <c r="B474" t="s">
        <v>119</v>
      </c>
      <c r="C474" t="s">
        <v>224</v>
      </c>
      <c r="D474">
        <f>VLOOKUP(C474,'[1]دليل الأصناف'!$B$1:$G$1256,6,0)</f>
        <v>10551020</v>
      </c>
      <c r="E474" t="str">
        <f>VLOOKUP(C474,'[1]دليل الأصناف'!$B$1:$G$1256,4,0)</f>
        <v>جركن</v>
      </c>
      <c r="F474">
        <f>VLOOKUP(C474,'[1]دليل الأصناف'!$B$1:$G$1256,5,0)</f>
        <v>44.74</v>
      </c>
      <c r="G474">
        <v>0.03</v>
      </c>
      <c r="H474">
        <f t="shared" si="7"/>
        <v>1.3422000000000001</v>
      </c>
    </row>
    <row r="475" spans="1:8" x14ac:dyDescent="0.2">
      <c r="A475" t="s">
        <v>219</v>
      </c>
      <c r="B475" t="s">
        <v>119</v>
      </c>
      <c r="C475" t="s">
        <v>215</v>
      </c>
      <c r="D475">
        <f>VLOOKUP(C475,'[1]دليل الأصناف'!$B$1:$G$1256,6,0)</f>
        <v>0</v>
      </c>
      <c r="E475">
        <f>VLOOKUP(C475,'[1]دليل الأصناف'!$B$1:$G$1256,4,0)</f>
        <v>0</v>
      </c>
      <c r="F475">
        <f>VLOOKUP(C475,'[1]دليل الأصناف'!$B$1:$G$1256,5,0)</f>
        <v>10</v>
      </c>
      <c r="G475">
        <v>0.02</v>
      </c>
      <c r="H475">
        <f t="shared" si="7"/>
        <v>0.2</v>
      </c>
    </row>
    <row r="476" spans="1:8" x14ac:dyDescent="0.2">
      <c r="A476" t="s">
        <v>219</v>
      </c>
      <c r="B476" t="s">
        <v>120</v>
      </c>
      <c r="C476" t="s">
        <v>225</v>
      </c>
      <c r="D476">
        <f>VLOOKUP(C476,'[1]دليل الأصناف'!$B$1:$G$1256,6,0)</f>
        <v>10882018</v>
      </c>
      <c r="E476" t="str">
        <f>VLOOKUP(C476,'[1]دليل الأصناف'!$B$1:$G$1256,4,0)</f>
        <v>بورشن</v>
      </c>
      <c r="F476">
        <f>VLOOKUP(C476,'[1]دليل الأصناف'!$B$1:$G$1256,5,0)</f>
        <v>37.979999999999997</v>
      </c>
      <c r="G476">
        <v>1</v>
      </c>
      <c r="H476">
        <f t="shared" si="7"/>
        <v>37.979999999999997</v>
      </c>
    </row>
    <row r="477" spans="1:8" x14ac:dyDescent="0.2">
      <c r="A477" t="s">
        <v>219</v>
      </c>
      <c r="B477" t="s">
        <v>120</v>
      </c>
      <c r="C477" t="s">
        <v>220</v>
      </c>
      <c r="D477">
        <f>VLOOKUP(C477,'[1]دليل الأصناف'!$B$1:$G$1256,6,0)</f>
        <v>10885002</v>
      </c>
      <c r="E477" t="str">
        <f>VLOOKUP(C477,'[1]دليل الأصناف'!$B$1:$G$1256,4,0)</f>
        <v>بورشن</v>
      </c>
      <c r="F477">
        <f>VLOOKUP(C477,'[1]دليل الأصناف'!$B$1:$G$1256,5,0)</f>
        <v>2.21</v>
      </c>
      <c r="G477">
        <v>1</v>
      </c>
      <c r="H477">
        <f t="shared" si="7"/>
        <v>2.21</v>
      </c>
    </row>
    <row r="478" spans="1:8" x14ac:dyDescent="0.2">
      <c r="A478" t="s">
        <v>219</v>
      </c>
      <c r="B478" t="s">
        <v>120</v>
      </c>
      <c r="C478" t="s">
        <v>84</v>
      </c>
      <c r="D478">
        <f>VLOOKUP(C478,'[1]دليل الأصناف'!$B$1:$G$1256,6,0)</f>
        <v>10662035</v>
      </c>
      <c r="E478" t="str">
        <f>VLOOKUP(C478,'[1]دليل الأصناف'!$B$1:$G$1256,4,0)</f>
        <v>كيلو</v>
      </c>
      <c r="F478">
        <f>VLOOKUP(C478,'[1]دليل الأصناف'!$B$1:$G$1256,5,0)</f>
        <v>3</v>
      </c>
      <c r="G478">
        <v>0.05</v>
      </c>
      <c r="H478">
        <f t="shared" si="7"/>
        <v>0.15000000000000002</v>
      </c>
    </row>
    <row r="479" spans="1:8" x14ac:dyDescent="0.2">
      <c r="A479" t="s">
        <v>219</v>
      </c>
      <c r="B479" t="s">
        <v>120</v>
      </c>
      <c r="C479" t="s">
        <v>77</v>
      </c>
      <c r="D479">
        <f>VLOOKUP(C479,'[1]دليل الأصناف'!$B$1:$G$1256,6,0)</f>
        <v>10662011</v>
      </c>
      <c r="E479" t="str">
        <f>VLOOKUP(C479,'[1]دليل الأصناف'!$B$1:$G$1256,4,0)</f>
        <v>كيلو</v>
      </c>
      <c r="F479">
        <f>VLOOKUP(C479,'[1]دليل الأصناف'!$B$1:$G$1256,5,0)</f>
        <v>6.5</v>
      </c>
      <c r="G479">
        <v>2.5000000000000001E-2</v>
      </c>
      <c r="H479">
        <f t="shared" si="7"/>
        <v>0.16250000000000001</v>
      </c>
    </row>
    <row r="480" spans="1:8" x14ac:dyDescent="0.2">
      <c r="A480" t="s">
        <v>219</v>
      </c>
      <c r="B480" t="s">
        <v>120</v>
      </c>
      <c r="C480" t="s">
        <v>75</v>
      </c>
      <c r="D480">
        <f>VLOOKUP(C480,'[1]دليل الأصناف'!$B$1:$G$1256,6,0)</f>
        <v>10662010</v>
      </c>
      <c r="E480" t="str">
        <f>VLOOKUP(C480,'[1]دليل الأصناف'!$B$1:$G$1256,4,0)</f>
        <v>كيلو</v>
      </c>
      <c r="F480">
        <f>VLOOKUP(C480,'[1]دليل الأصناف'!$B$1:$G$1256,5,0)</f>
        <v>13</v>
      </c>
      <c r="G480">
        <v>2.5000000000000001E-2</v>
      </c>
      <c r="H480">
        <f t="shared" si="7"/>
        <v>0.32500000000000001</v>
      </c>
    </row>
    <row r="481" spans="1:8" x14ac:dyDescent="0.2">
      <c r="A481" t="s">
        <v>219</v>
      </c>
      <c r="B481" t="s">
        <v>120</v>
      </c>
      <c r="C481" t="s">
        <v>73</v>
      </c>
      <c r="D481">
        <f>VLOOKUP(C481,'[1]دليل الأصناف'!$B$1:$G$1256,6,0)</f>
        <v>10662009</v>
      </c>
      <c r="E481" t="str">
        <f>VLOOKUP(C481,'[1]دليل الأصناف'!$B$1:$G$1256,4,0)</f>
        <v>كيلو</v>
      </c>
      <c r="F481">
        <f>VLOOKUP(C481,'[1]دليل الأصناف'!$B$1:$G$1256,5,0)</f>
        <v>13</v>
      </c>
      <c r="G481">
        <v>2.5000000000000001E-2</v>
      </c>
      <c r="H481">
        <f t="shared" si="7"/>
        <v>0.32500000000000001</v>
      </c>
    </row>
    <row r="482" spans="1:8" x14ac:dyDescent="0.2">
      <c r="A482" t="s">
        <v>219</v>
      </c>
      <c r="B482" t="s">
        <v>120</v>
      </c>
      <c r="C482" t="s">
        <v>221</v>
      </c>
      <c r="D482">
        <f>VLOOKUP(C482,'[1]دليل الأصناف'!$B$1:$G$1256,6,0)</f>
        <v>10888001</v>
      </c>
      <c r="E482" t="str">
        <f>VLOOKUP(C482,'[1]دليل الأصناف'!$B$1:$G$1256,4,0)</f>
        <v>كيلو</v>
      </c>
      <c r="F482">
        <f>VLOOKUP(C482,'[1]دليل الأصناف'!$B$1:$G$1256,5,0)</f>
        <v>5.97</v>
      </c>
      <c r="G482">
        <v>4.4999999999999998E-2</v>
      </c>
      <c r="H482">
        <f t="shared" si="7"/>
        <v>0.26865</v>
      </c>
    </row>
    <row r="483" spans="1:8" x14ac:dyDescent="0.2">
      <c r="A483" t="s">
        <v>219</v>
      </c>
      <c r="B483" t="s">
        <v>120</v>
      </c>
      <c r="C483" t="s">
        <v>222</v>
      </c>
      <c r="D483">
        <f>VLOOKUP(C483,'[1]دليل الأصناف'!$B$1:$G$1256,6,0)</f>
        <v>10884008</v>
      </c>
      <c r="E483" t="str">
        <f>VLOOKUP(C483,'[1]دليل الأصناف'!$B$1:$G$1256,4,0)</f>
        <v>كيلو</v>
      </c>
      <c r="F483">
        <f>VLOOKUP(C483,'[1]دليل الأصناف'!$B$1:$G$1256,5,0)</f>
        <v>55.28</v>
      </c>
      <c r="G483">
        <v>3.5000000000000003E-2</v>
      </c>
      <c r="H483">
        <f t="shared" si="7"/>
        <v>1.9348000000000003</v>
      </c>
    </row>
    <row r="484" spans="1:8" x14ac:dyDescent="0.2">
      <c r="A484" t="s">
        <v>219</v>
      </c>
      <c r="B484" t="s">
        <v>120</v>
      </c>
      <c r="C484" t="s">
        <v>109</v>
      </c>
      <c r="D484">
        <f>VLOOKUP(C484,'[1]دليل الأصناف'!$B$1:$G$1256,6,0)</f>
        <v>10442005</v>
      </c>
      <c r="E484" t="str">
        <f>VLOOKUP(C484,'[1]دليل الأصناف'!$B$1:$G$1256,4,0)</f>
        <v>جالون</v>
      </c>
      <c r="F484">
        <f>VLOOKUP(C484,'[1]دليل الأصناف'!$B$1:$G$1256,5,0)</f>
        <v>63</v>
      </c>
      <c r="G484">
        <v>7.4999999999999997E-2</v>
      </c>
      <c r="H484">
        <f t="shared" si="7"/>
        <v>4.7249999999999996</v>
      </c>
    </row>
    <row r="485" spans="1:8" x14ac:dyDescent="0.2">
      <c r="A485" t="s">
        <v>219</v>
      </c>
      <c r="B485" t="s">
        <v>120</v>
      </c>
      <c r="C485" t="s">
        <v>27</v>
      </c>
      <c r="D485">
        <f>VLOOKUP(C485,'[1]دليل الأصناف'!$B$1:$G$1256,6,0)</f>
        <v>10884009</v>
      </c>
      <c r="E485" t="str">
        <f>VLOOKUP(C485,'[1]دليل الأصناف'!$B$1:$G$1256,4,0)</f>
        <v>كيلو</v>
      </c>
      <c r="F485">
        <f>VLOOKUP(C485,'[1]دليل الأصناف'!$B$1:$G$1256,5,0)</f>
        <v>33.5</v>
      </c>
      <c r="G485">
        <v>0.03</v>
      </c>
      <c r="H485">
        <f t="shared" si="7"/>
        <v>1.0049999999999999</v>
      </c>
    </row>
    <row r="486" spans="1:8" x14ac:dyDescent="0.2">
      <c r="A486" t="s">
        <v>219</v>
      </c>
      <c r="B486" t="s">
        <v>120</v>
      </c>
      <c r="C486" t="s">
        <v>223</v>
      </c>
      <c r="D486">
        <f>VLOOKUP(C486,'[1]دليل الأصناف'!$B$1:$G$1256,6,0)</f>
        <v>10556003</v>
      </c>
      <c r="E486" t="str">
        <f>VLOOKUP(C486,'[1]دليل الأصناف'!$B$1:$G$1256,4,0)</f>
        <v>كيس</v>
      </c>
      <c r="F486">
        <f>VLOOKUP(C486,'[1]دليل الأصناف'!$B$1:$G$1256,5,0)</f>
        <v>4.5</v>
      </c>
      <c r="G486">
        <v>4</v>
      </c>
      <c r="H486">
        <f t="shared" si="7"/>
        <v>18</v>
      </c>
    </row>
    <row r="487" spans="1:8" x14ac:dyDescent="0.2">
      <c r="A487" t="s">
        <v>219</v>
      </c>
      <c r="B487" t="s">
        <v>120</v>
      </c>
      <c r="C487" t="s">
        <v>224</v>
      </c>
      <c r="D487">
        <f>VLOOKUP(C487,'[1]دليل الأصناف'!$B$1:$G$1256,6,0)</f>
        <v>10551020</v>
      </c>
      <c r="E487" t="str">
        <f>VLOOKUP(C487,'[1]دليل الأصناف'!$B$1:$G$1256,4,0)</f>
        <v>جركن</v>
      </c>
      <c r="F487">
        <f>VLOOKUP(C487,'[1]دليل الأصناف'!$B$1:$G$1256,5,0)</f>
        <v>44.74</v>
      </c>
      <c r="G487">
        <v>0.03</v>
      </c>
      <c r="H487">
        <f t="shared" si="7"/>
        <v>1.3422000000000001</v>
      </c>
    </row>
    <row r="488" spans="1:8" x14ac:dyDescent="0.2">
      <c r="A488" t="s">
        <v>219</v>
      </c>
      <c r="B488" t="s">
        <v>120</v>
      </c>
      <c r="C488" t="s">
        <v>215</v>
      </c>
      <c r="D488">
        <f>VLOOKUP(C488,'[1]دليل الأصناف'!$B$1:$G$1256,6,0)</f>
        <v>0</v>
      </c>
      <c r="E488">
        <f>VLOOKUP(C488,'[1]دليل الأصناف'!$B$1:$G$1256,4,0)</f>
        <v>0</v>
      </c>
      <c r="F488">
        <f>VLOOKUP(C488,'[1]دليل الأصناف'!$B$1:$G$1256,5,0)</f>
        <v>10</v>
      </c>
      <c r="G488">
        <v>0.02</v>
      </c>
      <c r="H488">
        <f t="shared" si="7"/>
        <v>0.2</v>
      </c>
    </row>
    <row r="489" spans="1:8" x14ac:dyDescent="0.2">
      <c r="A489" t="s">
        <v>226</v>
      </c>
      <c r="B489" t="s">
        <v>122</v>
      </c>
      <c r="C489" t="s">
        <v>227</v>
      </c>
      <c r="D489">
        <f>VLOOKUP(C489,'[1]دليل الأصناف'!$B$1:$G$1256,6,0)</f>
        <v>10881006</v>
      </c>
      <c r="E489" t="str">
        <f>VLOOKUP(C489,'[1]دليل الأصناف'!$B$1:$G$1256,4,0)</f>
        <v>بورشن</v>
      </c>
      <c r="F489">
        <f>VLOOKUP(C489,'[1]دليل الأصناف'!$B$1:$G$1256,5,0)</f>
        <v>5.0999999999999996</v>
      </c>
      <c r="G489">
        <v>1</v>
      </c>
      <c r="H489">
        <f t="shared" si="7"/>
        <v>5.0999999999999996</v>
      </c>
    </row>
    <row r="490" spans="1:8" x14ac:dyDescent="0.2">
      <c r="A490" t="s">
        <v>226</v>
      </c>
      <c r="B490" t="s">
        <v>122</v>
      </c>
      <c r="C490" t="s">
        <v>156</v>
      </c>
      <c r="D490">
        <f>VLOOKUP(C490,'[1]دليل الأصناف'!$B$1:$G$1256,6,0)</f>
        <v>10442007</v>
      </c>
      <c r="E490" t="str">
        <f>VLOOKUP(C490,'[1]دليل الأصناف'!$B$1:$G$1256,4,0)</f>
        <v>جالون</v>
      </c>
      <c r="F490">
        <f>VLOOKUP(C490,'[1]دليل الأصناف'!$B$1:$G$1256,5,0)</f>
        <v>54.62</v>
      </c>
      <c r="G490">
        <v>0.04</v>
      </c>
      <c r="H490">
        <f t="shared" si="7"/>
        <v>2.1848000000000001</v>
      </c>
    </row>
    <row r="491" spans="1:8" x14ac:dyDescent="0.2">
      <c r="A491" t="s">
        <v>226</v>
      </c>
      <c r="B491" t="s">
        <v>122</v>
      </c>
      <c r="C491" t="s">
        <v>30</v>
      </c>
      <c r="D491">
        <f>VLOOKUP(C491,'[1]دليل الأصناف'!$B$1:$G$1256,6,0)</f>
        <v>10662002</v>
      </c>
      <c r="E491" t="str">
        <f>VLOOKUP(C491,'[1]دليل الأصناف'!$B$1:$G$1256,4,0)</f>
        <v>عدد</v>
      </c>
      <c r="F491">
        <f>VLOOKUP(C491,'[1]دليل الأصناف'!$B$1:$G$1256,5,0)</f>
        <v>2.75</v>
      </c>
      <c r="G491">
        <v>2.5000000000000001E-2</v>
      </c>
      <c r="H491">
        <f t="shared" si="7"/>
        <v>6.8750000000000006E-2</v>
      </c>
    </row>
    <row r="492" spans="1:8" x14ac:dyDescent="0.2">
      <c r="A492" t="s">
        <v>226</v>
      </c>
      <c r="B492" t="s">
        <v>122</v>
      </c>
      <c r="C492" t="s">
        <v>112</v>
      </c>
      <c r="D492">
        <f>VLOOKUP(C492,'[1]دليل الأصناف'!$B$1:$G$1256,6,0)</f>
        <v>10555007</v>
      </c>
      <c r="E492" t="str">
        <f>VLOOKUP(C492,'[1]دليل الأصناف'!$B$1:$G$1256,4,0)</f>
        <v>زجاجة</v>
      </c>
      <c r="F492">
        <f>VLOOKUP(C492,'[1]دليل الأصناف'!$B$1:$G$1256,5,0)</f>
        <v>8.75</v>
      </c>
      <c r="G492">
        <v>7.4999999999999997E-2</v>
      </c>
      <c r="H492">
        <f t="shared" si="7"/>
        <v>0.65625</v>
      </c>
    </row>
    <row r="493" spans="1:8" x14ac:dyDescent="0.2">
      <c r="A493" t="s">
        <v>226</v>
      </c>
      <c r="B493" t="s">
        <v>122</v>
      </c>
      <c r="C493" t="s">
        <v>168</v>
      </c>
      <c r="D493">
        <f>VLOOKUP(C493,'[1]دليل الأصناف'!$B$1:$G$1256,6,0)</f>
        <v>10884001</v>
      </c>
      <c r="E493" t="str">
        <f>VLOOKUP(C493,'[1]دليل الأصناف'!$B$1:$G$1256,4,0)</f>
        <v>كيلو</v>
      </c>
      <c r="F493">
        <f>VLOOKUP(C493,'[1]دليل الأصناف'!$B$1:$G$1256,5,0)</f>
        <v>79.5</v>
      </c>
      <c r="G493">
        <v>7.0000000000000007E-2</v>
      </c>
      <c r="H493">
        <f t="shared" si="7"/>
        <v>5.5650000000000004</v>
      </c>
    </row>
    <row r="494" spans="1:8" x14ac:dyDescent="0.2">
      <c r="A494" t="s">
        <v>226</v>
      </c>
      <c r="B494" t="s">
        <v>122</v>
      </c>
      <c r="C494" t="s">
        <v>228</v>
      </c>
      <c r="D494">
        <f>VLOOKUP(C494,'[1]دليل الأصناف'!$B$1:$G$1256,6,0)</f>
        <v>10556014</v>
      </c>
      <c r="E494" t="str">
        <f>VLOOKUP(C494,'[1]دليل الأصناف'!$B$1:$G$1256,4,0)</f>
        <v>قالب</v>
      </c>
      <c r="F494">
        <f>VLOOKUP(C494,'[1]دليل الأصناف'!$B$1:$G$1256,5,0)</f>
        <v>39</v>
      </c>
      <c r="G494">
        <v>3</v>
      </c>
      <c r="H494">
        <f t="shared" si="7"/>
        <v>117</v>
      </c>
    </row>
    <row r="495" spans="1:8" x14ac:dyDescent="0.2">
      <c r="A495" t="s">
        <v>226</v>
      </c>
      <c r="B495" t="s">
        <v>122</v>
      </c>
      <c r="C495" t="s">
        <v>160</v>
      </c>
      <c r="D495">
        <f>VLOOKUP(C495,'[1]دليل الأصناف'!$B$1:$G$1256,6,0)</f>
        <v>10886003</v>
      </c>
      <c r="E495" t="str">
        <f>VLOOKUP(C495,'[1]دليل الأصناف'!$B$1:$G$1256,4,0)</f>
        <v>بورشن</v>
      </c>
      <c r="F495">
        <f>VLOOKUP(C495,'[1]دليل الأصناف'!$B$1:$G$1256,5,0)</f>
        <v>1.38</v>
      </c>
      <c r="G495">
        <v>1</v>
      </c>
      <c r="H495">
        <f t="shared" si="7"/>
        <v>1.38</v>
      </c>
    </row>
    <row r="496" spans="1:8" x14ac:dyDescent="0.2">
      <c r="A496" t="s">
        <v>226</v>
      </c>
      <c r="B496" t="s">
        <v>122</v>
      </c>
      <c r="C496" t="s">
        <v>153</v>
      </c>
      <c r="D496">
        <f>VLOOKUP(C496,'[1]دليل الأصناف'!$B$1:$G$1256,6,0)</f>
        <v>10888010</v>
      </c>
      <c r="E496" t="str">
        <f>VLOOKUP(C496,'[1]دليل الأصناف'!$B$1:$G$1256,4,0)</f>
        <v>لتر</v>
      </c>
      <c r="F496">
        <f>VLOOKUP(C496,'[1]دليل الأصناف'!$B$1:$G$1256,5,0)</f>
        <v>10.06</v>
      </c>
      <c r="G496">
        <v>7.0000000000000007E-2</v>
      </c>
      <c r="H496">
        <f t="shared" si="7"/>
        <v>0.70420000000000005</v>
      </c>
    </row>
    <row r="497" spans="1:8" x14ac:dyDescent="0.2">
      <c r="A497" t="s">
        <v>226</v>
      </c>
      <c r="B497" t="s">
        <v>122</v>
      </c>
      <c r="C497" t="s">
        <v>162</v>
      </c>
      <c r="D497">
        <f>VLOOKUP(C497,'[1]دليل الأصناف'!$B$1:$G$1256,6,0)</f>
        <v>10553020</v>
      </c>
      <c r="E497" t="str">
        <f>VLOOKUP(C497,'[1]دليل الأصناف'!$B$1:$G$1256,4,0)</f>
        <v>علبة</v>
      </c>
      <c r="F497">
        <f>VLOOKUP(C497,'[1]دليل الأصناف'!$B$1:$G$1256,5,0)</f>
        <v>86.1</v>
      </c>
      <c r="G497">
        <v>3.0000000000000001E-3</v>
      </c>
      <c r="H497">
        <f t="shared" si="7"/>
        <v>0.25829999999999997</v>
      </c>
    </row>
    <row r="498" spans="1:8" x14ac:dyDescent="0.2">
      <c r="A498" t="s">
        <v>226</v>
      </c>
      <c r="B498" t="s">
        <v>122</v>
      </c>
      <c r="C498" t="s">
        <v>39</v>
      </c>
      <c r="D498">
        <f>VLOOKUP(C498,'[1]دليل الأصناف'!$B$1:$G$1256,6,0)</f>
        <v>10662012</v>
      </c>
      <c r="E498" t="str">
        <f>VLOOKUP(C498,'[1]دليل الأصناف'!$B$1:$G$1256,4,0)</f>
        <v>كيلو</v>
      </c>
      <c r="F498">
        <f>VLOOKUP(C498,'[1]دليل الأصناف'!$B$1:$G$1256,5,0)</f>
        <v>2.5</v>
      </c>
      <c r="G498">
        <v>0.04</v>
      </c>
      <c r="H498">
        <f t="shared" si="7"/>
        <v>0.1</v>
      </c>
    </row>
    <row r="499" spans="1:8" x14ac:dyDescent="0.2">
      <c r="A499" t="s">
        <v>226</v>
      </c>
      <c r="B499" t="s">
        <v>124</v>
      </c>
      <c r="C499" t="s">
        <v>180</v>
      </c>
      <c r="D499">
        <f>VLOOKUP(C499,'[1]دليل الأصناف'!$B$1:$G$1256,6,0)</f>
        <v>10331005</v>
      </c>
      <c r="E499" t="str">
        <f>VLOOKUP(C499,'[1]دليل الأصناف'!$B$1:$G$1256,4,0)</f>
        <v>كيلو</v>
      </c>
      <c r="F499">
        <f>VLOOKUP(C499,'[1]دليل الأصناف'!$B$1:$G$1256,5,0)</f>
        <v>80.75</v>
      </c>
      <c r="G499">
        <v>7.0000000000000007E-2</v>
      </c>
      <c r="H499">
        <f t="shared" si="7"/>
        <v>5.6525000000000007</v>
      </c>
    </row>
    <row r="500" spans="1:8" x14ac:dyDescent="0.2">
      <c r="A500" t="s">
        <v>226</v>
      </c>
      <c r="B500" t="s">
        <v>124</v>
      </c>
      <c r="C500" t="s">
        <v>168</v>
      </c>
      <c r="D500">
        <f>VLOOKUP(C500,'[1]دليل الأصناف'!$B$1:$G$1256,6,0)</f>
        <v>10884001</v>
      </c>
      <c r="E500" t="str">
        <f>VLOOKUP(C500,'[1]دليل الأصناف'!$B$1:$G$1256,4,0)</f>
        <v>كيلو</v>
      </c>
      <c r="F500">
        <f>VLOOKUP(C500,'[1]دليل الأصناف'!$B$1:$G$1256,5,0)</f>
        <v>79.5</v>
      </c>
      <c r="G500">
        <v>7.0000000000000007E-2</v>
      </c>
      <c r="H500">
        <f t="shared" si="7"/>
        <v>5.5650000000000004</v>
      </c>
    </row>
    <row r="501" spans="1:8" x14ac:dyDescent="0.2">
      <c r="A501" t="s">
        <v>226</v>
      </c>
      <c r="B501" t="s">
        <v>124</v>
      </c>
      <c r="C501" t="s">
        <v>30</v>
      </c>
      <c r="D501">
        <f>VLOOKUP(C501,'[1]دليل الأصناف'!$B$1:$G$1256,6,0)</f>
        <v>10662002</v>
      </c>
      <c r="E501" t="str">
        <f>VLOOKUP(C501,'[1]دليل الأصناف'!$B$1:$G$1256,4,0)</f>
        <v>عدد</v>
      </c>
      <c r="F501">
        <f>VLOOKUP(C501,'[1]دليل الأصناف'!$B$1:$G$1256,5,0)</f>
        <v>2.75</v>
      </c>
      <c r="G501">
        <v>0.02</v>
      </c>
      <c r="H501">
        <f t="shared" si="7"/>
        <v>5.5E-2</v>
      </c>
    </row>
    <row r="502" spans="1:8" x14ac:dyDescent="0.2">
      <c r="A502" t="s">
        <v>226</v>
      </c>
      <c r="B502" t="s">
        <v>124</v>
      </c>
      <c r="C502" t="s">
        <v>39</v>
      </c>
      <c r="D502">
        <f>VLOOKUP(C502,'[1]دليل الأصناف'!$B$1:$G$1256,6,0)</f>
        <v>10662012</v>
      </c>
      <c r="E502" t="str">
        <f>VLOOKUP(C502,'[1]دليل الأصناف'!$B$1:$G$1256,4,0)</f>
        <v>كيلو</v>
      </c>
      <c r="F502">
        <f>VLOOKUP(C502,'[1]دليل الأصناف'!$B$1:$G$1256,5,0)</f>
        <v>2.5</v>
      </c>
      <c r="G502">
        <v>0.04</v>
      </c>
      <c r="H502">
        <f t="shared" si="7"/>
        <v>0.1</v>
      </c>
    </row>
    <row r="503" spans="1:8" x14ac:dyDescent="0.2">
      <c r="A503" t="s">
        <v>226</v>
      </c>
      <c r="B503" t="s">
        <v>124</v>
      </c>
      <c r="C503">
        <v>0</v>
      </c>
      <c r="D503">
        <f>VLOOKUP(C503,'[1]دليل الأصناف'!$B$1:$G$1256,6,0)</f>
        <v>0</v>
      </c>
      <c r="E503">
        <f>VLOOKUP(C503,'[1]دليل الأصناف'!$B$1:$G$1256,4,0)</f>
        <v>0</v>
      </c>
      <c r="F503">
        <f>VLOOKUP(C503,'[1]دليل الأصناف'!$B$1:$G$1256,5,0)</f>
        <v>0</v>
      </c>
      <c r="G503">
        <v>0</v>
      </c>
      <c r="H503">
        <f t="shared" si="7"/>
        <v>0</v>
      </c>
    </row>
    <row r="504" spans="1:8" x14ac:dyDescent="0.2">
      <c r="A504" t="s">
        <v>226</v>
      </c>
      <c r="B504" t="s">
        <v>124</v>
      </c>
      <c r="C504" t="s">
        <v>156</v>
      </c>
      <c r="D504">
        <f>VLOOKUP(C504,'[1]دليل الأصناف'!$B$1:$G$1256,6,0)</f>
        <v>10442007</v>
      </c>
      <c r="E504" t="str">
        <f>VLOOKUP(C504,'[1]دليل الأصناف'!$B$1:$G$1256,4,0)</f>
        <v>جالون</v>
      </c>
      <c r="F504">
        <f>VLOOKUP(C504,'[1]دليل الأصناف'!$B$1:$G$1256,5,0)</f>
        <v>54.62</v>
      </c>
      <c r="G504">
        <v>0.04</v>
      </c>
      <c r="H504">
        <f t="shared" si="7"/>
        <v>2.1848000000000001</v>
      </c>
    </row>
    <row r="505" spans="1:8" x14ac:dyDescent="0.2">
      <c r="A505" t="s">
        <v>226</v>
      </c>
      <c r="B505" t="s">
        <v>124</v>
      </c>
      <c r="C505" t="s">
        <v>160</v>
      </c>
      <c r="D505">
        <f>VLOOKUP(C505,'[1]دليل الأصناف'!$B$1:$G$1256,6,0)</f>
        <v>10886003</v>
      </c>
      <c r="E505" t="str">
        <f>VLOOKUP(C505,'[1]دليل الأصناف'!$B$1:$G$1256,4,0)</f>
        <v>بورشن</v>
      </c>
      <c r="F505">
        <f>VLOOKUP(C505,'[1]دليل الأصناف'!$B$1:$G$1256,5,0)</f>
        <v>1.38</v>
      </c>
      <c r="G505">
        <v>1</v>
      </c>
      <c r="H505">
        <f t="shared" si="7"/>
        <v>1.38</v>
      </c>
    </row>
    <row r="506" spans="1:8" x14ac:dyDescent="0.2">
      <c r="A506" t="s">
        <v>226</v>
      </c>
      <c r="B506" t="s">
        <v>124</v>
      </c>
      <c r="C506" t="s">
        <v>228</v>
      </c>
      <c r="D506">
        <f>VLOOKUP(C506,'[1]دليل الأصناف'!$B$1:$G$1256,6,0)</f>
        <v>10556014</v>
      </c>
      <c r="E506" t="str">
        <f>VLOOKUP(C506,'[1]دليل الأصناف'!$B$1:$G$1256,4,0)</f>
        <v>قالب</v>
      </c>
      <c r="F506">
        <f>VLOOKUP(C506,'[1]دليل الأصناف'!$B$1:$G$1256,5,0)</f>
        <v>39</v>
      </c>
      <c r="G506">
        <v>3</v>
      </c>
      <c r="H506">
        <f t="shared" si="7"/>
        <v>117</v>
      </c>
    </row>
    <row r="507" spans="1:8" x14ac:dyDescent="0.2">
      <c r="A507" t="s">
        <v>226</v>
      </c>
      <c r="B507" t="s">
        <v>124</v>
      </c>
      <c r="C507" t="s">
        <v>112</v>
      </c>
      <c r="D507">
        <f>VLOOKUP(C507,'[1]دليل الأصناف'!$B$1:$G$1256,6,0)</f>
        <v>10555007</v>
      </c>
      <c r="E507" t="str">
        <f>VLOOKUP(C507,'[1]دليل الأصناف'!$B$1:$G$1256,4,0)</f>
        <v>زجاجة</v>
      </c>
      <c r="F507">
        <f>VLOOKUP(C507,'[1]دليل الأصناف'!$B$1:$G$1256,5,0)</f>
        <v>8.75</v>
      </c>
      <c r="G507">
        <v>7.0000000000000007E-2</v>
      </c>
      <c r="H507">
        <f t="shared" si="7"/>
        <v>0.61250000000000004</v>
      </c>
    </row>
    <row r="508" spans="1:8" x14ac:dyDescent="0.2">
      <c r="A508" t="s">
        <v>226</v>
      </c>
      <c r="B508" t="s">
        <v>124</v>
      </c>
      <c r="C508" t="s">
        <v>153</v>
      </c>
      <c r="D508">
        <f>VLOOKUP(C508,'[1]دليل الأصناف'!$B$1:$G$1256,6,0)</f>
        <v>10888010</v>
      </c>
      <c r="E508" t="str">
        <f>VLOOKUP(C508,'[1]دليل الأصناف'!$B$1:$G$1256,4,0)</f>
        <v>لتر</v>
      </c>
      <c r="F508">
        <f>VLOOKUP(C508,'[1]دليل الأصناف'!$B$1:$G$1256,5,0)</f>
        <v>10.06</v>
      </c>
      <c r="G508">
        <v>7.0000000000000007E-2</v>
      </c>
      <c r="H508">
        <f t="shared" si="7"/>
        <v>0.70420000000000005</v>
      </c>
    </row>
    <row r="509" spans="1:8" x14ac:dyDescent="0.2">
      <c r="A509" t="s">
        <v>226</v>
      </c>
      <c r="B509" t="s">
        <v>125</v>
      </c>
      <c r="C509" t="s">
        <v>53</v>
      </c>
      <c r="D509">
        <f>VLOOKUP(C509,'[1]دليل الأصناف'!$B$1:$G$1256,6,0)</f>
        <v>10221006</v>
      </c>
      <c r="E509" t="str">
        <f>VLOOKUP(C509,'[1]دليل الأصناف'!$B$1:$G$1256,4,0)</f>
        <v>علبة</v>
      </c>
      <c r="F509">
        <f>VLOOKUP(C509,'[1]دليل الأصناف'!$B$1:$G$1256,5,0)</f>
        <v>8.0208999999999993</v>
      </c>
      <c r="G509">
        <v>1</v>
      </c>
      <c r="H509">
        <f t="shared" si="7"/>
        <v>8.0208999999999993</v>
      </c>
    </row>
    <row r="510" spans="1:8" x14ac:dyDescent="0.2">
      <c r="A510" t="s">
        <v>226</v>
      </c>
      <c r="B510" t="s">
        <v>125</v>
      </c>
      <c r="C510" t="s">
        <v>39</v>
      </c>
      <c r="D510">
        <f>VLOOKUP(C510,'[1]دليل الأصناف'!$B$1:$G$1256,6,0)</f>
        <v>10662012</v>
      </c>
      <c r="E510" t="str">
        <f>VLOOKUP(C510,'[1]دليل الأصناف'!$B$1:$G$1256,4,0)</f>
        <v>كيلو</v>
      </c>
      <c r="F510">
        <f>VLOOKUP(C510,'[1]دليل الأصناف'!$B$1:$G$1256,5,0)</f>
        <v>2.5</v>
      </c>
      <c r="G510">
        <v>0.04</v>
      </c>
      <c r="H510">
        <f t="shared" si="7"/>
        <v>0.1</v>
      </c>
    </row>
    <row r="511" spans="1:8" x14ac:dyDescent="0.2">
      <c r="A511" t="s">
        <v>226</v>
      </c>
      <c r="B511" t="s">
        <v>125</v>
      </c>
      <c r="C511" t="s">
        <v>30</v>
      </c>
      <c r="D511">
        <f>VLOOKUP(C511,'[1]دليل الأصناف'!$B$1:$G$1256,6,0)</f>
        <v>10662002</v>
      </c>
      <c r="E511" t="str">
        <f>VLOOKUP(C511,'[1]دليل الأصناف'!$B$1:$G$1256,4,0)</f>
        <v>عدد</v>
      </c>
      <c r="F511">
        <f>VLOOKUP(C511,'[1]دليل الأصناف'!$B$1:$G$1256,5,0)</f>
        <v>2.75</v>
      </c>
      <c r="G511">
        <v>0.02</v>
      </c>
      <c r="H511">
        <f t="shared" si="7"/>
        <v>5.5E-2</v>
      </c>
    </row>
    <row r="512" spans="1:8" x14ac:dyDescent="0.2">
      <c r="A512" t="s">
        <v>226</v>
      </c>
      <c r="B512" t="s">
        <v>125</v>
      </c>
      <c r="C512" t="s">
        <v>112</v>
      </c>
      <c r="D512">
        <f>VLOOKUP(C512,'[1]دليل الأصناف'!$B$1:$G$1256,6,0)</f>
        <v>10555007</v>
      </c>
      <c r="E512" t="str">
        <f>VLOOKUP(C512,'[1]دليل الأصناف'!$B$1:$G$1256,4,0)</f>
        <v>زجاجة</v>
      </c>
      <c r="F512">
        <f>VLOOKUP(C512,'[1]دليل الأصناف'!$B$1:$G$1256,5,0)</f>
        <v>8.75</v>
      </c>
      <c r="G512">
        <v>7.0000000000000007E-2</v>
      </c>
      <c r="H512">
        <f t="shared" si="7"/>
        <v>0.61250000000000004</v>
      </c>
    </row>
    <row r="513" spans="1:8" x14ac:dyDescent="0.2">
      <c r="A513" t="s">
        <v>226</v>
      </c>
      <c r="B513" t="s">
        <v>125</v>
      </c>
      <c r="C513" t="s">
        <v>228</v>
      </c>
      <c r="D513">
        <f>VLOOKUP(C513,'[1]دليل الأصناف'!$B$1:$G$1256,6,0)</f>
        <v>10556014</v>
      </c>
      <c r="E513" t="str">
        <f>VLOOKUP(C513,'[1]دليل الأصناف'!$B$1:$G$1256,4,0)</f>
        <v>قالب</v>
      </c>
      <c r="F513">
        <f>VLOOKUP(C513,'[1]دليل الأصناف'!$B$1:$G$1256,5,0)</f>
        <v>39</v>
      </c>
      <c r="G513">
        <v>3</v>
      </c>
      <c r="H513">
        <f t="shared" si="7"/>
        <v>117</v>
      </c>
    </row>
    <row r="514" spans="1:8" x14ac:dyDescent="0.2">
      <c r="A514" t="s">
        <v>226</v>
      </c>
      <c r="B514" t="s">
        <v>125</v>
      </c>
      <c r="C514" t="s">
        <v>160</v>
      </c>
      <c r="D514">
        <f>VLOOKUP(C514,'[1]دليل الأصناف'!$B$1:$G$1256,6,0)</f>
        <v>10886003</v>
      </c>
      <c r="E514" t="str">
        <f>VLOOKUP(C514,'[1]دليل الأصناف'!$B$1:$G$1256,4,0)</f>
        <v>بورشن</v>
      </c>
      <c r="F514">
        <f>VLOOKUP(C514,'[1]دليل الأصناف'!$B$1:$G$1256,5,0)</f>
        <v>1.38</v>
      </c>
      <c r="G514">
        <v>1</v>
      </c>
      <c r="H514">
        <f t="shared" ref="H514:H556" si="8">+G514*F514</f>
        <v>1.38</v>
      </c>
    </row>
    <row r="515" spans="1:8" x14ac:dyDescent="0.2">
      <c r="A515" t="s">
        <v>226</v>
      </c>
      <c r="B515" t="s">
        <v>125</v>
      </c>
      <c r="C515" t="s">
        <v>162</v>
      </c>
      <c r="D515">
        <f>VLOOKUP(C515,'[1]دليل الأصناف'!$B$1:$G$1256,6,0)</f>
        <v>10553020</v>
      </c>
      <c r="E515" t="str">
        <f>VLOOKUP(C515,'[1]دليل الأصناف'!$B$1:$G$1256,4,0)</f>
        <v>علبة</v>
      </c>
      <c r="F515">
        <f>VLOOKUP(C515,'[1]دليل الأصناف'!$B$1:$G$1256,5,0)</f>
        <v>86.1</v>
      </c>
      <c r="G515">
        <v>3.0000000000000001E-3</v>
      </c>
      <c r="H515">
        <f t="shared" si="8"/>
        <v>0.25829999999999997</v>
      </c>
    </row>
    <row r="516" spans="1:8" x14ac:dyDescent="0.2">
      <c r="A516" t="s">
        <v>226</v>
      </c>
      <c r="B516" t="s">
        <v>125</v>
      </c>
      <c r="C516" t="s">
        <v>156</v>
      </c>
      <c r="D516">
        <f>VLOOKUP(C516,'[1]دليل الأصناف'!$B$1:$G$1256,6,0)</f>
        <v>10442007</v>
      </c>
      <c r="E516" t="str">
        <f>VLOOKUP(C516,'[1]دليل الأصناف'!$B$1:$G$1256,4,0)</f>
        <v>جالون</v>
      </c>
      <c r="F516">
        <f>VLOOKUP(C516,'[1]دليل الأصناف'!$B$1:$G$1256,5,0)</f>
        <v>54.62</v>
      </c>
      <c r="G516">
        <v>0.04</v>
      </c>
      <c r="H516">
        <f t="shared" si="8"/>
        <v>2.1848000000000001</v>
      </c>
    </row>
    <row r="517" spans="1:8" x14ac:dyDescent="0.2">
      <c r="A517" t="s">
        <v>226</v>
      </c>
      <c r="B517" t="s">
        <v>125</v>
      </c>
      <c r="C517" t="s">
        <v>153</v>
      </c>
      <c r="D517">
        <f>VLOOKUP(C517,'[1]دليل الأصناف'!$B$1:$G$1256,6,0)</f>
        <v>10888010</v>
      </c>
      <c r="E517" t="str">
        <f>VLOOKUP(C517,'[1]دليل الأصناف'!$B$1:$G$1256,4,0)</f>
        <v>لتر</v>
      </c>
      <c r="F517">
        <f>VLOOKUP(C517,'[1]دليل الأصناف'!$B$1:$G$1256,5,0)</f>
        <v>10.06</v>
      </c>
      <c r="G517">
        <v>7.0000000000000007E-2</v>
      </c>
      <c r="H517">
        <f t="shared" si="8"/>
        <v>0.70420000000000005</v>
      </c>
    </row>
    <row r="518" spans="1:8" x14ac:dyDescent="0.2">
      <c r="A518" t="s">
        <v>226</v>
      </c>
      <c r="B518" t="s">
        <v>126</v>
      </c>
      <c r="C518" t="s">
        <v>168</v>
      </c>
      <c r="D518">
        <f>VLOOKUP(C518,'[1]دليل الأصناف'!$B$1:$G$1256,6,0)</f>
        <v>10884001</v>
      </c>
      <c r="E518" t="str">
        <f>VLOOKUP(C518,'[1]دليل الأصناف'!$B$1:$G$1256,4,0)</f>
        <v>كيلو</v>
      </c>
      <c r="F518">
        <f>VLOOKUP(C518,'[1]دليل الأصناف'!$B$1:$G$1256,5,0)</f>
        <v>79.5</v>
      </c>
      <c r="G518">
        <v>2.5000000000000001E-2</v>
      </c>
      <c r="H518">
        <f t="shared" si="8"/>
        <v>1.9875</v>
      </c>
    </row>
    <row r="519" spans="1:8" x14ac:dyDescent="0.2">
      <c r="A519" t="s">
        <v>226</v>
      </c>
      <c r="B519" t="s">
        <v>126</v>
      </c>
      <c r="C519" t="s">
        <v>222</v>
      </c>
      <c r="D519">
        <f>VLOOKUP(C519,'[1]دليل الأصناف'!$B$1:$G$1256,6,0)</f>
        <v>10884008</v>
      </c>
      <c r="E519" t="str">
        <f>VLOOKUP(C519,'[1]دليل الأصناف'!$B$1:$G$1256,4,0)</f>
        <v>كيلو</v>
      </c>
      <c r="F519">
        <f>VLOOKUP(C519,'[1]دليل الأصناف'!$B$1:$G$1256,5,0)</f>
        <v>55.28</v>
      </c>
      <c r="G519">
        <v>2.5000000000000001E-2</v>
      </c>
      <c r="H519">
        <f t="shared" si="8"/>
        <v>1.3820000000000001</v>
      </c>
    </row>
    <row r="520" spans="1:8" x14ac:dyDescent="0.2">
      <c r="A520" t="s">
        <v>226</v>
      </c>
      <c r="B520" t="s">
        <v>126</v>
      </c>
      <c r="C520" t="s">
        <v>34</v>
      </c>
      <c r="D520">
        <f>VLOOKUP(C520,'[1]دليل الأصناف'!$B$1:$G$1256,6,0)</f>
        <v>10884002</v>
      </c>
      <c r="E520" t="str">
        <f>VLOOKUP(C520,'[1]دليل الأصناف'!$B$1:$G$1256,4,0)</f>
        <v>كيلو</v>
      </c>
      <c r="F520">
        <f>VLOOKUP(C520,'[1]دليل الأصناف'!$B$1:$G$1256,5,0)</f>
        <v>91.11</v>
      </c>
      <c r="G520">
        <v>2.5000000000000001E-2</v>
      </c>
      <c r="H520">
        <f t="shared" si="8"/>
        <v>2.2777500000000002</v>
      </c>
    </row>
    <row r="521" spans="1:8" x14ac:dyDescent="0.2">
      <c r="A521" t="s">
        <v>226</v>
      </c>
      <c r="B521" t="s">
        <v>126</v>
      </c>
      <c r="C521" t="s">
        <v>112</v>
      </c>
      <c r="D521">
        <f>VLOOKUP(C521,'[1]دليل الأصناف'!$B$1:$G$1256,6,0)</f>
        <v>10555007</v>
      </c>
      <c r="E521" t="str">
        <f>VLOOKUP(C521,'[1]دليل الأصناف'!$B$1:$G$1256,4,0)</f>
        <v>زجاجة</v>
      </c>
      <c r="F521">
        <f>VLOOKUP(C521,'[1]دليل الأصناف'!$B$1:$G$1256,5,0)</f>
        <v>8.75</v>
      </c>
      <c r="G521">
        <v>7.4999999999999997E-2</v>
      </c>
      <c r="H521">
        <f t="shared" si="8"/>
        <v>0.65625</v>
      </c>
    </row>
    <row r="522" spans="1:8" x14ac:dyDescent="0.2">
      <c r="A522" t="s">
        <v>226</v>
      </c>
      <c r="B522" t="s">
        <v>126</v>
      </c>
      <c r="C522" t="s">
        <v>160</v>
      </c>
      <c r="D522">
        <f>VLOOKUP(C522,'[1]دليل الأصناف'!$B$1:$G$1256,6,0)</f>
        <v>10886003</v>
      </c>
      <c r="E522" t="str">
        <f>VLOOKUP(C522,'[1]دليل الأصناف'!$B$1:$G$1256,4,0)</f>
        <v>بورشن</v>
      </c>
      <c r="F522">
        <f>VLOOKUP(C522,'[1]دليل الأصناف'!$B$1:$G$1256,5,0)</f>
        <v>1.38</v>
      </c>
      <c r="G522">
        <v>1</v>
      </c>
      <c r="H522">
        <f t="shared" si="8"/>
        <v>1.38</v>
      </c>
    </row>
    <row r="523" spans="1:8" x14ac:dyDescent="0.2">
      <c r="A523" t="s">
        <v>226</v>
      </c>
      <c r="B523" t="s">
        <v>126</v>
      </c>
      <c r="C523" t="s">
        <v>229</v>
      </c>
      <c r="D523">
        <f>VLOOKUP(C523,'[1]دليل الأصناف'!$B$1:$G$1256,6,0)</f>
        <v>10556008</v>
      </c>
      <c r="E523" t="str">
        <f>VLOOKUP(C523,'[1]دليل الأصناف'!$B$1:$G$1256,4,0)</f>
        <v>لقمة</v>
      </c>
      <c r="F523">
        <f>VLOOKUP(C523,'[1]دليل الأصناف'!$B$1:$G$1256,5,0)</f>
        <v>1.75</v>
      </c>
      <c r="G523">
        <v>1</v>
      </c>
      <c r="H523">
        <f t="shared" si="8"/>
        <v>1.75</v>
      </c>
    </row>
    <row r="524" spans="1:8" x14ac:dyDescent="0.2">
      <c r="A524" t="s">
        <v>226</v>
      </c>
      <c r="B524" t="s">
        <v>126</v>
      </c>
      <c r="C524" t="s">
        <v>153</v>
      </c>
      <c r="D524">
        <f>VLOOKUP(C524,'[1]دليل الأصناف'!$B$1:$G$1256,6,0)</f>
        <v>10888010</v>
      </c>
      <c r="E524" t="str">
        <f>VLOOKUP(C524,'[1]دليل الأصناف'!$B$1:$G$1256,4,0)</f>
        <v>لتر</v>
      </c>
      <c r="F524">
        <f>VLOOKUP(C524,'[1]دليل الأصناف'!$B$1:$G$1256,5,0)</f>
        <v>10.06</v>
      </c>
      <c r="G524">
        <v>7.0000000000000007E-2</v>
      </c>
      <c r="H524">
        <f t="shared" si="8"/>
        <v>0.70420000000000005</v>
      </c>
    </row>
    <row r="525" spans="1:8" x14ac:dyDescent="0.2">
      <c r="A525" t="s">
        <v>226</v>
      </c>
      <c r="B525" t="s">
        <v>126</v>
      </c>
      <c r="C525" t="s">
        <v>230</v>
      </c>
      <c r="D525">
        <f>VLOOKUP(C525,'[1]دليل الأصناف'!$B$1:$G$1256,6,0)</f>
        <v>10441021</v>
      </c>
      <c r="E525" t="str">
        <f>VLOOKUP(C525,'[1]دليل الأصناف'!$B$1:$G$1256,4,0)</f>
        <v>كيلو</v>
      </c>
      <c r="F525">
        <f>VLOOKUP(C525,'[1]دليل الأصناف'!$B$1:$G$1256,5,0)</f>
        <v>85.15</v>
      </c>
      <c r="G525">
        <v>2.5000000000000001E-2</v>
      </c>
      <c r="H525">
        <f t="shared" si="8"/>
        <v>2.1287500000000001</v>
      </c>
    </row>
    <row r="526" spans="1:8" x14ac:dyDescent="0.2">
      <c r="A526" t="s">
        <v>226</v>
      </c>
      <c r="B526" t="s">
        <v>126</v>
      </c>
      <c r="C526" t="s">
        <v>162</v>
      </c>
      <c r="D526">
        <f>VLOOKUP(C526,'[1]دليل الأصناف'!$B$1:$G$1256,6,0)</f>
        <v>10553020</v>
      </c>
      <c r="E526" t="str">
        <f>VLOOKUP(C526,'[1]دليل الأصناف'!$B$1:$G$1256,4,0)</f>
        <v>علبة</v>
      </c>
      <c r="F526">
        <f>VLOOKUP(C526,'[1]دليل الأصناف'!$B$1:$G$1256,5,0)</f>
        <v>86.1</v>
      </c>
      <c r="G526">
        <v>3.0000000000000001E-3</v>
      </c>
      <c r="H526">
        <f t="shared" si="8"/>
        <v>0.25829999999999997</v>
      </c>
    </row>
    <row r="527" spans="1:8" x14ac:dyDescent="0.2">
      <c r="A527" t="s">
        <v>226</v>
      </c>
      <c r="B527" t="s">
        <v>127</v>
      </c>
      <c r="C527" t="s">
        <v>180</v>
      </c>
      <c r="D527">
        <f>VLOOKUP(C527,'[1]دليل الأصناف'!$B$1:$G$1256,6,0)</f>
        <v>10331005</v>
      </c>
      <c r="E527" t="str">
        <f>VLOOKUP(C527,'[1]دليل الأصناف'!$B$1:$G$1256,4,0)</f>
        <v>كيلو</v>
      </c>
      <c r="F527">
        <f>VLOOKUP(C527,'[1]دليل الأصناف'!$B$1:$G$1256,5,0)</f>
        <v>80.75</v>
      </c>
      <c r="G527">
        <v>3.5000000000000003E-2</v>
      </c>
      <c r="H527">
        <f t="shared" si="8"/>
        <v>2.8262500000000004</v>
      </c>
    </row>
    <row r="528" spans="1:8" x14ac:dyDescent="0.2">
      <c r="A528" t="s">
        <v>226</v>
      </c>
      <c r="B528" t="s">
        <v>127</v>
      </c>
      <c r="C528" t="s">
        <v>227</v>
      </c>
      <c r="D528">
        <f>VLOOKUP(C528,'[1]دليل الأصناف'!$B$1:$G$1256,6,0)</f>
        <v>10881006</v>
      </c>
      <c r="E528" t="str">
        <f>VLOOKUP(C528,'[1]دليل الأصناف'!$B$1:$G$1256,4,0)</f>
        <v>بورشن</v>
      </c>
      <c r="F528">
        <f>VLOOKUP(C528,'[1]دليل الأصناف'!$B$1:$G$1256,5,0)</f>
        <v>5.0999999999999996</v>
      </c>
      <c r="G528">
        <v>3.5000000000000003E-2</v>
      </c>
      <c r="H528">
        <f t="shared" si="8"/>
        <v>0.17849999999999999</v>
      </c>
    </row>
    <row r="529" spans="1:8" x14ac:dyDescent="0.2">
      <c r="A529" t="s">
        <v>226</v>
      </c>
      <c r="B529" t="s">
        <v>127</v>
      </c>
      <c r="C529" t="s">
        <v>168</v>
      </c>
      <c r="D529">
        <f>VLOOKUP(C529,'[1]دليل الأصناف'!$B$1:$G$1256,6,0)</f>
        <v>10884001</v>
      </c>
      <c r="E529" t="str">
        <f>VLOOKUP(C529,'[1]دليل الأصناف'!$B$1:$G$1256,4,0)</f>
        <v>كيلو</v>
      </c>
      <c r="F529">
        <f>VLOOKUP(C529,'[1]دليل الأصناف'!$B$1:$G$1256,5,0)</f>
        <v>79.5</v>
      </c>
      <c r="G529">
        <v>7.0000000000000007E-2</v>
      </c>
      <c r="H529">
        <f t="shared" si="8"/>
        <v>5.5650000000000004</v>
      </c>
    </row>
    <row r="530" spans="1:8" x14ac:dyDescent="0.2">
      <c r="A530" t="s">
        <v>226</v>
      </c>
      <c r="B530" t="s">
        <v>127</v>
      </c>
      <c r="C530" t="s">
        <v>156</v>
      </c>
      <c r="D530">
        <f>VLOOKUP(C530,'[1]دليل الأصناف'!$B$1:$G$1256,6,0)</f>
        <v>10442007</v>
      </c>
      <c r="E530" t="str">
        <f>VLOOKUP(C530,'[1]دليل الأصناف'!$B$1:$G$1256,4,0)</f>
        <v>جالون</v>
      </c>
      <c r="F530">
        <f>VLOOKUP(C530,'[1]دليل الأصناف'!$B$1:$G$1256,5,0)</f>
        <v>54.62</v>
      </c>
      <c r="G530">
        <v>3.5000000000000003E-2</v>
      </c>
      <c r="H530">
        <f t="shared" si="8"/>
        <v>1.9117000000000002</v>
      </c>
    </row>
    <row r="531" spans="1:8" x14ac:dyDescent="0.2">
      <c r="A531" t="s">
        <v>226</v>
      </c>
      <c r="B531" t="s">
        <v>127</v>
      </c>
      <c r="C531" t="s">
        <v>205</v>
      </c>
      <c r="D531">
        <f>VLOOKUP(C531,'[1]دليل الأصناف'!$B$1:$G$1256,6,0)</f>
        <v>10556013</v>
      </c>
      <c r="E531" t="str">
        <f>VLOOKUP(C531,'[1]دليل الأصناف'!$B$1:$G$1256,4,0)</f>
        <v>قالب</v>
      </c>
      <c r="F531">
        <f>VLOOKUP(C531,'[1]دليل الأصناف'!$B$1:$G$1256,5,0)</f>
        <v>25</v>
      </c>
      <c r="G531">
        <v>3</v>
      </c>
      <c r="H531">
        <f t="shared" si="8"/>
        <v>75</v>
      </c>
    </row>
    <row r="532" spans="1:8" x14ac:dyDescent="0.2">
      <c r="A532" t="s">
        <v>226</v>
      </c>
      <c r="B532" t="s">
        <v>127</v>
      </c>
      <c r="C532" t="s">
        <v>211</v>
      </c>
      <c r="D532">
        <f>VLOOKUP(C532,'[1]دليل الأصناف'!$B$1:$G$1256,6,0)</f>
        <v>10442012</v>
      </c>
      <c r="E532" t="str">
        <f>VLOOKUP(C532,'[1]دليل الأصناف'!$B$1:$G$1256,4,0)</f>
        <v>طبق</v>
      </c>
      <c r="F532">
        <f>VLOOKUP(C532,'[1]دليل الأصناف'!$B$1:$G$1256,5,0)</f>
        <v>22</v>
      </c>
      <c r="G532">
        <v>0.5</v>
      </c>
      <c r="H532">
        <f t="shared" si="8"/>
        <v>11</v>
      </c>
    </row>
    <row r="533" spans="1:8" x14ac:dyDescent="0.2">
      <c r="A533" t="s">
        <v>226</v>
      </c>
      <c r="B533" t="s">
        <v>127</v>
      </c>
      <c r="C533" t="s">
        <v>39</v>
      </c>
      <c r="D533">
        <f>VLOOKUP(C533,'[1]دليل الأصناف'!$B$1:$G$1256,6,0)</f>
        <v>10662012</v>
      </c>
      <c r="E533" t="str">
        <f>VLOOKUP(C533,'[1]دليل الأصناف'!$B$1:$G$1256,4,0)</f>
        <v>كيلو</v>
      </c>
      <c r="F533">
        <f>VLOOKUP(C533,'[1]دليل الأصناف'!$B$1:$G$1256,5,0)</f>
        <v>2.5</v>
      </c>
      <c r="G533">
        <v>0.04</v>
      </c>
      <c r="H533">
        <f t="shared" si="8"/>
        <v>0.1</v>
      </c>
    </row>
    <row r="534" spans="1:8" x14ac:dyDescent="0.2">
      <c r="A534" t="s">
        <v>226</v>
      </c>
      <c r="B534" t="s">
        <v>127</v>
      </c>
      <c r="C534" t="s">
        <v>112</v>
      </c>
      <c r="D534">
        <f>VLOOKUP(C534,'[1]دليل الأصناف'!$B$1:$G$1256,6,0)</f>
        <v>10555007</v>
      </c>
      <c r="E534" t="str">
        <f>VLOOKUP(C534,'[1]دليل الأصناف'!$B$1:$G$1256,4,0)</f>
        <v>زجاجة</v>
      </c>
      <c r="F534">
        <f>VLOOKUP(C534,'[1]دليل الأصناف'!$B$1:$G$1256,5,0)</f>
        <v>8.75</v>
      </c>
      <c r="G534">
        <v>7.4999999999999997E-2</v>
      </c>
      <c r="H534">
        <f t="shared" si="8"/>
        <v>0.65625</v>
      </c>
    </row>
    <row r="535" spans="1:8" x14ac:dyDescent="0.2">
      <c r="A535" t="s">
        <v>226</v>
      </c>
      <c r="B535" t="s">
        <v>127</v>
      </c>
      <c r="C535" t="s">
        <v>30</v>
      </c>
      <c r="D535">
        <f>VLOOKUP(C535,'[1]دليل الأصناف'!$B$1:$G$1256,6,0)</f>
        <v>10662002</v>
      </c>
      <c r="E535" t="str">
        <f>VLOOKUP(C535,'[1]دليل الأصناف'!$B$1:$G$1256,4,0)</f>
        <v>عدد</v>
      </c>
      <c r="F535">
        <f>VLOOKUP(C535,'[1]دليل الأصناف'!$B$1:$G$1256,5,0)</f>
        <v>2.75</v>
      </c>
      <c r="G535">
        <v>0.02</v>
      </c>
      <c r="H535">
        <f t="shared" si="8"/>
        <v>5.5E-2</v>
      </c>
    </row>
    <row r="536" spans="1:8" x14ac:dyDescent="0.2">
      <c r="A536" t="s">
        <v>226</v>
      </c>
      <c r="B536" t="s">
        <v>127</v>
      </c>
      <c r="C536" t="s">
        <v>160</v>
      </c>
      <c r="D536">
        <f>VLOOKUP(C536,'[1]دليل الأصناف'!$B$1:$G$1256,6,0)</f>
        <v>10886003</v>
      </c>
      <c r="E536" t="str">
        <f>VLOOKUP(C536,'[1]دليل الأصناف'!$B$1:$G$1256,4,0)</f>
        <v>بورشن</v>
      </c>
      <c r="F536">
        <f>VLOOKUP(C536,'[1]دليل الأصناف'!$B$1:$G$1256,5,0)</f>
        <v>1.38</v>
      </c>
      <c r="G536">
        <v>1</v>
      </c>
      <c r="H536">
        <f t="shared" si="8"/>
        <v>1.38</v>
      </c>
    </row>
    <row r="537" spans="1:8" x14ac:dyDescent="0.2">
      <c r="A537" t="s">
        <v>226</v>
      </c>
      <c r="B537" t="s">
        <v>127</v>
      </c>
      <c r="C537" t="s">
        <v>162</v>
      </c>
      <c r="D537">
        <f>VLOOKUP(C537,'[1]دليل الأصناف'!$B$1:$G$1256,6,0)</f>
        <v>10553020</v>
      </c>
      <c r="E537" t="str">
        <f>VLOOKUP(C537,'[1]دليل الأصناف'!$B$1:$G$1256,4,0)</f>
        <v>علبة</v>
      </c>
      <c r="F537">
        <f>VLOOKUP(C537,'[1]دليل الأصناف'!$B$1:$G$1256,5,0)</f>
        <v>86.1</v>
      </c>
      <c r="G537">
        <v>3.0000000000000001E-3</v>
      </c>
      <c r="H537">
        <f t="shared" si="8"/>
        <v>0.25829999999999997</v>
      </c>
    </row>
    <row r="538" spans="1:8" x14ac:dyDescent="0.2">
      <c r="A538" t="s">
        <v>226</v>
      </c>
      <c r="B538" t="s">
        <v>127</v>
      </c>
      <c r="C538" t="s">
        <v>153</v>
      </c>
      <c r="D538">
        <f>VLOOKUP(C538,'[1]دليل الأصناف'!$B$1:$G$1256,6,0)</f>
        <v>10888010</v>
      </c>
      <c r="E538" t="str">
        <f>VLOOKUP(C538,'[1]دليل الأصناف'!$B$1:$G$1256,4,0)</f>
        <v>لتر</v>
      </c>
      <c r="F538">
        <f>VLOOKUP(C538,'[1]دليل الأصناف'!$B$1:$G$1256,5,0)</f>
        <v>10.06</v>
      </c>
      <c r="G538">
        <v>7.0000000000000007E-2</v>
      </c>
      <c r="H538">
        <f t="shared" si="8"/>
        <v>0.70420000000000005</v>
      </c>
    </row>
    <row r="539" spans="1:8" x14ac:dyDescent="0.2">
      <c r="A539" t="s">
        <v>231</v>
      </c>
      <c r="B539" t="s">
        <v>128</v>
      </c>
      <c r="C539" t="s">
        <v>112</v>
      </c>
      <c r="D539">
        <f>VLOOKUP(C539,'[1]دليل الأصناف'!$B$1:$G$1256,6,0)</f>
        <v>10555007</v>
      </c>
      <c r="E539" t="str">
        <f>VLOOKUP(C539,'[1]دليل الأصناف'!$B$1:$G$1256,4,0)</f>
        <v>زجاجة</v>
      </c>
      <c r="F539">
        <f>VLOOKUP(C539,'[1]دليل الأصناف'!$B$1:$G$1256,5,0)</f>
        <v>8.75</v>
      </c>
      <c r="G539">
        <v>7.4999999999999997E-2</v>
      </c>
      <c r="H539">
        <f t="shared" si="8"/>
        <v>0.65625</v>
      </c>
    </row>
    <row r="540" spans="1:8" x14ac:dyDescent="0.2">
      <c r="A540" t="s">
        <v>231</v>
      </c>
      <c r="B540" t="s">
        <v>128</v>
      </c>
      <c r="C540" t="s">
        <v>232</v>
      </c>
      <c r="D540">
        <f>VLOOKUP(C540,'[1]دليل الأصناف'!$B$1:$G$1256,6,0)</f>
        <v>10553044</v>
      </c>
      <c r="E540" t="str">
        <f>VLOOKUP(C540,'[1]دليل الأصناف'!$B$1:$G$1256,4,0)</f>
        <v>علبة</v>
      </c>
      <c r="F540">
        <f>VLOOKUP(C540,'[1]دليل الأصناف'!$B$1:$G$1256,5,0)</f>
        <v>36</v>
      </c>
      <c r="G540">
        <v>3.0000000000000001E-3</v>
      </c>
      <c r="H540">
        <f t="shared" si="8"/>
        <v>0.108</v>
      </c>
    </row>
    <row r="541" spans="1:8" x14ac:dyDescent="0.2">
      <c r="A541" t="s">
        <v>231</v>
      </c>
      <c r="B541" t="s">
        <v>128</v>
      </c>
      <c r="C541" t="s">
        <v>233</v>
      </c>
      <c r="D541">
        <f>VLOOKUP(C541,'[1]دليل الأصناف'!$B$1:$G$1256,6,0)</f>
        <v>10661005</v>
      </c>
      <c r="E541" t="str">
        <f>VLOOKUP(C541,'[1]دليل الأصناف'!$B$1:$G$1256,4,0)</f>
        <v>كيلو</v>
      </c>
      <c r="F541">
        <f>VLOOKUP(C541,'[1]دليل الأصناف'!$B$1:$G$1256,5,0)</f>
        <v>9.2799999999999994</v>
      </c>
      <c r="G541">
        <v>0.15</v>
      </c>
      <c r="H541">
        <f t="shared" si="8"/>
        <v>1.3919999999999999</v>
      </c>
    </row>
    <row r="542" spans="1:8" x14ac:dyDescent="0.2">
      <c r="A542" t="s">
        <v>231</v>
      </c>
      <c r="B542" t="s">
        <v>130</v>
      </c>
      <c r="C542" t="s">
        <v>234</v>
      </c>
      <c r="D542">
        <f>VLOOKUP(C542,'[1]دليل الأصناف'!$B$1:$G$1256,6,0)</f>
        <v>10886008</v>
      </c>
      <c r="E542" t="str">
        <f>VLOOKUP(C542,'[1]دليل الأصناف'!$B$1:$G$1256,4,0)</f>
        <v>بورشن</v>
      </c>
      <c r="F542">
        <f>VLOOKUP(C542,'[1]دليل الأصناف'!$B$1:$G$1256,5,0)</f>
        <v>1.08</v>
      </c>
      <c r="G542">
        <v>1</v>
      </c>
      <c r="H542">
        <f t="shared" si="8"/>
        <v>1.08</v>
      </c>
    </row>
    <row r="543" spans="1:8" x14ac:dyDescent="0.2">
      <c r="A543" t="s">
        <v>231</v>
      </c>
      <c r="B543" t="s">
        <v>130</v>
      </c>
      <c r="C543" t="s">
        <v>235</v>
      </c>
      <c r="D543">
        <f>VLOOKUP(C543,'[1]دليل الأصناف'!$B$1:$G$1256,6,0)</f>
        <v>10551006</v>
      </c>
      <c r="E543" t="str">
        <f>VLOOKUP(C543,'[1]دليل الأصناف'!$B$1:$G$1256,4,0)</f>
        <v>علبة</v>
      </c>
      <c r="F543">
        <f>VLOOKUP(C543,'[1]دليل الأصناف'!$B$1:$G$1256,5,0)</f>
        <v>6.25</v>
      </c>
      <c r="G543">
        <v>0.03</v>
      </c>
      <c r="H543">
        <f t="shared" si="8"/>
        <v>0.1875</v>
      </c>
    </row>
    <row r="544" spans="1:8" x14ac:dyDescent="0.2">
      <c r="A544" t="s">
        <v>231</v>
      </c>
      <c r="B544" t="s">
        <v>130</v>
      </c>
      <c r="C544" t="s">
        <v>183</v>
      </c>
      <c r="D544">
        <f>VLOOKUP(C544,'[1]دليل الأصناف'!$B$1:$G$1256,6,0)</f>
        <v>10661001</v>
      </c>
      <c r="E544" t="str">
        <f>VLOOKUP(C544,'[1]دليل الأصناف'!$B$1:$G$1256,4,0)</f>
        <v>كيس</v>
      </c>
      <c r="F544">
        <f>VLOOKUP(C544,'[1]دليل الأصناف'!$B$1:$G$1256,5,0)</f>
        <v>4.5999999999999996</v>
      </c>
      <c r="G544">
        <v>2.5000000000000001E-2</v>
      </c>
      <c r="H544">
        <f t="shared" si="8"/>
        <v>0.11499999999999999</v>
      </c>
    </row>
    <row r="545" spans="1:8" x14ac:dyDescent="0.2">
      <c r="A545" t="s">
        <v>231</v>
      </c>
      <c r="B545" t="s">
        <v>130</v>
      </c>
      <c r="C545" t="s">
        <v>236</v>
      </c>
      <c r="D545">
        <f>VLOOKUP(C545,'[1]دليل الأصناف'!$B$1:$G$1256,6,0)</f>
        <v>10551005</v>
      </c>
      <c r="E545" t="str">
        <f>VLOOKUP(C545,'[1]دليل الأصناف'!$B$1:$G$1256,4,0)</f>
        <v>علبة</v>
      </c>
      <c r="F545">
        <f>VLOOKUP(C545,'[1]دليل الأصناف'!$B$1:$G$1256,5,0)</f>
        <v>4.583333333333333</v>
      </c>
      <c r="G545">
        <v>2E-3</v>
      </c>
      <c r="H545">
        <f t="shared" si="8"/>
        <v>9.1666666666666667E-3</v>
      </c>
    </row>
    <row r="546" spans="1:8" x14ac:dyDescent="0.2">
      <c r="A546" t="s">
        <v>231</v>
      </c>
      <c r="B546" t="s">
        <v>130</v>
      </c>
      <c r="C546" t="s">
        <v>27</v>
      </c>
      <c r="D546">
        <f>VLOOKUP(C546,'[1]دليل الأصناف'!$B$1:$G$1256,6,0)</f>
        <v>10884009</v>
      </c>
      <c r="E546" t="str">
        <f>VLOOKUP(C546,'[1]دليل الأصناف'!$B$1:$G$1256,4,0)</f>
        <v>كيلو</v>
      </c>
      <c r="F546">
        <f>VLOOKUP(C546,'[1]دليل الأصناف'!$B$1:$G$1256,5,0)</f>
        <v>33.5</v>
      </c>
      <c r="G546">
        <v>0.03</v>
      </c>
      <c r="H546">
        <f t="shared" si="8"/>
        <v>1.0049999999999999</v>
      </c>
    </row>
    <row r="547" spans="1:8" x14ac:dyDescent="0.2">
      <c r="A547" t="s">
        <v>231</v>
      </c>
      <c r="B547" t="s">
        <v>130</v>
      </c>
      <c r="C547" t="s">
        <v>92</v>
      </c>
      <c r="D547">
        <f>VLOOKUP(C547,'[1]دليل الأصناف'!$B$1:$G$1256,6,0)</f>
        <v>10553004</v>
      </c>
      <c r="E547" t="str">
        <f>VLOOKUP(C547,'[1]دليل الأصناف'!$B$1:$G$1256,4,0)</f>
        <v>كيلو</v>
      </c>
      <c r="F547">
        <f>VLOOKUP(C547,'[1]دليل الأصناف'!$B$1:$G$1256,5,0)</f>
        <v>28</v>
      </c>
      <c r="G547">
        <v>1E-3</v>
      </c>
      <c r="H547">
        <f t="shared" si="8"/>
        <v>2.8000000000000001E-2</v>
      </c>
    </row>
    <row r="548" spans="1:8" x14ac:dyDescent="0.2">
      <c r="A548" t="s">
        <v>231</v>
      </c>
      <c r="B548" t="s">
        <v>130</v>
      </c>
      <c r="C548" t="s">
        <v>140</v>
      </c>
      <c r="D548">
        <f>VLOOKUP(C548,'[1]دليل الأصناف'!$B$1:$G$1256,6,0)</f>
        <v>10553002</v>
      </c>
      <c r="E548" t="str">
        <f>VLOOKUP(C548,'[1]دليل الأصناف'!$B$1:$G$1256,4,0)</f>
        <v>علبة</v>
      </c>
      <c r="F548">
        <f>VLOOKUP(C548,'[1]دليل الأصناف'!$B$1:$G$1256,5,0)</f>
        <v>3.75</v>
      </c>
      <c r="G548">
        <v>3.0000000000000001E-3</v>
      </c>
      <c r="H548">
        <f t="shared" si="8"/>
        <v>1.125E-2</v>
      </c>
    </row>
    <row r="549" spans="1:8" x14ac:dyDescent="0.2">
      <c r="A549" t="s">
        <v>231</v>
      </c>
      <c r="B549" t="s">
        <v>130</v>
      </c>
      <c r="C549" t="s">
        <v>141</v>
      </c>
      <c r="D549">
        <f>VLOOKUP(C549,'[1]دليل الأصناف'!$B$1:$G$1256,6,0)</f>
        <v>10553008</v>
      </c>
      <c r="E549" t="str">
        <f>VLOOKUP(C549,'[1]دليل الأصناف'!$B$1:$G$1256,4,0)</f>
        <v>كيلو</v>
      </c>
      <c r="F549">
        <f>VLOOKUP(C549,'[1]دليل الأصناف'!$B$1:$G$1256,5,0)</f>
        <v>100</v>
      </c>
      <c r="G549">
        <v>1E-3</v>
      </c>
      <c r="H549">
        <f t="shared" si="8"/>
        <v>0.1</v>
      </c>
    </row>
    <row r="550" spans="1:8" x14ac:dyDescent="0.2">
      <c r="A550" t="s">
        <v>231</v>
      </c>
      <c r="B550" t="s">
        <v>132</v>
      </c>
      <c r="C550" t="s">
        <v>187</v>
      </c>
      <c r="D550">
        <f>VLOOKUP(C550,'[1]دليل الأصناف'!$B$1:$G$1256,6,0)</f>
        <v>10885005</v>
      </c>
      <c r="E550" t="str">
        <f>VLOOKUP(C550,'[1]دليل الأصناف'!$B$1:$G$1256,4,0)</f>
        <v>بورشن</v>
      </c>
      <c r="F550">
        <f>VLOOKUP(C550,'[1]دليل الأصناف'!$B$1:$G$1256,5,0)</f>
        <v>2.0859999999999999</v>
      </c>
      <c r="G550">
        <v>1</v>
      </c>
      <c r="H550">
        <f t="shared" si="8"/>
        <v>2.0859999999999999</v>
      </c>
    </row>
    <row r="551" spans="1:8" x14ac:dyDescent="0.2">
      <c r="A551" t="s">
        <v>231</v>
      </c>
      <c r="B551" t="s">
        <v>132</v>
      </c>
      <c r="C551" t="s">
        <v>13</v>
      </c>
      <c r="D551">
        <f>VLOOKUP(C551,'[1]دليل الأصناف'!$B$1:$G$1256,6,0)</f>
        <v>10888006</v>
      </c>
      <c r="E551" t="str">
        <f>VLOOKUP(C551,'[1]دليل الأصناف'!$B$1:$G$1256,4,0)</f>
        <v>لتر</v>
      </c>
      <c r="F551">
        <f>VLOOKUP(C551,'[1]دليل الأصناف'!$B$1:$G$1256,5,0)</f>
        <v>4.1900000000000004</v>
      </c>
      <c r="G551">
        <v>0.22</v>
      </c>
      <c r="H551">
        <f t="shared" si="8"/>
        <v>0.92180000000000006</v>
      </c>
    </row>
    <row r="552" spans="1:8" x14ac:dyDescent="0.2">
      <c r="A552" t="s">
        <v>231</v>
      </c>
      <c r="B552" t="s">
        <v>132</v>
      </c>
      <c r="C552" t="s">
        <v>27</v>
      </c>
      <c r="D552">
        <f>VLOOKUP(C552,'[1]دليل الأصناف'!$B$1:$G$1256,6,0)</f>
        <v>10884009</v>
      </c>
      <c r="E552" t="str">
        <f>VLOOKUP(C552,'[1]دليل الأصناف'!$B$1:$G$1256,4,0)</f>
        <v>كيلو</v>
      </c>
      <c r="F552">
        <f>VLOOKUP(C552,'[1]دليل الأصناف'!$B$1:$G$1256,5,0)</f>
        <v>33.5</v>
      </c>
      <c r="G552">
        <v>0.03</v>
      </c>
      <c r="H552">
        <f t="shared" si="8"/>
        <v>1.0049999999999999</v>
      </c>
    </row>
    <row r="553" spans="1:8" x14ac:dyDescent="0.2">
      <c r="A553" t="s">
        <v>231</v>
      </c>
      <c r="B553" t="s">
        <v>134</v>
      </c>
      <c r="C553" t="s">
        <v>237</v>
      </c>
      <c r="D553">
        <f>VLOOKUP(C553,'[1]دليل الأصناف'!$B$1:$G$1256,6,0)</f>
        <v>10886002</v>
      </c>
      <c r="E553" t="str">
        <f>VLOOKUP(C553,'[1]دليل الأصناف'!$B$1:$G$1256,4,0)</f>
        <v>بورشن</v>
      </c>
      <c r="F553">
        <f>VLOOKUP(C553,'[1]دليل الأصناف'!$B$1:$G$1256,5,0)</f>
        <v>1.58</v>
      </c>
      <c r="G553">
        <v>1</v>
      </c>
      <c r="H553">
        <f t="shared" si="8"/>
        <v>1.58</v>
      </c>
    </row>
    <row r="554" spans="1:8" x14ac:dyDescent="0.2">
      <c r="A554" t="s">
        <v>231</v>
      </c>
      <c r="B554" t="s">
        <v>134</v>
      </c>
      <c r="C554" t="s">
        <v>222</v>
      </c>
      <c r="D554">
        <f>VLOOKUP(C554,'[1]دليل الأصناف'!$B$1:$G$1256,6,0)</f>
        <v>10884008</v>
      </c>
      <c r="E554" t="str">
        <f>VLOOKUP(C554,'[1]دليل الأصناف'!$B$1:$G$1256,4,0)</f>
        <v>كيلو</v>
      </c>
      <c r="F554">
        <f>VLOOKUP(C554,'[1]دليل الأصناف'!$B$1:$G$1256,5,0)</f>
        <v>55.28</v>
      </c>
      <c r="G554">
        <v>0.03</v>
      </c>
      <c r="H554">
        <f t="shared" si="8"/>
        <v>1.6583999999999999</v>
      </c>
    </row>
    <row r="555" spans="1:8" x14ac:dyDescent="0.2">
      <c r="A555" t="s">
        <v>231</v>
      </c>
      <c r="B555" t="s">
        <v>135</v>
      </c>
      <c r="C555" t="s">
        <v>187</v>
      </c>
      <c r="D555">
        <f>VLOOKUP(C555,'[1]دليل الأصناف'!$B$1:$G$1256,6,0)</f>
        <v>10885005</v>
      </c>
      <c r="E555" t="str">
        <f>VLOOKUP(C555,'[1]دليل الأصناف'!$B$1:$G$1256,4,0)</f>
        <v>بورشن</v>
      </c>
      <c r="F555">
        <f>VLOOKUP(C555,'[1]دليل الأصناف'!$B$1:$G$1256,5,0)</f>
        <v>2.0859999999999999</v>
      </c>
      <c r="G555">
        <v>1</v>
      </c>
      <c r="H555">
        <f t="shared" si="8"/>
        <v>2.0859999999999999</v>
      </c>
    </row>
    <row r="556" spans="1:8" x14ac:dyDescent="0.2">
      <c r="A556" t="s">
        <v>231</v>
      </c>
      <c r="B556" t="s">
        <v>135</v>
      </c>
      <c r="C556" t="s">
        <v>192</v>
      </c>
      <c r="D556">
        <f>VLOOKUP(C556,'[1]دليل الأصناف'!$B$1:$G$1256,6,0)</f>
        <v>10888018</v>
      </c>
      <c r="E556" t="str">
        <f>VLOOKUP(C556,'[1]دليل الأصناف'!$B$1:$G$1256,4,0)</f>
        <v>لتر</v>
      </c>
      <c r="F556">
        <f>VLOOKUP(C556,'[1]دليل الأصناف'!$B$1:$G$1256,5,0)</f>
        <v>30.29</v>
      </c>
      <c r="G556">
        <v>0.25</v>
      </c>
      <c r="H556">
        <f t="shared" si="8"/>
        <v>7.5724999999999998</v>
      </c>
    </row>
  </sheetData>
  <autoFilter ref="A1:H55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7"/>
  <sheetViews>
    <sheetView rightToLeft="1" tabSelected="1" topLeftCell="C1" workbookViewId="0">
      <selection activeCell="C2" sqref="C2"/>
    </sheetView>
  </sheetViews>
  <sheetFormatPr defaultRowHeight="14.25" x14ac:dyDescent="0.2"/>
  <cols>
    <col min="1" max="1" width="9.875" bestFit="1" customWidth="1"/>
    <col min="2" max="2" width="12.125" customWidth="1"/>
    <col min="3" max="3" width="24.875" customWidth="1"/>
    <col min="4" max="4" width="17" customWidth="1"/>
    <col min="5" max="5" width="16.875" customWidth="1"/>
    <col min="6" max="6" width="20.25" customWidth="1"/>
  </cols>
  <sheetData>
    <row r="1" spans="1:15" x14ac:dyDescent="0.2">
      <c r="A1" t="s">
        <v>238</v>
      </c>
      <c r="B1" t="s">
        <v>239</v>
      </c>
      <c r="C1" t="s">
        <v>240</v>
      </c>
      <c r="D1" t="s">
        <v>253</v>
      </c>
      <c r="E1" t="s">
        <v>241</v>
      </c>
      <c r="F1" t="s">
        <v>242</v>
      </c>
      <c r="G1" t="s">
        <v>243</v>
      </c>
      <c r="H1" t="s">
        <v>244</v>
      </c>
      <c r="I1" t="s">
        <v>245</v>
      </c>
      <c r="J1" t="s">
        <v>246</v>
      </c>
      <c r="K1" t="s">
        <v>247</v>
      </c>
      <c r="L1" t="s">
        <v>248</v>
      </c>
      <c r="M1" t="s">
        <v>249</v>
      </c>
      <c r="N1" t="s">
        <v>250</v>
      </c>
      <c r="O1" t="s">
        <v>251</v>
      </c>
    </row>
    <row r="2" spans="1:15" x14ac:dyDescent="0.2">
      <c r="A2" s="1">
        <v>42124</v>
      </c>
      <c r="E2">
        <f ca="1">SUMIF([1]Recipe!$B$2:$H$555,إدخال!C2,[1]Recipe!$H$2:$H$556)</f>
        <v>0</v>
      </c>
      <c r="F2">
        <f ca="1">+D2*E2</f>
        <v>0</v>
      </c>
      <c r="G2" s="2" t="s">
        <v>252</v>
      </c>
      <c r="H2" s="2"/>
      <c r="I2" s="2"/>
      <c r="J2" s="2"/>
      <c r="K2" s="2"/>
      <c r="L2" s="2"/>
      <c r="M2" s="2"/>
      <c r="N2" s="2"/>
      <c r="O2" s="2"/>
    </row>
    <row r="3" spans="1:15" x14ac:dyDescent="0.2">
      <c r="A3" s="1">
        <v>42124</v>
      </c>
      <c r="E3">
        <f ca="1">SUMIF([1]Recipe!$B$2:$H$555,إدخال!C3,[1]Recipe!$H$2:$H$556)</f>
        <v>0</v>
      </c>
      <c r="F3">
        <f t="shared" ref="F3:F66" ca="1" si="0">+D3*E3</f>
        <v>0</v>
      </c>
    </row>
    <row r="4" spans="1:15" x14ac:dyDescent="0.2">
      <c r="A4" s="1">
        <v>42124</v>
      </c>
      <c r="E4">
        <f ca="1">SUMIF([1]Recipe!$B$2:$H$555,إدخال!C4,[1]Recipe!$H$2:$H$556)</f>
        <v>0</v>
      </c>
      <c r="F4">
        <f t="shared" ca="1" si="0"/>
        <v>0</v>
      </c>
    </row>
    <row r="5" spans="1:15" x14ac:dyDescent="0.2">
      <c r="A5" s="1">
        <v>42124</v>
      </c>
      <c r="E5">
        <f ca="1">SUMIF([1]Recipe!$B$2:$H$555,إدخال!C5,[1]Recipe!$H$2:$H$556)</f>
        <v>0</v>
      </c>
      <c r="F5">
        <f t="shared" ca="1" si="0"/>
        <v>0</v>
      </c>
    </row>
    <row r="6" spans="1:15" x14ac:dyDescent="0.2">
      <c r="A6" s="1">
        <v>42124</v>
      </c>
      <c r="E6">
        <f ca="1">SUMIF([1]Recipe!$B$2:$H$555,إدخال!C6,[1]Recipe!$H$2:$H$556)</f>
        <v>0</v>
      </c>
      <c r="F6">
        <f t="shared" ca="1" si="0"/>
        <v>0</v>
      </c>
    </row>
    <row r="7" spans="1:15" x14ac:dyDescent="0.2">
      <c r="A7" s="1">
        <v>42124</v>
      </c>
      <c r="E7">
        <f ca="1">SUMIF([1]Recipe!$B$2:$H$555,إدخال!C7,[1]Recipe!$H$2:$H$556)</f>
        <v>0</v>
      </c>
      <c r="F7">
        <f t="shared" ca="1" si="0"/>
        <v>0</v>
      </c>
    </row>
    <row r="8" spans="1:15" x14ac:dyDescent="0.2">
      <c r="E8">
        <f ca="1">SUMIF([1]Recipe!$B$2:$H$555,إدخال!C8,[1]Recipe!$H$2:$H$556)</f>
        <v>0</v>
      </c>
      <c r="F8">
        <f t="shared" ca="1" si="0"/>
        <v>0</v>
      </c>
    </row>
    <row r="9" spans="1:15" x14ac:dyDescent="0.2">
      <c r="E9">
        <f ca="1">SUMIF([1]Recipe!$B$2:$H$555,إدخال!C9,[1]Recipe!$H$2:$H$556)</f>
        <v>0</v>
      </c>
      <c r="F9">
        <f t="shared" ca="1" si="0"/>
        <v>0</v>
      </c>
    </row>
    <row r="10" spans="1:15" x14ac:dyDescent="0.2">
      <c r="E10">
        <f ca="1">SUMIF([1]Recipe!$B$2:$H$555,إدخال!C10,[1]Recipe!$H$2:$H$556)</f>
        <v>0</v>
      </c>
      <c r="F10">
        <f t="shared" ca="1" si="0"/>
        <v>0</v>
      </c>
    </row>
    <row r="11" spans="1:15" x14ac:dyDescent="0.2">
      <c r="E11">
        <f ca="1">SUMIF([1]Recipe!$B$2:$H$555,إدخال!C11,[1]Recipe!$H$2:$H$556)</f>
        <v>0</v>
      </c>
      <c r="F11">
        <f t="shared" ca="1" si="0"/>
        <v>0</v>
      </c>
    </row>
    <row r="12" spans="1:15" x14ac:dyDescent="0.2">
      <c r="E12">
        <f ca="1">SUMIF([1]Recipe!$B$2:$H$555,إدخال!C12,[1]Recipe!$H$2:$H$556)</f>
        <v>0</v>
      </c>
      <c r="F12">
        <f t="shared" ca="1" si="0"/>
        <v>0</v>
      </c>
    </row>
    <row r="13" spans="1:15" x14ac:dyDescent="0.2">
      <c r="E13">
        <f ca="1">SUMIF([1]Recipe!$B$2:$H$555,إدخال!C13,[1]Recipe!$H$2:$H$556)</f>
        <v>0</v>
      </c>
      <c r="F13">
        <f t="shared" ca="1" si="0"/>
        <v>0</v>
      </c>
    </row>
    <row r="14" spans="1:15" x14ac:dyDescent="0.2">
      <c r="E14">
        <f ca="1">SUMIF([1]Recipe!$B$2:$H$555,إدخال!C14,[1]Recipe!$H$2:$H$556)</f>
        <v>0</v>
      </c>
      <c r="F14">
        <f t="shared" ca="1" si="0"/>
        <v>0</v>
      </c>
    </row>
    <row r="15" spans="1:15" x14ac:dyDescent="0.2">
      <c r="E15">
        <f ca="1">SUMIF([1]Recipe!$B$2:$H$555,إدخال!C15,[1]Recipe!$H$2:$H$556)</f>
        <v>0</v>
      </c>
      <c r="F15">
        <f t="shared" ca="1" si="0"/>
        <v>0</v>
      </c>
    </row>
    <row r="16" spans="1:15" x14ac:dyDescent="0.2">
      <c r="E16">
        <f ca="1">SUMIF([1]Recipe!$B$2:$H$555,إدخال!C16,[1]Recipe!$H$2:$H$556)</f>
        <v>0</v>
      </c>
      <c r="F16">
        <f t="shared" ca="1" si="0"/>
        <v>0</v>
      </c>
    </row>
    <row r="17" spans="5:6" x14ac:dyDescent="0.2">
      <c r="E17">
        <f ca="1">SUMIF([1]Recipe!$B$2:$H$555,إدخال!C17,[1]Recipe!$H$2:$H$556)</f>
        <v>0</v>
      </c>
      <c r="F17">
        <f t="shared" ca="1" si="0"/>
        <v>0</v>
      </c>
    </row>
    <row r="18" spans="5:6" x14ac:dyDescent="0.2">
      <c r="E18">
        <f ca="1">SUMIF([1]Recipe!$B$2:$H$555,إدخال!C18,[1]Recipe!$H$2:$H$556)</f>
        <v>0</v>
      </c>
      <c r="F18">
        <f t="shared" ca="1" si="0"/>
        <v>0</v>
      </c>
    </row>
    <row r="19" spans="5:6" x14ac:dyDescent="0.2">
      <c r="E19">
        <f ca="1">SUMIF([1]Recipe!$B$2:$H$555,إدخال!C19,[1]Recipe!$H$2:$H$556)</f>
        <v>0</v>
      </c>
      <c r="F19">
        <f t="shared" ca="1" si="0"/>
        <v>0</v>
      </c>
    </row>
    <row r="20" spans="5:6" x14ac:dyDescent="0.2">
      <c r="E20">
        <f ca="1">SUMIF([1]Recipe!$B$2:$H$555,إدخال!C20,[1]Recipe!$H$2:$H$556)</f>
        <v>0</v>
      </c>
      <c r="F20">
        <f t="shared" ca="1" si="0"/>
        <v>0</v>
      </c>
    </row>
    <row r="21" spans="5:6" x14ac:dyDescent="0.2">
      <c r="E21">
        <f ca="1">SUMIF([1]Recipe!$B$2:$H$555,إدخال!C21,[1]Recipe!$H$2:$H$556)</f>
        <v>0</v>
      </c>
      <c r="F21">
        <f t="shared" ca="1" si="0"/>
        <v>0</v>
      </c>
    </row>
    <row r="22" spans="5:6" x14ac:dyDescent="0.2">
      <c r="E22">
        <f ca="1">SUMIF([1]Recipe!$B$2:$H$555,إدخال!C22,[1]Recipe!$H$2:$H$556)</f>
        <v>0</v>
      </c>
      <c r="F22">
        <f t="shared" ca="1" si="0"/>
        <v>0</v>
      </c>
    </row>
    <row r="23" spans="5:6" x14ac:dyDescent="0.2">
      <c r="E23">
        <f ca="1">SUMIF([1]Recipe!$B$2:$H$555,إدخال!C23,[1]Recipe!$H$2:$H$556)</f>
        <v>0</v>
      </c>
      <c r="F23">
        <f t="shared" ca="1" si="0"/>
        <v>0</v>
      </c>
    </row>
    <row r="24" spans="5:6" x14ac:dyDescent="0.2">
      <c r="E24">
        <f ca="1">SUMIF([1]Recipe!$B$2:$H$555,إدخال!C24,[1]Recipe!$H$2:$H$556)</f>
        <v>0</v>
      </c>
      <c r="F24">
        <f t="shared" ca="1" si="0"/>
        <v>0</v>
      </c>
    </row>
    <row r="25" spans="5:6" x14ac:dyDescent="0.2">
      <c r="E25">
        <f ca="1">SUMIF([1]Recipe!$B$2:$H$555,إدخال!C25,[1]Recipe!$H$2:$H$556)</f>
        <v>0</v>
      </c>
      <c r="F25">
        <f t="shared" ca="1" si="0"/>
        <v>0</v>
      </c>
    </row>
    <row r="26" spans="5:6" x14ac:dyDescent="0.2">
      <c r="E26">
        <f ca="1">SUMIF([1]Recipe!$B$2:$H$555,إدخال!C26,[1]Recipe!$H$2:$H$556)</f>
        <v>0</v>
      </c>
      <c r="F26">
        <f t="shared" ca="1" si="0"/>
        <v>0</v>
      </c>
    </row>
    <row r="27" spans="5:6" x14ac:dyDescent="0.2">
      <c r="E27">
        <f ca="1">SUMIF([1]Recipe!$B$2:$H$555,إدخال!C27,[1]Recipe!$H$2:$H$556)</f>
        <v>0</v>
      </c>
      <c r="F27">
        <f t="shared" ca="1" si="0"/>
        <v>0</v>
      </c>
    </row>
    <row r="28" spans="5:6" x14ac:dyDescent="0.2">
      <c r="E28">
        <f ca="1">SUMIF([1]Recipe!$B$2:$H$555,إدخال!C28,[1]Recipe!$H$2:$H$556)</f>
        <v>0</v>
      </c>
      <c r="F28">
        <f t="shared" ca="1" si="0"/>
        <v>0</v>
      </c>
    </row>
    <row r="29" spans="5:6" x14ac:dyDescent="0.2">
      <c r="E29">
        <f ca="1">SUMIF([1]Recipe!$B$2:$H$555,إدخال!C29,[1]Recipe!$H$2:$H$556)</f>
        <v>0</v>
      </c>
      <c r="F29">
        <f t="shared" ca="1" si="0"/>
        <v>0</v>
      </c>
    </row>
    <row r="30" spans="5:6" x14ac:dyDescent="0.2">
      <c r="E30">
        <f ca="1">SUMIF([1]Recipe!$B$2:$H$555,إدخال!C30,[1]Recipe!$H$2:$H$556)</f>
        <v>0</v>
      </c>
      <c r="F30">
        <f t="shared" ca="1" si="0"/>
        <v>0</v>
      </c>
    </row>
    <row r="31" spans="5:6" x14ac:dyDescent="0.2">
      <c r="E31">
        <f ca="1">SUMIF([1]Recipe!$B$2:$H$555,إدخال!C31,[1]Recipe!$H$2:$H$556)</f>
        <v>0</v>
      </c>
      <c r="F31">
        <f t="shared" ca="1" si="0"/>
        <v>0</v>
      </c>
    </row>
    <row r="32" spans="5:6" x14ac:dyDescent="0.2">
      <c r="E32">
        <f ca="1">SUMIF([1]Recipe!$B$2:$H$555,إدخال!C32,[1]Recipe!$H$2:$H$556)</f>
        <v>0</v>
      </c>
      <c r="F32">
        <f t="shared" ca="1" si="0"/>
        <v>0</v>
      </c>
    </row>
    <row r="33" spans="5:6" x14ac:dyDescent="0.2">
      <c r="E33">
        <f ca="1">SUMIF([1]Recipe!$B$2:$H$555,إدخال!C33,[1]Recipe!$H$2:$H$556)</f>
        <v>0</v>
      </c>
      <c r="F33">
        <f t="shared" ca="1" si="0"/>
        <v>0</v>
      </c>
    </row>
    <row r="34" spans="5:6" x14ac:dyDescent="0.2">
      <c r="E34">
        <f ca="1">SUMIF([1]Recipe!$B$2:$H$555,إدخال!C34,[1]Recipe!$H$2:$H$556)</f>
        <v>0</v>
      </c>
      <c r="F34">
        <f t="shared" ca="1" si="0"/>
        <v>0</v>
      </c>
    </row>
    <row r="35" spans="5:6" x14ac:dyDescent="0.2">
      <c r="E35">
        <f ca="1">SUMIF([1]Recipe!$B$2:$H$555,إدخال!C35,[1]Recipe!$H$2:$H$556)</f>
        <v>0</v>
      </c>
      <c r="F35">
        <f t="shared" ca="1" si="0"/>
        <v>0</v>
      </c>
    </row>
    <row r="36" spans="5:6" x14ac:dyDescent="0.2">
      <c r="E36">
        <f ca="1">SUMIF([1]Recipe!$B$2:$H$555,إدخال!C36,[1]Recipe!$H$2:$H$556)</f>
        <v>0</v>
      </c>
      <c r="F36">
        <f t="shared" ca="1" si="0"/>
        <v>0</v>
      </c>
    </row>
    <row r="37" spans="5:6" x14ac:dyDescent="0.2">
      <c r="E37">
        <f ca="1">SUMIF([1]Recipe!$B$2:$H$555,إدخال!C37,[1]Recipe!$H$2:$H$556)</f>
        <v>0</v>
      </c>
      <c r="F37">
        <f t="shared" ca="1" si="0"/>
        <v>0</v>
      </c>
    </row>
    <row r="38" spans="5:6" x14ac:dyDescent="0.2">
      <c r="E38">
        <f ca="1">SUMIF([1]Recipe!$B$2:$H$555,إدخال!C38,[1]Recipe!$H$2:$H$556)</f>
        <v>0</v>
      </c>
      <c r="F38">
        <f t="shared" ca="1" si="0"/>
        <v>0</v>
      </c>
    </row>
    <row r="39" spans="5:6" x14ac:dyDescent="0.2">
      <c r="E39">
        <f ca="1">SUMIF([1]Recipe!$B$2:$H$555,إدخال!C39,[1]Recipe!$H$2:$H$556)</f>
        <v>0</v>
      </c>
      <c r="F39">
        <f t="shared" ca="1" si="0"/>
        <v>0</v>
      </c>
    </row>
    <row r="40" spans="5:6" x14ac:dyDescent="0.2">
      <c r="E40">
        <f ca="1">SUMIF([1]Recipe!$B$2:$H$555,إدخال!C40,[1]Recipe!$H$2:$H$556)</f>
        <v>0</v>
      </c>
      <c r="F40">
        <f t="shared" ca="1" si="0"/>
        <v>0</v>
      </c>
    </row>
    <row r="41" spans="5:6" x14ac:dyDescent="0.2">
      <c r="E41">
        <f ca="1">SUMIF([1]Recipe!$B$2:$H$555,إدخال!C41,[1]Recipe!$H$2:$H$556)</f>
        <v>0</v>
      </c>
      <c r="F41">
        <f t="shared" ca="1" si="0"/>
        <v>0</v>
      </c>
    </row>
    <row r="42" spans="5:6" x14ac:dyDescent="0.2">
      <c r="E42">
        <f ca="1">SUMIF([1]Recipe!$B$2:$H$555,إدخال!C42,[1]Recipe!$H$2:$H$556)</f>
        <v>0</v>
      </c>
      <c r="F42">
        <f t="shared" ca="1" si="0"/>
        <v>0</v>
      </c>
    </row>
    <row r="43" spans="5:6" x14ac:dyDescent="0.2">
      <c r="E43">
        <f ca="1">SUMIF([1]Recipe!$B$2:$H$555,إدخال!C43,[1]Recipe!$H$2:$H$556)</f>
        <v>0</v>
      </c>
      <c r="F43">
        <f t="shared" ca="1" si="0"/>
        <v>0</v>
      </c>
    </row>
    <row r="44" spans="5:6" x14ac:dyDescent="0.2">
      <c r="E44">
        <f ca="1">SUMIF([1]Recipe!$B$2:$H$555,إدخال!C44,[1]Recipe!$H$2:$H$556)</f>
        <v>0</v>
      </c>
      <c r="F44">
        <f t="shared" ca="1" si="0"/>
        <v>0</v>
      </c>
    </row>
    <row r="45" spans="5:6" x14ac:dyDescent="0.2">
      <c r="E45">
        <f ca="1">SUMIF([1]Recipe!$B$2:$H$555,إدخال!C45,[1]Recipe!$H$2:$H$556)</f>
        <v>0</v>
      </c>
      <c r="F45">
        <f t="shared" ca="1" si="0"/>
        <v>0</v>
      </c>
    </row>
    <row r="46" spans="5:6" x14ac:dyDescent="0.2">
      <c r="E46">
        <f ca="1">SUMIF([1]Recipe!$B$2:$H$555,إدخال!C46,[1]Recipe!$H$2:$H$556)</f>
        <v>0</v>
      </c>
      <c r="F46">
        <f t="shared" ca="1" si="0"/>
        <v>0</v>
      </c>
    </row>
    <row r="47" spans="5:6" x14ac:dyDescent="0.2">
      <c r="E47">
        <f ca="1">SUMIF([1]Recipe!$B$2:$H$555,إدخال!C47,[1]Recipe!$H$2:$H$556)</f>
        <v>0</v>
      </c>
      <c r="F47">
        <f t="shared" ca="1" si="0"/>
        <v>0</v>
      </c>
    </row>
    <row r="48" spans="5:6" x14ac:dyDescent="0.2">
      <c r="E48">
        <f ca="1">SUMIF([1]Recipe!$B$2:$H$555,إدخال!C48,[1]Recipe!$H$2:$H$556)</f>
        <v>0</v>
      </c>
      <c r="F48">
        <f t="shared" ca="1" si="0"/>
        <v>0</v>
      </c>
    </row>
    <row r="49" spans="5:6" x14ac:dyDescent="0.2">
      <c r="E49">
        <f ca="1">SUMIF([1]Recipe!$B$2:$H$555,إدخال!C49,[1]Recipe!$H$2:$H$556)</f>
        <v>0</v>
      </c>
      <c r="F49">
        <f t="shared" ca="1" si="0"/>
        <v>0</v>
      </c>
    </row>
    <row r="50" spans="5:6" x14ac:dyDescent="0.2">
      <c r="E50">
        <f ca="1">SUMIF([1]Recipe!$B$2:$H$555,إدخال!C50,[1]Recipe!$H$2:$H$556)</f>
        <v>0</v>
      </c>
      <c r="F50">
        <f t="shared" ca="1" si="0"/>
        <v>0</v>
      </c>
    </row>
    <row r="51" spans="5:6" x14ac:dyDescent="0.2">
      <c r="E51">
        <f ca="1">SUMIF([1]Recipe!$B$2:$H$555,إدخال!C51,[1]Recipe!$H$2:$H$556)</f>
        <v>0</v>
      </c>
      <c r="F51">
        <f t="shared" ca="1" si="0"/>
        <v>0</v>
      </c>
    </row>
    <row r="52" spans="5:6" x14ac:dyDescent="0.2">
      <c r="E52">
        <f ca="1">SUMIF([1]Recipe!$B$2:$H$555,إدخال!C52,[1]Recipe!$H$2:$H$556)</f>
        <v>0</v>
      </c>
      <c r="F52">
        <f t="shared" ca="1" si="0"/>
        <v>0</v>
      </c>
    </row>
    <row r="53" spans="5:6" x14ac:dyDescent="0.2">
      <c r="E53">
        <f ca="1">SUMIF([1]Recipe!$B$2:$H$555,إدخال!C53,[1]Recipe!$H$2:$H$556)</f>
        <v>0</v>
      </c>
      <c r="F53">
        <f t="shared" ca="1" si="0"/>
        <v>0</v>
      </c>
    </row>
    <row r="54" spans="5:6" x14ac:dyDescent="0.2">
      <c r="E54">
        <f ca="1">SUMIF([1]Recipe!$B$2:$H$555,إدخال!C54,[1]Recipe!$H$2:$H$556)</f>
        <v>0</v>
      </c>
      <c r="F54">
        <f t="shared" ca="1" si="0"/>
        <v>0</v>
      </c>
    </row>
    <row r="55" spans="5:6" x14ac:dyDescent="0.2">
      <c r="E55">
        <f ca="1">SUMIF([1]Recipe!$B$2:$H$555,إدخال!C55,[1]Recipe!$H$2:$H$556)</f>
        <v>0</v>
      </c>
      <c r="F55">
        <f t="shared" ca="1" si="0"/>
        <v>0</v>
      </c>
    </row>
    <row r="56" spans="5:6" x14ac:dyDescent="0.2">
      <c r="E56">
        <f ca="1">SUMIF([1]Recipe!$B$2:$H$555,إدخال!C56,[1]Recipe!$H$2:$H$556)</f>
        <v>0</v>
      </c>
      <c r="F56">
        <f t="shared" ca="1" si="0"/>
        <v>0</v>
      </c>
    </row>
    <row r="57" spans="5:6" x14ac:dyDescent="0.2">
      <c r="E57">
        <f ca="1">SUMIF([1]Recipe!$B$2:$H$555,إدخال!C57,[1]Recipe!$H$2:$H$556)</f>
        <v>0</v>
      </c>
      <c r="F57">
        <f t="shared" ca="1" si="0"/>
        <v>0</v>
      </c>
    </row>
    <row r="58" spans="5:6" x14ac:dyDescent="0.2">
      <c r="E58">
        <f ca="1">SUMIF([1]Recipe!$B$2:$H$555,إدخال!C58,[1]Recipe!$H$2:$H$556)</f>
        <v>0</v>
      </c>
      <c r="F58">
        <f t="shared" ca="1" si="0"/>
        <v>0</v>
      </c>
    </row>
    <row r="59" spans="5:6" x14ac:dyDescent="0.2">
      <c r="E59">
        <f ca="1">SUMIF([1]Recipe!$B$2:$H$555,إدخال!C59,[1]Recipe!$H$2:$H$556)</f>
        <v>0</v>
      </c>
      <c r="F59">
        <f t="shared" ca="1" si="0"/>
        <v>0</v>
      </c>
    </row>
    <row r="60" spans="5:6" x14ac:dyDescent="0.2">
      <c r="E60">
        <f ca="1">SUMIF([1]Recipe!$B$2:$H$555,إدخال!C60,[1]Recipe!$H$2:$H$556)</f>
        <v>0</v>
      </c>
      <c r="F60">
        <f t="shared" ca="1" si="0"/>
        <v>0</v>
      </c>
    </row>
    <row r="61" spans="5:6" x14ac:dyDescent="0.2">
      <c r="E61">
        <f ca="1">SUMIF([1]Recipe!$B$2:$H$555,إدخال!C61,[1]Recipe!$H$2:$H$556)</f>
        <v>0</v>
      </c>
      <c r="F61">
        <f t="shared" ca="1" si="0"/>
        <v>0</v>
      </c>
    </row>
    <row r="62" spans="5:6" x14ac:dyDescent="0.2">
      <c r="E62">
        <f ca="1">SUMIF([1]Recipe!$B$2:$H$555,إدخال!C62,[1]Recipe!$H$2:$H$556)</f>
        <v>0</v>
      </c>
      <c r="F62">
        <f t="shared" ca="1" si="0"/>
        <v>0</v>
      </c>
    </row>
    <row r="63" spans="5:6" x14ac:dyDescent="0.2">
      <c r="E63">
        <f ca="1">SUMIF([1]Recipe!$B$2:$H$555,إدخال!C63,[1]Recipe!$H$2:$H$556)</f>
        <v>0</v>
      </c>
      <c r="F63">
        <f t="shared" ca="1" si="0"/>
        <v>0</v>
      </c>
    </row>
    <row r="64" spans="5:6" x14ac:dyDescent="0.2">
      <c r="E64">
        <f ca="1">SUMIF([1]Recipe!$B$2:$H$555,إدخال!C64,[1]Recipe!$H$2:$H$556)</f>
        <v>0</v>
      </c>
      <c r="F64">
        <f t="shared" ca="1" si="0"/>
        <v>0</v>
      </c>
    </row>
    <row r="65" spans="5:6" x14ac:dyDescent="0.2">
      <c r="E65">
        <f ca="1">SUMIF([1]Recipe!$B$2:$H$555,إدخال!C65,[1]Recipe!$H$2:$H$556)</f>
        <v>0</v>
      </c>
      <c r="F65">
        <f t="shared" ca="1" si="0"/>
        <v>0</v>
      </c>
    </row>
    <row r="66" spans="5:6" x14ac:dyDescent="0.2">
      <c r="E66">
        <f ca="1">SUMIF([1]Recipe!$B$2:$H$555,إدخال!C66,[1]Recipe!$H$2:$H$556)</f>
        <v>0</v>
      </c>
      <c r="F66">
        <f t="shared" ca="1" si="0"/>
        <v>0</v>
      </c>
    </row>
    <row r="67" spans="5:6" x14ac:dyDescent="0.2">
      <c r="E67">
        <f ca="1">SUMIF([1]Recipe!$B$2:$H$555,إدخال!C67,[1]Recipe!$H$2:$H$556)</f>
        <v>0</v>
      </c>
      <c r="F67">
        <f t="shared" ref="F67:F130" ca="1" si="1">+D67*E67</f>
        <v>0</v>
      </c>
    </row>
    <row r="68" spans="5:6" x14ac:dyDescent="0.2">
      <c r="E68">
        <f ca="1">SUMIF([1]Recipe!$B$2:$H$555,إدخال!C68,[1]Recipe!$H$2:$H$556)</f>
        <v>0</v>
      </c>
      <c r="F68">
        <f t="shared" ca="1" si="1"/>
        <v>0</v>
      </c>
    </row>
    <row r="69" spans="5:6" x14ac:dyDescent="0.2">
      <c r="E69">
        <f ca="1">SUMIF([1]Recipe!$B$2:$H$555,إدخال!C69,[1]Recipe!$H$2:$H$556)</f>
        <v>0</v>
      </c>
      <c r="F69">
        <f t="shared" ca="1" si="1"/>
        <v>0</v>
      </c>
    </row>
    <row r="70" spans="5:6" x14ac:dyDescent="0.2">
      <c r="E70">
        <f ca="1">SUMIF([1]Recipe!$B$2:$H$555,إدخال!C70,[1]Recipe!$H$2:$H$556)</f>
        <v>0</v>
      </c>
      <c r="F70">
        <f t="shared" ca="1" si="1"/>
        <v>0</v>
      </c>
    </row>
    <row r="71" spans="5:6" x14ac:dyDescent="0.2">
      <c r="E71">
        <f ca="1">SUMIF([1]Recipe!$B$2:$H$555,إدخال!C71,[1]Recipe!$H$2:$H$556)</f>
        <v>0</v>
      </c>
      <c r="F71">
        <f t="shared" ca="1" si="1"/>
        <v>0</v>
      </c>
    </row>
    <row r="72" spans="5:6" x14ac:dyDescent="0.2">
      <c r="E72">
        <f ca="1">SUMIF([1]Recipe!$B$2:$H$555,إدخال!C72,[1]Recipe!$H$2:$H$556)</f>
        <v>0</v>
      </c>
      <c r="F72">
        <f t="shared" ca="1" si="1"/>
        <v>0</v>
      </c>
    </row>
    <row r="73" spans="5:6" x14ac:dyDescent="0.2">
      <c r="E73">
        <f ca="1">SUMIF([1]Recipe!$B$2:$H$555,إدخال!C73,[1]Recipe!$H$2:$H$556)</f>
        <v>0</v>
      </c>
      <c r="F73">
        <f t="shared" ca="1" si="1"/>
        <v>0</v>
      </c>
    </row>
    <row r="74" spans="5:6" x14ac:dyDescent="0.2">
      <c r="E74">
        <f ca="1">SUMIF([1]Recipe!$B$2:$H$555,إدخال!C74,[1]Recipe!$H$2:$H$556)</f>
        <v>0</v>
      </c>
      <c r="F74">
        <f t="shared" ca="1" si="1"/>
        <v>0</v>
      </c>
    </row>
    <row r="75" spans="5:6" x14ac:dyDescent="0.2">
      <c r="E75">
        <f ca="1">SUMIF([1]Recipe!$B$2:$H$555,إدخال!C75,[1]Recipe!$H$2:$H$556)</f>
        <v>0</v>
      </c>
      <c r="F75">
        <f t="shared" ca="1" si="1"/>
        <v>0</v>
      </c>
    </row>
    <row r="76" spans="5:6" x14ac:dyDescent="0.2">
      <c r="E76">
        <f ca="1">SUMIF([1]Recipe!$B$2:$H$555,إدخال!C76,[1]Recipe!$H$2:$H$556)</f>
        <v>0</v>
      </c>
      <c r="F76">
        <f t="shared" ca="1" si="1"/>
        <v>0</v>
      </c>
    </row>
    <row r="77" spans="5:6" x14ac:dyDescent="0.2">
      <c r="E77">
        <f ca="1">SUMIF([1]Recipe!$B$2:$H$555,إدخال!C77,[1]Recipe!$H$2:$H$556)</f>
        <v>0</v>
      </c>
      <c r="F77">
        <f t="shared" ca="1" si="1"/>
        <v>0</v>
      </c>
    </row>
    <row r="78" spans="5:6" x14ac:dyDescent="0.2">
      <c r="E78">
        <f ca="1">SUMIF([1]Recipe!$B$2:$H$555,إدخال!C78,[1]Recipe!$H$2:$H$556)</f>
        <v>0</v>
      </c>
      <c r="F78">
        <f t="shared" ca="1" si="1"/>
        <v>0</v>
      </c>
    </row>
    <row r="79" spans="5:6" x14ac:dyDescent="0.2">
      <c r="E79">
        <f ca="1">SUMIF([1]Recipe!$B$2:$H$555,إدخال!C79,[1]Recipe!$H$2:$H$556)</f>
        <v>0</v>
      </c>
      <c r="F79">
        <f t="shared" ca="1" si="1"/>
        <v>0</v>
      </c>
    </row>
    <row r="80" spans="5:6" x14ac:dyDescent="0.2">
      <c r="E80">
        <f ca="1">SUMIF([1]Recipe!$B$2:$H$555,إدخال!C80,[1]Recipe!$H$2:$H$556)</f>
        <v>0</v>
      </c>
      <c r="F80">
        <f t="shared" ca="1" si="1"/>
        <v>0</v>
      </c>
    </row>
    <row r="81" spans="5:6" x14ac:dyDescent="0.2">
      <c r="E81">
        <f ca="1">SUMIF([1]Recipe!$B$2:$H$555,إدخال!C81,[1]Recipe!$H$2:$H$556)</f>
        <v>0</v>
      </c>
      <c r="F81">
        <f t="shared" ca="1" si="1"/>
        <v>0</v>
      </c>
    </row>
    <row r="82" spans="5:6" x14ac:dyDescent="0.2">
      <c r="E82">
        <f ca="1">SUMIF([1]Recipe!$B$2:$H$555,إدخال!C82,[1]Recipe!$H$2:$H$556)</f>
        <v>0</v>
      </c>
      <c r="F82">
        <f t="shared" ca="1" si="1"/>
        <v>0</v>
      </c>
    </row>
    <row r="83" spans="5:6" x14ac:dyDescent="0.2">
      <c r="E83">
        <f ca="1">SUMIF([1]Recipe!$B$2:$H$555,إدخال!C83,[1]Recipe!$H$2:$H$556)</f>
        <v>0</v>
      </c>
      <c r="F83">
        <f t="shared" ca="1" si="1"/>
        <v>0</v>
      </c>
    </row>
    <row r="84" spans="5:6" x14ac:dyDescent="0.2">
      <c r="E84">
        <f ca="1">SUMIF([1]Recipe!$B$2:$H$555,إدخال!C84,[1]Recipe!$H$2:$H$556)</f>
        <v>0</v>
      </c>
      <c r="F84">
        <f t="shared" ca="1" si="1"/>
        <v>0</v>
      </c>
    </row>
    <row r="85" spans="5:6" x14ac:dyDescent="0.2">
      <c r="E85">
        <f ca="1">SUMIF([1]Recipe!$B$2:$H$555,إدخال!C85,[1]Recipe!$H$2:$H$556)</f>
        <v>0</v>
      </c>
      <c r="F85">
        <f t="shared" ca="1" si="1"/>
        <v>0</v>
      </c>
    </row>
    <row r="86" spans="5:6" x14ac:dyDescent="0.2">
      <c r="E86">
        <f ca="1">SUMIF([1]Recipe!$B$2:$H$555,إدخال!C86,[1]Recipe!$H$2:$H$556)</f>
        <v>0</v>
      </c>
      <c r="F86">
        <f t="shared" ca="1" si="1"/>
        <v>0</v>
      </c>
    </row>
    <row r="87" spans="5:6" x14ac:dyDescent="0.2">
      <c r="E87">
        <f ca="1">SUMIF([1]Recipe!$B$2:$H$555,إدخال!C87,[1]Recipe!$H$2:$H$556)</f>
        <v>0</v>
      </c>
      <c r="F87">
        <f t="shared" ca="1" si="1"/>
        <v>0</v>
      </c>
    </row>
    <row r="88" spans="5:6" x14ac:dyDescent="0.2">
      <c r="E88">
        <f ca="1">SUMIF([1]Recipe!$B$2:$H$555,إدخال!C88,[1]Recipe!$H$2:$H$556)</f>
        <v>0</v>
      </c>
      <c r="F88">
        <f t="shared" ca="1" si="1"/>
        <v>0</v>
      </c>
    </row>
    <row r="89" spans="5:6" x14ac:dyDescent="0.2">
      <c r="E89">
        <f ca="1">SUMIF([1]Recipe!$B$2:$H$555,إدخال!C89,[1]Recipe!$H$2:$H$556)</f>
        <v>0</v>
      </c>
      <c r="F89">
        <f t="shared" ca="1" si="1"/>
        <v>0</v>
      </c>
    </row>
    <row r="90" spans="5:6" x14ac:dyDescent="0.2">
      <c r="E90">
        <f ca="1">SUMIF([1]Recipe!$B$2:$H$555,إدخال!C90,[1]Recipe!$H$2:$H$556)</f>
        <v>0</v>
      </c>
      <c r="F90">
        <f t="shared" ca="1" si="1"/>
        <v>0</v>
      </c>
    </row>
    <row r="91" spans="5:6" x14ac:dyDescent="0.2">
      <c r="E91">
        <f ca="1">SUMIF([1]Recipe!$B$2:$H$555,إدخال!C91,[1]Recipe!$H$2:$H$556)</f>
        <v>0</v>
      </c>
      <c r="F91">
        <f t="shared" ca="1" si="1"/>
        <v>0</v>
      </c>
    </row>
    <row r="92" spans="5:6" x14ac:dyDescent="0.2">
      <c r="E92">
        <f ca="1">SUMIF([1]Recipe!$B$2:$H$555,إدخال!C92,[1]Recipe!$H$2:$H$556)</f>
        <v>0</v>
      </c>
      <c r="F92">
        <f t="shared" ca="1" si="1"/>
        <v>0</v>
      </c>
    </row>
    <row r="93" spans="5:6" x14ac:dyDescent="0.2">
      <c r="E93">
        <f ca="1">SUMIF([1]Recipe!$B$2:$H$555,إدخال!C93,[1]Recipe!$H$2:$H$556)</f>
        <v>0</v>
      </c>
      <c r="F93">
        <f t="shared" ca="1" si="1"/>
        <v>0</v>
      </c>
    </row>
    <row r="94" spans="5:6" x14ac:dyDescent="0.2">
      <c r="E94">
        <f ca="1">SUMIF([1]Recipe!$B$2:$H$555,إدخال!C94,[1]Recipe!$H$2:$H$556)</f>
        <v>0</v>
      </c>
      <c r="F94">
        <f t="shared" ca="1" si="1"/>
        <v>0</v>
      </c>
    </row>
    <row r="95" spans="5:6" x14ac:dyDescent="0.2">
      <c r="E95">
        <f ca="1">SUMIF([1]Recipe!$B$2:$H$555,إدخال!C95,[1]Recipe!$H$2:$H$556)</f>
        <v>0</v>
      </c>
      <c r="F95">
        <f t="shared" ca="1" si="1"/>
        <v>0</v>
      </c>
    </row>
    <row r="96" spans="5:6" x14ac:dyDescent="0.2">
      <c r="E96">
        <f ca="1">SUMIF([1]Recipe!$B$2:$H$555,إدخال!C96,[1]Recipe!$H$2:$H$556)</f>
        <v>0</v>
      </c>
      <c r="F96">
        <f t="shared" ca="1" si="1"/>
        <v>0</v>
      </c>
    </row>
    <row r="97" spans="5:6" x14ac:dyDescent="0.2">
      <c r="E97">
        <f ca="1">SUMIF([1]Recipe!$B$2:$H$555,إدخال!C97,[1]Recipe!$H$2:$H$556)</f>
        <v>0</v>
      </c>
      <c r="F97">
        <f t="shared" ca="1" si="1"/>
        <v>0</v>
      </c>
    </row>
    <row r="98" spans="5:6" x14ac:dyDescent="0.2">
      <c r="E98">
        <f ca="1">SUMIF([1]Recipe!$B$2:$H$555,إدخال!C98,[1]Recipe!$H$2:$H$556)</f>
        <v>0</v>
      </c>
      <c r="F98">
        <f t="shared" ca="1" si="1"/>
        <v>0</v>
      </c>
    </row>
    <row r="99" spans="5:6" x14ac:dyDescent="0.2">
      <c r="E99">
        <f ca="1">SUMIF([1]Recipe!$B$2:$H$555,إدخال!C99,[1]Recipe!$H$2:$H$556)</f>
        <v>0</v>
      </c>
      <c r="F99">
        <f t="shared" ca="1" si="1"/>
        <v>0</v>
      </c>
    </row>
    <row r="100" spans="5:6" x14ac:dyDescent="0.2">
      <c r="E100">
        <f ca="1">SUMIF([1]Recipe!$B$2:$H$555,إدخال!C100,[1]Recipe!$H$2:$H$556)</f>
        <v>0</v>
      </c>
      <c r="F100">
        <f t="shared" ca="1" si="1"/>
        <v>0</v>
      </c>
    </row>
    <row r="101" spans="5:6" x14ac:dyDescent="0.2">
      <c r="E101">
        <f ca="1">SUMIF([1]Recipe!$B$2:$H$555,إدخال!C101,[1]Recipe!$H$2:$H$556)</f>
        <v>0</v>
      </c>
      <c r="F101">
        <f t="shared" ca="1" si="1"/>
        <v>0</v>
      </c>
    </row>
    <row r="102" spans="5:6" x14ac:dyDescent="0.2">
      <c r="E102">
        <f ca="1">SUMIF([1]Recipe!$B$2:$H$555,إدخال!C102,[1]Recipe!$H$2:$H$556)</f>
        <v>0</v>
      </c>
      <c r="F102">
        <f t="shared" ca="1" si="1"/>
        <v>0</v>
      </c>
    </row>
    <row r="103" spans="5:6" x14ac:dyDescent="0.2">
      <c r="E103">
        <f ca="1">SUMIF([1]Recipe!$B$2:$H$555,إدخال!C103,[1]Recipe!$H$2:$H$556)</f>
        <v>0</v>
      </c>
      <c r="F103">
        <f t="shared" ca="1" si="1"/>
        <v>0</v>
      </c>
    </row>
    <row r="104" spans="5:6" x14ac:dyDescent="0.2">
      <c r="E104">
        <f ca="1">SUMIF([1]Recipe!$B$2:$H$555,إدخال!C104,[1]Recipe!$H$2:$H$556)</f>
        <v>0</v>
      </c>
      <c r="F104">
        <f t="shared" ca="1" si="1"/>
        <v>0</v>
      </c>
    </row>
    <row r="105" spans="5:6" x14ac:dyDescent="0.2">
      <c r="E105">
        <f ca="1">SUMIF([1]Recipe!$B$2:$H$555,إدخال!C105,[1]Recipe!$H$2:$H$556)</f>
        <v>0</v>
      </c>
      <c r="F105">
        <f t="shared" ca="1" si="1"/>
        <v>0</v>
      </c>
    </row>
    <row r="106" spans="5:6" x14ac:dyDescent="0.2">
      <c r="E106">
        <f ca="1">SUMIF([1]Recipe!$B$2:$H$555,إدخال!C106,[1]Recipe!$H$2:$H$556)</f>
        <v>0</v>
      </c>
      <c r="F106">
        <f t="shared" ca="1" si="1"/>
        <v>0</v>
      </c>
    </row>
    <row r="107" spans="5:6" x14ac:dyDescent="0.2">
      <c r="E107">
        <f ca="1">SUMIF([1]Recipe!$B$2:$H$555,إدخال!C107,[1]Recipe!$H$2:$H$556)</f>
        <v>0</v>
      </c>
      <c r="F107">
        <f t="shared" ca="1" si="1"/>
        <v>0</v>
      </c>
    </row>
    <row r="108" spans="5:6" x14ac:dyDescent="0.2">
      <c r="E108">
        <f ca="1">SUMIF([1]Recipe!$B$2:$H$555,إدخال!C108,[1]Recipe!$H$2:$H$556)</f>
        <v>0</v>
      </c>
      <c r="F108">
        <f t="shared" ca="1" si="1"/>
        <v>0</v>
      </c>
    </row>
    <row r="109" spans="5:6" x14ac:dyDescent="0.2">
      <c r="E109">
        <f ca="1">SUMIF([1]Recipe!$B$2:$H$555,إدخال!C109,[1]Recipe!$H$2:$H$556)</f>
        <v>0</v>
      </c>
      <c r="F109">
        <f t="shared" ca="1" si="1"/>
        <v>0</v>
      </c>
    </row>
    <row r="110" spans="5:6" x14ac:dyDescent="0.2">
      <c r="E110">
        <f ca="1">SUMIF([1]Recipe!$B$2:$H$555,إدخال!C110,[1]Recipe!$H$2:$H$556)</f>
        <v>0</v>
      </c>
      <c r="F110">
        <f t="shared" ca="1" si="1"/>
        <v>0</v>
      </c>
    </row>
    <row r="111" spans="5:6" x14ac:dyDescent="0.2">
      <c r="E111">
        <f ca="1">SUMIF([1]Recipe!$B$2:$H$555,إدخال!C111,[1]Recipe!$H$2:$H$556)</f>
        <v>0</v>
      </c>
      <c r="F111">
        <f t="shared" ca="1" si="1"/>
        <v>0</v>
      </c>
    </row>
    <row r="112" spans="5:6" x14ac:dyDescent="0.2">
      <c r="E112">
        <f ca="1">SUMIF([1]Recipe!$B$2:$H$555,إدخال!C112,[1]Recipe!$H$2:$H$556)</f>
        <v>0</v>
      </c>
      <c r="F112">
        <f t="shared" ca="1" si="1"/>
        <v>0</v>
      </c>
    </row>
    <row r="113" spans="5:6" x14ac:dyDescent="0.2">
      <c r="E113">
        <f ca="1">SUMIF([1]Recipe!$B$2:$H$555,إدخال!C113,[1]Recipe!$H$2:$H$556)</f>
        <v>0</v>
      </c>
      <c r="F113">
        <f t="shared" ca="1" si="1"/>
        <v>0</v>
      </c>
    </row>
    <row r="114" spans="5:6" x14ac:dyDescent="0.2">
      <c r="E114">
        <f ca="1">SUMIF([1]Recipe!$B$2:$H$555,إدخال!C114,[1]Recipe!$H$2:$H$556)</f>
        <v>0</v>
      </c>
      <c r="F114">
        <f t="shared" ca="1" si="1"/>
        <v>0</v>
      </c>
    </row>
    <row r="115" spans="5:6" x14ac:dyDescent="0.2">
      <c r="E115">
        <f ca="1">SUMIF([1]Recipe!$B$2:$H$555,إدخال!C115,[1]Recipe!$H$2:$H$556)</f>
        <v>0</v>
      </c>
      <c r="F115">
        <f t="shared" ca="1" si="1"/>
        <v>0</v>
      </c>
    </row>
    <row r="116" spans="5:6" x14ac:dyDescent="0.2">
      <c r="E116">
        <f ca="1">SUMIF([1]Recipe!$B$2:$H$555,إدخال!C116,[1]Recipe!$H$2:$H$556)</f>
        <v>0</v>
      </c>
      <c r="F116">
        <f t="shared" ca="1" si="1"/>
        <v>0</v>
      </c>
    </row>
    <row r="117" spans="5:6" x14ac:dyDescent="0.2">
      <c r="E117">
        <f ca="1">SUMIF([1]Recipe!$B$2:$H$555,إدخال!C117,[1]Recipe!$H$2:$H$556)</f>
        <v>0</v>
      </c>
      <c r="F117">
        <f t="shared" ca="1" si="1"/>
        <v>0</v>
      </c>
    </row>
    <row r="118" spans="5:6" x14ac:dyDescent="0.2">
      <c r="E118">
        <f ca="1">SUMIF([1]Recipe!$B$2:$H$555,إدخال!C118,[1]Recipe!$H$2:$H$556)</f>
        <v>0</v>
      </c>
      <c r="F118">
        <f t="shared" ca="1" si="1"/>
        <v>0</v>
      </c>
    </row>
    <row r="119" spans="5:6" x14ac:dyDescent="0.2">
      <c r="E119">
        <f ca="1">SUMIF([1]Recipe!$B$2:$H$555,إدخال!C119,[1]Recipe!$H$2:$H$556)</f>
        <v>0</v>
      </c>
      <c r="F119">
        <f t="shared" ca="1" si="1"/>
        <v>0</v>
      </c>
    </row>
    <row r="120" spans="5:6" x14ac:dyDescent="0.2">
      <c r="E120">
        <f ca="1">SUMIF([1]Recipe!$B$2:$H$555,إدخال!C120,[1]Recipe!$H$2:$H$556)</f>
        <v>0</v>
      </c>
      <c r="F120">
        <f t="shared" ca="1" si="1"/>
        <v>0</v>
      </c>
    </row>
    <row r="121" spans="5:6" x14ac:dyDescent="0.2">
      <c r="E121">
        <f ca="1">SUMIF([1]Recipe!$B$2:$H$555,إدخال!C121,[1]Recipe!$H$2:$H$556)</f>
        <v>0</v>
      </c>
      <c r="F121">
        <f t="shared" ca="1" si="1"/>
        <v>0</v>
      </c>
    </row>
    <row r="122" spans="5:6" x14ac:dyDescent="0.2">
      <c r="E122">
        <f ca="1">SUMIF([1]Recipe!$B$2:$H$555,إدخال!C122,[1]Recipe!$H$2:$H$556)</f>
        <v>0</v>
      </c>
      <c r="F122">
        <f t="shared" ca="1" si="1"/>
        <v>0</v>
      </c>
    </row>
    <row r="123" spans="5:6" x14ac:dyDescent="0.2">
      <c r="E123">
        <f ca="1">SUMIF([1]Recipe!$B$2:$H$555,إدخال!C123,[1]Recipe!$H$2:$H$556)</f>
        <v>0</v>
      </c>
      <c r="F123">
        <f t="shared" ca="1" si="1"/>
        <v>0</v>
      </c>
    </row>
    <row r="124" spans="5:6" x14ac:dyDescent="0.2">
      <c r="E124">
        <f ca="1">SUMIF([1]Recipe!$B$2:$H$555,إدخال!C124,[1]Recipe!$H$2:$H$556)</f>
        <v>0</v>
      </c>
      <c r="F124">
        <f t="shared" ca="1" si="1"/>
        <v>0</v>
      </c>
    </row>
    <row r="125" spans="5:6" x14ac:dyDescent="0.2">
      <c r="E125">
        <f ca="1">SUMIF([1]Recipe!$B$2:$H$555,إدخال!C125,[1]Recipe!$H$2:$H$556)</f>
        <v>0</v>
      </c>
      <c r="F125">
        <f t="shared" ca="1" si="1"/>
        <v>0</v>
      </c>
    </row>
    <row r="126" spans="5:6" x14ac:dyDescent="0.2">
      <c r="E126">
        <f ca="1">SUMIF([1]Recipe!$B$2:$H$555,إدخال!C126,[1]Recipe!$H$2:$H$556)</f>
        <v>0</v>
      </c>
      <c r="F126">
        <f t="shared" ca="1" si="1"/>
        <v>0</v>
      </c>
    </row>
    <row r="127" spans="5:6" x14ac:dyDescent="0.2">
      <c r="E127">
        <f ca="1">SUMIF([1]Recipe!$B$2:$H$555,إدخال!C127,[1]Recipe!$H$2:$H$556)</f>
        <v>0</v>
      </c>
      <c r="F127">
        <f t="shared" ca="1" si="1"/>
        <v>0</v>
      </c>
    </row>
    <row r="128" spans="5:6" x14ac:dyDescent="0.2">
      <c r="E128">
        <f ca="1">SUMIF([1]Recipe!$B$2:$H$555,إدخال!C128,[1]Recipe!$H$2:$H$556)</f>
        <v>0</v>
      </c>
      <c r="F128">
        <f t="shared" ca="1" si="1"/>
        <v>0</v>
      </c>
    </row>
    <row r="129" spans="5:6" x14ac:dyDescent="0.2">
      <c r="E129">
        <f ca="1">SUMIF([1]Recipe!$B$2:$H$555,إدخال!C129,[1]Recipe!$H$2:$H$556)</f>
        <v>0</v>
      </c>
      <c r="F129">
        <f t="shared" ca="1" si="1"/>
        <v>0</v>
      </c>
    </row>
    <row r="130" spans="5:6" x14ac:dyDescent="0.2">
      <c r="E130">
        <f ca="1">SUMIF([1]Recipe!$B$2:$H$555,إدخال!C130,[1]Recipe!$H$2:$H$556)</f>
        <v>0</v>
      </c>
      <c r="F130">
        <f t="shared" ca="1" si="1"/>
        <v>0</v>
      </c>
    </row>
    <row r="131" spans="5:6" x14ac:dyDescent="0.2">
      <c r="E131">
        <f ca="1">SUMIF([1]Recipe!$B$2:$H$555,إدخال!C131,[1]Recipe!$H$2:$H$556)</f>
        <v>0</v>
      </c>
      <c r="F131">
        <f t="shared" ref="F131:F194" ca="1" si="2">+D131*E131</f>
        <v>0</v>
      </c>
    </row>
    <row r="132" spans="5:6" x14ac:dyDescent="0.2">
      <c r="E132">
        <f ca="1">SUMIF([1]Recipe!$B$2:$H$555,إدخال!C132,[1]Recipe!$H$2:$H$556)</f>
        <v>0</v>
      </c>
      <c r="F132">
        <f t="shared" ca="1" si="2"/>
        <v>0</v>
      </c>
    </row>
    <row r="133" spans="5:6" x14ac:dyDescent="0.2">
      <c r="E133">
        <f ca="1">SUMIF([1]Recipe!$B$2:$H$555,إدخال!C133,[1]Recipe!$H$2:$H$556)</f>
        <v>0</v>
      </c>
      <c r="F133">
        <f t="shared" ca="1" si="2"/>
        <v>0</v>
      </c>
    </row>
    <row r="134" spans="5:6" x14ac:dyDescent="0.2">
      <c r="E134">
        <f ca="1">SUMIF([1]Recipe!$B$2:$H$555,إدخال!C134,[1]Recipe!$H$2:$H$556)</f>
        <v>0</v>
      </c>
      <c r="F134">
        <f t="shared" ca="1" si="2"/>
        <v>0</v>
      </c>
    </row>
    <row r="135" spans="5:6" x14ac:dyDescent="0.2">
      <c r="E135">
        <f ca="1">SUMIF([1]Recipe!$B$2:$H$555,إدخال!C135,[1]Recipe!$H$2:$H$556)</f>
        <v>0</v>
      </c>
      <c r="F135">
        <f t="shared" ca="1" si="2"/>
        <v>0</v>
      </c>
    </row>
    <row r="136" spans="5:6" x14ac:dyDescent="0.2">
      <c r="E136">
        <f ca="1">SUMIF([1]Recipe!$B$2:$H$555,إدخال!C136,[1]Recipe!$H$2:$H$556)</f>
        <v>0</v>
      </c>
      <c r="F136">
        <f t="shared" ca="1" si="2"/>
        <v>0</v>
      </c>
    </row>
    <row r="137" spans="5:6" x14ac:dyDescent="0.2">
      <c r="E137">
        <f ca="1">SUMIF([1]Recipe!$B$2:$H$555,إدخال!C137,[1]Recipe!$H$2:$H$556)</f>
        <v>0</v>
      </c>
      <c r="F137">
        <f t="shared" ca="1" si="2"/>
        <v>0</v>
      </c>
    </row>
    <row r="138" spans="5:6" x14ac:dyDescent="0.2">
      <c r="E138">
        <f ca="1">SUMIF([1]Recipe!$B$2:$H$555,إدخال!C138,[1]Recipe!$H$2:$H$556)</f>
        <v>0</v>
      </c>
      <c r="F138">
        <f t="shared" ca="1" si="2"/>
        <v>0</v>
      </c>
    </row>
    <row r="139" spans="5:6" x14ac:dyDescent="0.2">
      <c r="E139">
        <f ca="1">SUMIF([1]Recipe!$B$2:$H$555,إدخال!C139,[1]Recipe!$H$2:$H$556)</f>
        <v>0</v>
      </c>
      <c r="F139">
        <f t="shared" ca="1" si="2"/>
        <v>0</v>
      </c>
    </row>
    <row r="140" spans="5:6" x14ac:dyDescent="0.2">
      <c r="E140">
        <f ca="1">SUMIF([1]Recipe!$B$2:$H$555,إدخال!C140,[1]Recipe!$H$2:$H$556)</f>
        <v>0</v>
      </c>
      <c r="F140">
        <f t="shared" ca="1" si="2"/>
        <v>0</v>
      </c>
    </row>
    <row r="141" spans="5:6" x14ac:dyDescent="0.2">
      <c r="E141">
        <f ca="1">SUMIF([1]Recipe!$B$2:$H$555,إدخال!C141,[1]Recipe!$H$2:$H$556)</f>
        <v>0</v>
      </c>
      <c r="F141">
        <f t="shared" ca="1" si="2"/>
        <v>0</v>
      </c>
    </row>
    <row r="142" spans="5:6" x14ac:dyDescent="0.2">
      <c r="E142">
        <f ca="1">SUMIF([1]Recipe!$B$2:$H$555,إدخال!C142,[1]Recipe!$H$2:$H$556)</f>
        <v>0</v>
      </c>
      <c r="F142">
        <f t="shared" ca="1" si="2"/>
        <v>0</v>
      </c>
    </row>
    <row r="143" spans="5:6" x14ac:dyDescent="0.2">
      <c r="E143">
        <f ca="1">SUMIF([1]Recipe!$B$2:$H$555,إدخال!C143,[1]Recipe!$H$2:$H$556)</f>
        <v>0</v>
      </c>
      <c r="F143">
        <f t="shared" ca="1" si="2"/>
        <v>0</v>
      </c>
    </row>
    <row r="144" spans="5:6" x14ac:dyDescent="0.2">
      <c r="E144">
        <f ca="1">SUMIF([1]Recipe!$B$2:$H$555,إدخال!C144,[1]Recipe!$H$2:$H$556)</f>
        <v>0</v>
      </c>
      <c r="F144">
        <f t="shared" ca="1" si="2"/>
        <v>0</v>
      </c>
    </row>
    <row r="145" spans="5:6" x14ac:dyDescent="0.2">
      <c r="E145">
        <f ca="1">SUMIF([1]Recipe!$B$2:$H$555,إدخال!C145,[1]Recipe!$H$2:$H$556)</f>
        <v>0</v>
      </c>
      <c r="F145">
        <f t="shared" ca="1" si="2"/>
        <v>0</v>
      </c>
    </row>
    <row r="146" spans="5:6" x14ac:dyDescent="0.2">
      <c r="E146">
        <f ca="1">SUMIF([1]Recipe!$B$2:$H$555,إدخال!C146,[1]Recipe!$H$2:$H$556)</f>
        <v>0</v>
      </c>
      <c r="F146">
        <f t="shared" ca="1" si="2"/>
        <v>0</v>
      </c>
    </row>
    <row r="147" spans="5:6" x14ac:dyDescent="0.2">
      <c r="E147">
        <f ca="1">SUMIF([1]Recipe!$B$2:$H$555,إدخال!C147,[1]Recipe!$H$2:$H$556)</f>
        <v>0</v>
      </c>
      <c r="F147">
        <f t="shared" ca="1" si="2"/>
        <v>0</v>
      </c>
    </row>
    <row r="148" spans="5:6" x14ac:dyDescent="0.2">
      <c r="E148">
        <f ca="1">SUMIF([1]Recipe!$B$2:$H$555,إدخال!C148,[1]Recipe!$H$2:$H$556)</f>
        <v>0</v>
      </c>
      <c r="F148">
        <f t="shared" ca="1" si="2"/>
        <v>0</v>
      </c>
    </row>
    <row r="149" spans="5:6" x14ac:dyDescent="0.2">
      <c r="E149">
        <f ca="1">SUMIF([1]Recipe!$B$2:$H$555,إدخال!C149,[1]Recipe!$H$2:$H$556)</f>
        <v>0</v>
      </c>
      <c r="F149">
        <f t="shared" ca="1" si="2"/>
        <v>0</v>
      </c>
    </row>
    <row r="150" spans="5:6" x14ac:dyDescent="0.2">
      <c r="E150">
        <f ca="1">SUMIF([1]Recipe!$B$2:$H$555,إدخال!C150,[1]Recipe!$H$2:$H$556)</f>
        <v>0</v>
      </c>
      <c r="F150">
        <f t="shared" ca="1" si="2"/>
        <v>0</v>
      </c>
    </row>
    <row r="151" spans="5:6" x14ac:dyDescent="0.2">
      <c r="E151">
        <f ca="1">SUMIF([1]Recipe!$B$2:$H$555,إدخال!C151,[1]Recipe!$H$2:$H$556)</f>
        <v>0</v>
      </c>
      <c r="F151">
        <f t="shared" ca="1" si="2"/>
        <v>0</v>
      </c>
    </row>
    <row r="152" spans="5:6" x14ac:dyDescent="0.2">
      <c r="E152">
        <f ca="1">SUMIF([1]Recipe!$B$2:$H$555,إدخال!C152,[1]Recipe!$H$2:$H$556)</f>
        <v>0</v>
      </c>
      <c r="F152">
        <f t="shared" ca="1" si="2"/>
        <v>0</v>
      </c>
    </row>
    <row r="153" spans="5:6" x14ac:dyDescent="0.2">
      <c r="E153">
        <f ca="1">SUMIF([1]Recipe!$B$2:$H$555,إدخال!C153,[1]Recipe!$H$2:$H$556)</f>
        <v>0</v>
      </c>
      <c r="F153">
        <f t="shared" ca="1" si="2"/>
        <v>0</v>
      </c>
    </row>
    <row r="154" spans="5:6" x14ac:dyDescent="0.2">
      <c r="E154">
        <f ca="1">SUMIF([1]Recipe!$B$2:$H$555,إدخال!C154,[1]Recipe!$H$2:$H$556)</f>
        <v>0</v>
      </c>
      <c r="F154">
        <f t="shared" ca="1" si="2"/>
        <v>0</v>
      </c>
    </row>
    <row r="155" spans="5:6" x14ac:dyDescent="0.2">
      <c r="E155">
        <f ca="1">SUMIF([1]Recipe!$B$2:$H$555,إدخال!C155,[1]Recipe!$H$2:$H$556)</f>
        <v>0</v>
      </c>
      <c r="F155">
        <f t="shared" ca="1" si="2"/>
        <v>0</v>
      </c>
    </row>
    <row r="156" spans="5:6" x14ac:dyDescent="0.2">
      <c r="E156">
        <f ca="1">SUMIF([1]Recipe!$B$2:$H$555,إدخال!C156,[1]Recipe!$H$2:$H$556)</f>
        <v>0</v>
      </c>
      <c r="F156">
        <f t="shared" ca="1" si="2"/>
        <v>0</v>
      </c>
    </row>
    <row r="157" spans="5:6" x14ac:dyDescent="0.2">
      <c r="E157">
        <f ca="1">SUMIF([1]Recipe!$B$2:$H$555,إدخال!C157,[1]Recipe!$H$2:$H$556)</f>
        <v>0</v>
      </c>
      <c r="F157">
        <f t="shared" ca="1" si="2"/>
        <v>0</v>
      </c>
    </row>
    <row r="158" spans="5:6" x14ac:dyDescent="0.2">
      <c r="E158">
        <f ca="1">SUMIF([1]Recipe!$B$2:$H$555,إدخال!C158,[1]Recipe!$H$2:$H$556)</f>
        <v>0</v>
      </c>
      <c r="F158">
        <f t="shared" ca="1" si="2"/>
        <v>0</v>
      </c>
    </row>
    <row r="159" spans="5:6" x14ac:dyDescent="0.2">
      <c r="E159">
        <f ca="1">SUMIF([1]Recipe!$B$2:$H$555,إدخال!C159,[1]Recipe!$H$2:$H$556)</f>
        <v>0</v>
      </c>
      <c r="F159">
        <f t="shared" ca="1" si="2"/>
        <v>0</v>
      </c>
    </row>
    <row r="160" spans="5:6" x14ac:dyDescent="0.2">
      <c r="E160">
        <f ca="1">SUMIF([1]Recipe!$B$2:$H$555,إدخال!C160,[1]Recipe!$H$2:$H$556)</f>
        <v>0</v>
      </c>
      <c r="F160">
        <f t="shared" ca="1" si="2"/>
        <v>0</v>
      </c>
    </row>
    <row r="161" spans="5:6" x14ac:dyDescent="0.2">
      <c r="E161">
        <f ca="1">SUMIF([1]Recipe!$B$2:$H$555,إدخال!C161,[1]Recipe!$H$2:$H$556)</f>
        <v>0</v>
      </c>
      <c r="F161">
        <f t="shared" ca="1" si="2"/>
        <v>0</v>
      </c>
    </row>
    <row r="162" spans="5:6" x14ac:dyDescent="0.2">
      <c r="E162">
        <f ca="1">SUMIF([1]Recipe!$B$2:$H$555,إدخال!C162,[1]Recipe!$H$2:$H$556)</f>
        <v>0</v>
      </c>
      <c r="F162">
        <f t="shared" ca="1" si="2"/>
        <v>0</v>
      </c>
    </row>
    <row r="163" spans="5:6" x14ac:dyDescent="0.2">
      <c r="E163">
        <f ca="1">SUMIF([1]Recipe!$B$2:$H$555,إدخال!C163,[1]Recipe!$H$2:$H$556)</f>
        <v>0</v>
      </c>
      <c r="F163">
        <f t="shared" ca="1" si="2"/>
        <v>0</v>
      </c>
    </row>
    <row r="164" spans="5:6" x14ac:dyDescent="0.2">
      <c r="E164">
        <f ca="1">SUMIF([1]Recipe!$B$2:$H$555,إدخال!C164,[1]Recipe!$H$2:$H$556)</f>
        <v>0</v>
      </c>
      <c r="F164">
        <f t="shared" ca="1" si="2"/>
        <v>0</v>
      </c>
    </row>
    <row r="165" spans="5:6" x14ac:dyDescent="0.2">
      <c r="E165">
        <f ca="1">SUMIF([1]Recipe!$B$2:$H$555,إدخال!C165,[1]Recipe!$H$2:$H$556)</f>
        <v>0</v>
      </c>
      <c r="F165">
        <f t="shared" ca="1" si="2"/>
        <v>0</v>
      </c>
    </row>
    <row r="166" spans="5:6" x14ac:dyDescent="0.2">
      <c r="E166">
        <f ca="1">SUMIF([1]Recipe!$B$2:$H$555,إدخال!C166,[1]Recipe!$H$2:$H$556)</f>
        <v>0</v>
      </c>
      <c r="F166">
        <f t="shared" ca="1" si="2"/>
        <v>0</v>
      </c>
    </row>
    <row r="167" spans="5:6" x14ac:dyDescent="0.2">
      <c r="E167">
        <f ca="1">SUMIF([1]Recipe!$B$2:$H$555,إدخال!C167,[1]Recipe!$H$2:$H$556)</f>
        <v>0</v>
      </c>
      <c r="F167">
        <f t="shared" ca="1" si="2"/>
        <v>0</v>
      </c>
    </row>
    <row r="168" spans="5:6" x14ac:dyDescent="0.2">
      <c r="E168">
        <f ca="1">SUMIF([1]Recipe!$B$2:$H$555,إدخال!C168,[1]Recipe!$H$2:$H$556)</f>
        <v>0</v>
      </c>
      <c r="F168">
        <f t="shared" ca="1" si="2"/>
        <v>0</v>
      </c>
    </row>
    <row r="169" spans="5:6" x14ac:dyDescent="0.2">
      <c r="E169">
        <f ca="1">SUMIF([1]Recipe!$B$2:$H$555,إدخال!C169,[1]Recipe!$H$2:$H$556)</f>
        <v>0</v>
      </c>
      <c r="F169">
        <f t="shared" ca="1" si="2"/>
        <v>0</v>
      </c>
    </row>
    <row r="170" spans="5:6" x14ac:dyDescent="0.2">
      <c r="E170">
        <f ca="1">SUMIF([1]Recipe!$B$2:$H$555,إدخال!C170,[1]Recipe!$H$2:$H$556)</f>
        <v>0</v>
      </c>
      <c r="F170">
        <f t="shared" ca="1" si="2"/>
        <v>0</v>
      </c>
    </row>
    <row r="171" spans="5:6" x14ac:dyDescent="0.2">
      <c r="E171">
        <f ca="1">SUMIF([1]Recipe!$B$2:$H$555,إدخال!C171,[1]Recipe!$H$2:$H$556)</f>
        <v>0</v>
      </c>
      <c r="F171">
        <f t="shared" ca="1" si="2"/>
        <v>0</v>
      </c>
    </row>
    <row r="172" spans="5:6" x14ac:dyDescent="0.2">
      <c r="E172">
        <f ca="1">SUMIF([1]Recipe!$B$2:$H$555,إدخال!C172,[1]Recipe!$H$2:$H$556)</f>
        <v>0</v>
      </c>
      <c r="F172">
        <f t="shared" ca="1" si="2"/>
        <v>0</v>
      </c>
    </row>
    <row r="173" spans="5:6" x14ac:dyDescent="0.2">
      <c r="E173">
        <f ca="1">SUMIF([1]Recipe!$B$2:$H$555,إدخال!C173,[1]Recipe!$H$2:$H$556)</f>
        <v>0</v>
      </c>
      <c r="F173">
        <f t="shared" ca="1" si="2"/>
        <v>0</v>
      </c>
    </row>
    <row r="174" spans="5:6" x14ac:dyDescent="0.2">
      <c r="E174">
        <f ca="1">SUMIF([1]Recipe!$B$2:$H$555,إدخال!C174,[1]Recipe!$H$2:$H$556)</f>
        <v>0</v>
      </c>
      <c r="F174">
        <f t="shared" ca="1" si="2"/>
        <v>0</v>
      </c>
    </row>
    <row r="175" spans="5:6" x14ac:dyDescent="0.2">
      <c r="E175">
        <f ca="1">SUMIF([1]Recipe!$B$2:$H$555,إدخال!C175,[1]Recipe!$H$2:$H$556)</f>
        <v>0</v>
      </c>
      <c r="F175">
        <f t="shared" ca="1" si="2"/>
        <v>0</v>
      </c>
    </row>
    <row r="176" spans="5:6" x14ac:dyDescent="0.2">
      <c r="E176">
        <f ca="1">SUMIF([1]Recipe!$B$2:$H$555,إدخال!C176,[1]Recipe!$H$2:$H$556)</f>
        <v>0</v>
      </c>
      <c r="F176">
        <f t="shared" ca="1" si="2"/>
        <v>0</v>
      </c>
    </row>
    <row r="177" spans="5:6" x14ac:dyDescent="0.2">
      <c r="E177">
        <f ca="1">SUMIF([1]Recipe!$B$2:$H$555,إدخال!C177,[1]Recipe!$H$2:$H$556)</f>
        <v>0</v>
      </c>
      <c r="F177">
        <f t="shared" ca="1" si="2"/>
        <v>0</v>
      </c>
    </row>
    <row r="178" spans="5:6" x14ac:dyDescent="0.2">
      <c r="E178">
        <f ca="1">SUMIF([1]Recipe!$B$2:$H$555,إدخال!C178,[1]Recipe!$H$2:$H$556)</f>
        <v>0</v>
      </c>
      <c r="F178">
        <f t="shared" ca="1" si="2"/>
        <v>0</v>
      </c>
    </row>
    <row r="179" spans="5:6" x14ac:dyDescent="0.2">
      <c r="E179">
        <f ca="1">SUMIF([1]Recipe!$B$2:$H$555,إدخال!C179,[1]Recipe!$H$2:$H$556)</f>
        <v>0</v>
      </c>
      <c r="F179">
        <f t="shared" ca="1" si="2"/>
        <v>0</v>
      </c>
    </row>
    <row r="180" spans="5:6" x14ac:dyDescent="0.2">
      <c r="E180">
        <f ca="1">SUMIF([1]Recipe!$B$2:$H$555,إدخال!C180,[1]Recipe!$H$2:$H$556)</f>
        <v>0</v>
      </c>
      <c r="F180">
        <f t="shared" ca="1" si="2"/>
        <v>0</v>
      </c>
    </row>
    <row r="181" spans="5:6" x14ac:dyDescent="0.2">
      <c r="E181">
        <f ca="1">SUMIF([1]Recipe!$B$2:$H$555,إدخال!C181,[1]Recipe!$H$2:$H$556)</f>
        <v>0</v>
      </c>
      <c r="F181">
        <f t="shared" ca="1" si="2"/>
        <v>0</v>
      </c>
    </row>
    <row r="182" spans="5:6" x14ac:dyDescent="0.2">
      <c r="E182">
        <f ca="1">SUMIF([1]Recipe!$B$2:$H$555,إدخال!C182,[1]Recipe!$H$2:$H$556)</f>
        <v>0</v>
      </c>
      <c r="F182">
        <f t="shared" ca="1" si="2"/>
        <v>0</v>
      </c>
    </row>
    <row r="183" spans="5:6" x14ac:dyDescent="0.2">
      <c r="E183">
        <f ca="1">SUMIF([1]Recipe!$B$2:$H$555,إدخال!C183,[1]Recipe!$H$2:$H$556)</f>
        <v>0</v>
      </c>
      <c r="F183">
        <f t="shared" ca="1" si="2"/>
        <v>0</v>
      </c>
    </row>
    <row r="184" spans="5:6" x14ac:dyDescent="0.2">
      <c r="E184">
        <f ca="1">SUMIF([1]Recipe!$B$2:$H$555,إدخال!C184,[1]Recipe!$H$2:$H$556)</f>
        <v>0</v>
      </c>
      <c r="F184">
        <f t="shared" ca="1" si="2"/>
        <v>0</v>
      </c>
    </row>
    <row r="185" spans="5:6" x14ac:dyDescent="0.2">
      <c r="E185">
        <f ca="1">SUMIF([1]Recipe!$B$2:$H$555,إدخال!C185,[1]Recipe!$H$2:$H$556)</f>
        <v>0</v>
      </c>
      <c r="F185">
        <f t="shared" ca="1" si="2"/>
        <v>0</v>
      </c>
    </row>
    <row r="186" spans="5:6" x14ac:dyDescent="0.2">
      <c r="E186">
        <f ca="1">SUMIF([1]Recipe!$B$2:$H$555,إدخال!C186,[1]Recipe!$H$2:$H$556)</f>
        <v>0</v>
      </c>
      <c r="F186">
        <f t="shared" ca="1" si="2"/>
        <v>0</v>
      </c>
    </row>
    <row r="187" spans="5:6" x14ac:dyDescent="0.2">
      <c r="E187">
        <f ca="1">SUMIF([1]Recipe!$B$2:$H$555,إدخال!C187,[1]Recipe!$H$2:$H$556)</f>
        <v>0</v>
      </c>
      <c r="F187">
        <f t="shared" ca="1" si="2"/>
        <v>0</v>
      </c>
    </row>
    <row r="188" spans="5:6" x14ac:dyDescent="0.2">
      <c r="E188">
        <f ca="1">SUMIF([1]Recipe!$B$2:$H$555,إدخال!C188,[1]Recipe!$H$2:$H$556)</f>
        <v>0</v>
      </c>
      <c r="F188">
        <f t="shared" ca="1" si="2"/>
        <v>0</v>
      </c>
    </row>
    <row r="189" spans="5:6" x14ac:dyDescent="0.2">
      <c r="E189">
        <f ca="1">SUMIF([1]Recipe!$B$2:$H$555,إدخال!C189,[1]Recipe!$H$2:$H$556)</f>
        <v>0</v>
      </c>
      <c r="F189">
        <f t="shared" ca="1" si="2"/>
        <v>0</v>
      </c>
    </row>
    <row r="190" spans="5:6" x14ac:dyDescent="0.2">
      <c r="E190">
        <f ca="1">SUMIF([1]Recipe!$B$2:$H$555,إدخال!C190,[1]Recipe!$H$2:$H$556)</f>
        <v>0</v>
      </c>
      <c r="F190">
        <f t="shared" ca="1" si="2"/>
        <v>0</v>
      </c>
    </row>
    <row r="191" spans="5:6" x14ac:dyDescent="0.2">
      <c r="E191">
        <f ca="1">SUMIF([1]Recipe!$B$2:$H$555,إدخال!C191,[1]Recipe!$H$2:$H$556)</f>
        <v>0</v>
      </c>
      <c r="F191">
        <f t="shared" ca="1" si="2"/>
        <v>0</v>
      </c>
    </row>
    <row r="192" spans="5:6" x14ac:dyDescent="0.2">
      <c r="E192">
        <f ca="1">SUMIF([1]Recipe!$B$2:$H$555,إدخال!C192,[1]Recipe!$H$2:$H$556)</f>
        <v>0</v>
      </c>
      <c r="F192">
        <f t="shared" ca="1" si="2"/>
        <v>0</v>
      </c>
    </row>
    <row r="193" spans="5:6" x14ac:dyDescent="0.2">
      <c r="E193">
        <f ca="1">SUMIF([1]Recipe!$B$2:$H$555,إدخال!C193,[1]Recipe!$H$2:$H$556)</f>
        <v>0</v>
      </c>
      <c r="F193">
        <f t="shared" ca="1" si="2"/>
        <v>0</v>
      </c>
    </row>
    <row r="194" spans="5:6" x14ac:dyDescent="0.2">
      <c r="E194">
        <f ca="1">SUMIF([1]Recipe!$B$2:$H$555,إدخال!C194,[1]Recipe!$H$2:$H$556)</f>
        <v>0</v>
      </c>
      <c r="F194">
        <f t="shared" ca="1" si="2"/>
        <v>0</v>
      </c>
    </row>
    <row r="195" spans="5:6" x14ac:dyDescent="0.2">
      <c r="E195">
        <f ca="1">SUMIF([1]Recipe!$B$2:$H$555,إدخال!C195,[1]Recipe!$H$2:$H$556)</f>
        <v>0</v>
      </c>
      <c r="F195">
        <f t="shared" ref="F195:F258" ca="1" si="3">+D195*E195</f>
        <v>0</v>
      </c>
    </row>
    <row r="196" spans="5:6" x14ac:dyDescent="0.2">
      <c r="E196">
        <f ca="1">SUMIF([1]Recipe!$B$2:$H$555,إدخال!C196,[1]Recipe!$H$2:$H$556)</f>
        <v>0</v>
      </c>
      <c r="F196">
        <f t="shared" ca="1" si="3"/>
        <v>0</v>
      </c>
    </row>
    <row r="197" spans="5:6" x14ac:dyDescent="0.2">
      <c r="E197">
        <f ca="1">SUMIF([1]Recipe!$B$2:$H$555,إدخال!C197,[1]Recipe!$H$2:$H$556)</f>
        <v>0</v>
      </c>
      <c r="F197">
        <f t="shared" ca="1" si="3"/>
        <v>0</v>
      </c>
    </row>
    <row r="198" spans="5:6" x14ac:dyDescent="0.2">
      <c r="E198">
        <f ca="1">SUMIF([1]Recipe!$B$2:$H$555,إدخال!C198,[1]Recipe!$H$2:$H$556)</f>
        <v>0</v>
      </c>
      <c r="F198">
        <f t="shared" ca="1" si="3"/>
        <v>0</v>
      </c>
    </row>
    <row r="199" spans="5:6" x14ac:dyDescent="0.2">
      <c r="E199">
        <f ca="1">SUMIF([1]Recipe!$B$2:$H$555,إدخال!C199,[1]Recipe!$H$2:$H$556)</f>
        <v>0</v>
      </c>
      <c r="F199">
        <f t="shared" ca="1" si="3"/>
        <v>0</v>
      </c>
    </row>
    <row r="200" spans="5:6" x14ac:dyDescent="0.2">
      <c r="E200">
        <f ca="1">SUMIF([1]Recipe!$B$2:$H$555,إدخال!C200,[1]Recipe!$H$2:$H$556)</f>
        <v>0</v>
      </c>
      <c r="F200">
        <f t="shared" ca="1" si="3"/>
        <v>0</v>
      </c>
    </row>
    <row r="201" spans="5:6" x14ac:dyDescent="0.2">
      <c r="E201">
        <f ca="1">SUMIF([1]Recipe!$B$2:$H$555,إدخال!C201,[1]Recipe!$H$2:$H$556)</f>
        <v>0</v>
      </c>
      <c r="F201">
        <f t="shared" ca="1" si="3"/>
        <v>0</v>
      </c>
    </row>
    <row r="202" spans="5:6" x14ac:dyDescent="0.2">
      <c r="E202">
        <f ca="1">SUMIF([1]Recipe!$B$2:$H$555,إدخال!C202,[1]Recipe!$H$2:$H$556)</f>
        <v>0</v>
      </c>
      <c r="F202">
        <f t="shared" ca="1" si="3"/>
        <v>0</v>
      </c>
    </row>
    <row r="203" spans="5:6" x14ac:dyDescent="0.2">
      <c r="E203">
        <f ca="1">SUMIF([1]Recipe!$B$2:$H$555,إدخال!C203,[1]Recipe!$H$2:$H$556)</f>
        <v>0</v>
      </c>
      <c r="F203">
        <f t="shared" ca="1" si="3"/>
        <v>0</v>
      </c>
    </row>
    <row r="204" spans="5:6" x14ac:dyDescent="0.2">
      <c r="E204">
        <f ca="1">SUMIF([1]Recipe!$B$2:$H$555,إدخال!C204,[1]Recipe!$H$2:$H$556)</f>
        <v>0</v>
      </c>
      <c r="F204">
        <f t="shared" ca="1" si="3"/>
        <v>0</v>
      </c>
    </row>
    <row r="205" spans="5:6" x14ac:dyDescent="0.2">
      <c r="E205">
        <f ca="1">SUMIF([1]Recipe!$B$2:$H$555,إدخال!C205,[1]Recipe!$H$2:$H$556)</f>
        <v>0</v>
      </c>
      <c r="F205">
        <f t="shared" ca="1" si="3"/>
        <v>0</v>
      </c>
    </row>
    <row r="206" spans="5:6" x14ac:dyDescent="0.2">
      <c r="E206">
        <f ca="1">SUMIF([1]Recipe!$B$2:$H$555,إدخال!C206,[1]Recipe!$H$2:$H$556)</f>
        <v>0</v>
      </c>
      <c r="F206">
        <f t="shared" ca="1" si="3"/>
        <v>0</v>
      </c>
    </row>
    <row r="207" spans="5:6" x14ac:dyDescent="0.2">
      <c r="E207">
        <f ca="1">SUMIF([1]Recipe!$B$2:$H$555,إدخال!C207,[1]Recipe!$H$2:$H$556)</f>
        <v>0</v>
      </c>
      <c r="F207">
        <f t="shared" ca="1" si="3"/>
        <v>0</v>
      </c>
    </row>
    <row r="208" spans="5:6" x14ac:dyDescent="0.2">
      <c r="E208">
        <f ca="1">SUMIF([1]Recipe!$B$2:$H$555,إدخال!C208,[1]Recipe!$H$2:$H$556)</f>
        <v>0</v>
      </c>
      <c r="F208">
        <f t="shared" ca="1" si="3"/>
        <v>0</v>
      </c>
    </row>
    <row r="209" spans="5:6" x14ac:dyDescent="0.2">
      <c r="E209">
        <f ca="1">SUMIF([1]Recipe!$B$2:$H$555,إدخال!C209,[1]Recipe!$H$2:$H$556)</f>
        <v>0</v>
      </c>
      <c r="F209">
        <f t="shared" ca="1" si="3"/>
        <v>0</v>
      </c>
    </row>
    <row r="210" spans="5:6" x14ac:dyDescent="0.2">
      <c r="E210">
        <f ca="1">SUMIF([1]Recipe!$B$2:$H$555,إدخال!C210,[1]Recipe!$H$2:$H$556)</f>
        <v>0</v>
      </c>
      <c r="F210">
        <f t="shared" ca="1" si="3"/>
        <v>0</v>
      </c>
    </row>
    <row r="211" spans="5:6" x14ac:dyDescent="0.2">
      <c r="E211">
        <f ca="1">SUMIF([1]Recipe!$B$2:$H$555,إدخال!C211,[1]Recipe!$H$2:$H$556)</f>
        <v>0</v>
      </c>
      <c r="F211">
        <f t="shared" ca="1" si="3"/>
        <v>0</v>
      </c>
    </row>
    <row r="212" spans="5:6" x14ac:dyDescent="0.2">
      <c r="E212">
        <f ca="1">SUMIF([1]Recipe!$B$2:$H$555,إدخال!C212,[1]Recipe!$H$2:$H$556)</f>
        <v>0</v>
      </c>
      <c r="F212">
        <f t="shared" ca="1" si="3"/>
        <v>0</v>
      </c>
    </row>
    <row r="213" spans="5:6" x14ac:dyDescent="0.2">
      <c r="E213">
        <f ca="1">SUMIF([1]Recipe!$B$2:$H$555,إدخال!C213,[1]Recipe!$H$2:$H$556)</f>
        <v>0</v>
      </c>
      <c r="F213">
        <f t="shared" ca="1" si="3"/>
        <v>0</v>
      </c>
    </row>
    <row r="214" spans="5:6" x14ac:dyDescent="0.2">
      <c r="E214">
        <f ca="1">SUMIF([1]Recipe!$B$2:$H$555,إدخال!C214,[1]Recipe!$H$2:$H$556)</f>
        <v>0</v>
      </c>
      <c r="F214">
        <f t="shared" ca="1" si="3"/>
        <v>0</v>
      </c>
    </row>
    <row r="215" spans="5:6" x14ac:dyDescent="0.2">
      <c r="E215">
        <f ca="1">SUMIF([1]Recipe!$B$2:$H$555,إدخال!C215,[1]Recipe!$H$2:$H$556)</f>
        <v>0</v>
      </c>
      <c r="F215">
        <f t="shared" ca="1" si="3"/>
        <v>0</v>
      </c>
    </row>
    <row r="216" spans="5:6" x14ac:dyDescent="0.2">
      <c r="E216">
        <f ca="1">SUMIF([1]Recipe!$B$2:$H$555,إدخال!C216,[1]Recipe!$H$2:$H$556)</f>
        <v>0</v>
      </c>
      <c r="F216">
        <f t="shared" ca="1" si="3"/>
        <v>0</v>
      </c>
    </row>
    <row r="217" spans="5:6" x14ac:dyDescent="0.2">
      <c r="E217">
        <f ca="1">SUMIF([1]Recipe!$B$2:$H$555,إدخال!C217,[1]Recipe!$H$2:$H$556)</f>
        <v>0</v>
      </c>
      <c r="F217">
        <f t="shared" ca="1" si="3"/>
        <v>0</v>
      </c>
    </row>
    <row r="218" spans="5:6" x14ac:dyDescent="0.2">
      <c r="E218">
        <f ca="1">SUMIF([1]Recipe!$B$2:$H$555,إدخال!C218,[1]Recipe!$H$2:$H$556)</f>
        <v>0</v>
      </c>
      <c r="F218">
        <f t="shared" ca="1" si="3"/>
        <v>0</v>
      </c>
    </row>
    <row r="219" spans="5:6" x14ac:dyDescent="0.2">
      <c r="E219">
        <f ca="1">SUMIF([1]Recipe!$B$2:$H$555,إدخال!C219,[1]Recipe!$H$2:$H$556)</f>
        <v>0</v>
      </c>
      <c r="F219">
        <f t="shared" ca="1" si="3"/>
        <v>0</v>
      </c>
    </row>
    <row r="220" spans="5:6" x14ac:dyDescent="0.2">
      <c r="E220">
        <f ca="1">SUMIF([1]Recipe!$B$2:$H$555,إدخال!C220,[1]Recipe!$H$2:$H$556)</f>
        <v>0</v>
      </c>
      <c r="F220">
        <f t="shared" ca="1" si="3"/>
        <v>0</v>
      </c>
    </row>
    <row r="221" spans="5:6" x14ac:dyDescent="0.2">
      <c r="E221">
        <f ca="1">SUMIF([1]Recipe!$B$2:$H$555,إدخال!C221,[1]Recipe!$H$2:$H$556)</f>
        <v>0</v>
      </c>
      <c r="F221">
        <f t="shared" ca="1" si="3"/>
        <v>0</v>
      </c>
    </row>
    <row r="222" spans="5:6" x14ac:dyDescent="0.2">
      <c r="E222">
        <f ca="1">SUMIF([1]Recipe!$B$2:$H$555,إدخال!C222,[1]Recipe!$H$2:$H$556)</f>
        <v>0</v>
      </c>
      <c r="F222">
        <f t="shared" ca="1" si="3"/>
        <v>0</v>
      </c>
    </row>
    <row r="223" spans="5:6" x14ac:dyDescent="0.2">
      <c r="E223">
        <f ca="1">SUMIF([1]Recipe!$B$2:$H$555,إدخال!C223,[1]Recipe!$H$2:$H$556)</f>
        <v>0</v>
      </c>
      <c r="F223">
        <f t="shared" ca="1" si="3"/>
        <v>0</v>
      </c>
    </row>
    <row r="224" spans="5:6" x14ac:dyDescent="0.2">
      <c r="E224">
        <f ca="1">SUMIF([1]Recipe!$B$2:$H$555,إدخال!C224,[1]Recipe!$H$2:$H$556)</f>
        <v>0</v>
      </c>
      <c r="F224">
        <f t="shared" ca="1" si="3"/>
        <v>0</v>
      </c>
    </row>
    <row r="225" spans="5:6" x14ac:dyDescent="0.2">
      <c r="E225">
        <f ca="1">SUMIF([1]Recipe!$B$2:$H$555,إدخال!C225,[1]Recipe!$H$2:$H$556)</f>
        <v>0</v>
      </c>
      <c r="F225">
        <f t="shared" ca="1" si="3"/>
        <v>0</v>
      </c>
    </row>
    <row r="226" spans="5:6" x14ac:dyDescent="0.2">
      <c r="E226">
        <f ca="1">SUMIF([1]Recipe!$B$2:$H$555,إدخال!C226,[1]Recipe!$H$2:$H$556)</f>
        <v>0</v>
      </c>
      <c r="F226">
        <f t="shared" ca="1" si="3"/>
        <v>0</v>
      </c>
    </row>
    <row r="227" spans="5:6" x14ac:dyDescent="0.2">
      <c r="E227">
        <f ca="1">SUMIF([1]Recipe!$B$2:$H$555,إدخال!C227,[1]Recipe!$H$2:$H$556)</f>
        <v>0</v>
      </c>
      <c r="F227">
        <f t="shared" ca="1" si="3"/>
        <v>0</v>
      </c>
    </row>
    <row r="228" spans="5:6" x14ac:dyDescent="0.2">
      <c r="E228">
        <f ca="1">SUMIF([1]Recipe!$B$2:$H$555,إدخال!C228,[1]Recipe!$H$2:$H$556)</f>
        <v>0</v>
      </c>
      <c r="F228">
        <f t="shared" ca="1" si="3"/>
        <v>0</v>
      </c>
    </row>
    <row r="229" spans="5:6" x14ac:dyDescent="0.2">
      <c r="E229">
        <f ca="1">SUMIF([1]Recipe!$B$2:$H$555,إدخال!C229,[1]Recipe!$H$2:$H$556)</f>
        <v>0</v>
      </c>
      <c r="F229">
        <f t="shared" ca="1" si="3"/>
        <v>0</v>
      </c>
    </row>
    <row r="230" spans="5:6" x14ac:dyDescent="0.2">
      <c r="E230">
        <f ca="1">SUMIF([1]Recipe!$B$2:$H$555,إدخال!C230,[1]Recipe!$H$2:$H$556)</f>
        <v>0</v>
      </c>
      <c r="F230">
        <f t="shared" ca="1" si="3"/>
        <v>0</v>
      </c>
    </row>
    <row r="231" spans="5:6" x14ac:dyDescent="0.2">
      <c r="E231">
        <f ca="1">SUMIF([1]Recipe!$B$2:$H$555,إدخال!C231,[1]Recipe!$H$2:$H$556)</f>
        <v>0</v>
      </c>
      <c r="F231">
        <f t="shared" ca="1" si="3"/>
        <v>0</v>
      </c>
    </row>
    <row r="232" spans="5:6" x14ac:dyDescent="0.2">
      <c r="E232">
        <f ca="1">SUMIF([1]Recipe!$B$2:$H$555,إدخال!C232,[1]Recipe!$H$2:$H$556)</f>
        <v>0</v>
      </c>
      <c r="F232">
        <f t="shared" ca="1" si="3"/>
        <v>0</v>
      </c>
    </row>
    <row r="233" spans="5:6" x14ac:dyDescent="0.2">
      <c r="E233">
        <f ca="1">SUMIF([1]Recipe!$B$2:$H$555,إدخال!C233,[1]Recipe!$H$2:$H$556)</f>
        <v>0</v>
      </c>
      <c r="F233">
        <f t="shared" ca="1" si="3"/>
        <v>0</v>
      </c>
    </row>
    <row r="234" spans="5:6" x14ac:dyDescent="0.2">
      <c r="E234">
        <f ca="1">SUMIF([1]Recipe!$B$2:$H$555,إدخال!C234,[1]Recipe!$H$2:$H$556)</f>
        <v>0</v>
      </c>
      <c r="F234">
        <f t="shared" ca="1" si="3"/>
        <v>0</v>
      </c>
    </row>
    <row r="235" spans="5:6" x14ac:dyDescent="0.2">
      <c r="E235">
        <f ca="1">SUMIF([1]Recipe!$B$2:$H$555,إدخال!C235,[1]Recipe!$H$2:$H$556)</f>
        <v>0</v>
      </c>
      <c r="F235">
        <f t="shared" ca="1" si="3"/>
        <v>0</v>
      </c>
    </row>
    <row r="236" spans="5:6" x14ac:dyDescent="0.2">
      <c r="E236">
        <f ca="1">SUMIF([1]Recipe!$B$2:$H$555,إدخال!C236,[1]Recipe!$H$2:$H$556)</f>
        <v>0</v>
      </c>
      <c r="F236">
        <f t="shared" ca="1" si="3"/>
        <v>0</v>
      </c>
    </row>
    <row r="237" spans="5:6" x14ac:dyDescent="0.2">
      <c r="E237">
        <f ca="1">SUMIF([1]Recipe!$B$2:$H$555,إدخال!C237,[1]Recipe!$H$2:$H$556)</f>
        <v>0</v>
      </c>
      <c r="F237">
        <f t="shared" ca="1" si="3"/>
        <v>0</v>
      </c>
    </row>
    <row r="238" spans="5:6" x14ac:dyDescent="0.2">
      <c r="E238">
        <f ca="1">SUMIF([1]Recipe!$B$2:$H$555,إدخال!C238,[1]Recipe!$H$2:$H$556)</f>
        <v>0</v>
      </c>
      <c r="F238">
        <f t="shared" ca="1" si="3"/>
        <v>0</v>
      </c>
    </row>
    <row r="239" spans="5:6" x14ac:dyDescent="0.2">
      <c r="E239">
        <f ca="1">SUMIF([1]Recipe!$B$2:$H$555,إدخال!C239,[1]Recipe!$H$2:$H$556)</f>
        <v>0</v>
      </c>
      <c r="F239">
        <f t="shared" ca="1" si="3"/>
        <v>0</v>
      </c>
    </row>
    <row r="240" spans="5:6" x14ac:dyDescent="0.2">
      <c r="E240">
        <f ca="1">SUMIF([1]Recipe!$B$2:$H$555,إدخال!C240,[1]Recipe!$H$2:$H$556)</f>
        <v>0</v>
      </c>
      <c r="F240">
        <f t="shared" ca="1" si="3"/>
        <v>0</v>
      </c>
    </row>
    <row r="241" spans="5:6" x14ac:dyDescent="0.2">
      <c r="E241">
        <f ca="1">SUMIF([1]Recipe!$B$2:$H$555,إدخال!C241,[1]Recipe!$H$2:$H$556)</f>
        <v>0</v>
      </c>
      <c r="F241">
        <f t="shared" ca="1" si="3"/>
        <v>0</v>
      </c>
    </row>
    <row r="242" spans="5:6" x14ac:dyDescent="0.2">
      <c r="E242">
        <f ca="1">SUMIF([1]Recipe!$B$2:$H$555,إدخال!C242,[1]Recipe!$H$2:$H$556)</f>
        <v>0</v>
      </c>
      <c r="F242">
        <f t="shared" ca="1" si="3"/>
        <v>0</v>
      </c>
    </row>
    <row r="243" spans="5:6" x14ac:dyDescent="0.2">
      <c r="E243">
        <f ca="1">SUMIF([1]Recipe!$B$2:$H$555,إدخال!C243,[1]Recipe!$H$2:$H$556)</f>
        <v>0</v>
      </c>
      <c r="F243">
        <f t="shared" ca="1" si="3"/>
        <v>0</v>
      </c>
    </row>
    <row r="244" spans="5:6" x14ac:dyDescent="0.2">
      <c r="E244">
        <f ca="1">SUMIF([1]Recipe!$B$2:$H$555,إدخال!C244,[1]Recipe!$H$2:$H$556)</f>
        <v>0</v>
      </c>
      <c r="F244">
        <f t="shared" ca="1" si="3"/>
        <v>0</v>
      </c>
    </row>
    <row r="245" spans="5:6" x14ac:dyDescent="0.2">
      <c r="E245">
        <f ca="1">SUMIF([1]Recipe!$B$2:$H$555,إدخال!C245,[1]Recipe!$H$2:$H$556)</f>
        <v>0</v>
      </c>
      <c r="F245">
        <f t="shared" ca="1" si="3"/>
        <v>0</v>
      </c>
    </row>
    <row r="246" spans="5:6" x14ac:dyDescent="0.2">
      <c r="E246">
        <f ca="1">SUMIF([1]Recipe!$B$2:$H$555,إدخال!C246,[1]Recipe!$H$2:$H$556)</f>
        <v>0</v>
      </c>
      <c r="F246">
        <f t="shared" ca="1" si="3"/>
        <v>0</v>
      </c>
    </row>
    <row r="247" spans="5:6" x14ac:dyDescent="0.2">
      <c r="E247">
        <f ca="1">SUMIF([1]Recipe!$B$2:$H$555,إدخال!C247,[1]Recipe!$H$2:$H$556)</f>
        <v>0</v>
      </c>
      <c r="F247">
        <f t="shared" ca="1" si="3"/>
        <v>0</v>
      </c>
    </row>
    <row r="248" spans="5:6" x14ac:dyDescent="0.2">
      <c r="E248">
        <f ca="1">SUMIF([1]Recipe!$B$2:$H$555,إدخال!C248,[1]Recipe!$H$2:$H$556)</f>
        <v>0</v>
      </c>
      <c r="F248">
        <f t="shared" ca="1" si="3"/>
        <v>0</v>
      </c>
    </row>
    <row r="249" spans="5:6" x14ac:dyDescent="0.2">
      <c r="E249">
        <f ca="1">SUMIF([1]Recipe!$B$2:$H$555,إدخال!C249,[1]Recipe!$H$2:$H$556)</f>
        <v>0</v>
      </c>
      <c r="F249">
        <f t="shared" ca="1" si="3"/>
        <v>0</v>
      </c>
    </row>
    <row r="250" spans="5:6" x14ac:dyDescent="0.2">
      <c r="E250">
        <f ca="1">SUMIF([1]Recipe!$B$2:$H$555,إدخال!C250,[1]Recipe!$H$2:$H$556)</f>
        <v>0</v>
      </c>
      <c r="F250">
        <f t="shared" ca="1" si="3"/>
        <v>0</v>
      </c>
    </row>
    <row r="251" spans="5:6" x14ac:dyDescent="0.2">
      <c r="E251">
        <f ca="1">SUMIF([1]Recipe!$B$2:$H$555,إدخال!C251,[1]Recipe!$H$2:$H$556)</f>
        <v>0</v>
      </c>
      <c r="F251">
        <f t="shared" ca="1" si="3"/>
        <v>0</v>
      </c>
    </row>
    <row r="252" spans="5:6" x14ac:dyDescent="0.2">
      <c r="E252">
        <f ca="1">SUMIF([1]Recipe!$B$2:$H$555,إدخال!C252,[1]Recipe!$H$2:$H$556)</f>
        <v>0</v>
      </c>
      <c r="F252">
        <f t="shared" ca="1" si="3"/>
        <v>0</v>
      </c>
    </row>
    <row r="253" spans="5:6" x14ac:dyDescent="0.2">
      <c r="E253">
        <f ca="1">SUMIF([1]Recipe!$B$2:$H$555,إدخال!C253,[1]Recipe!$H$2:$H$556)</f>
        <v>0</v>
      </c>
      <c r="F253">
        <f t="shared" ca="1" si="3"/>
        <v>0</v>
      </c>
    </row>
    <row r="254" spans="5:6" x14ac:dyDescent="0.2">
      <c r="E254">
        <f ca="1">SUMIF([1]Recipe!$B$2:$H$555,إدخال!C254,[1]Recipe!$H$2:$H$556)</f>
        <v>0</v>
      </c>
      <c r="F254">
        <f t="shared" ca="1" si="3"/>
        <v>0</v>
      </c>
    </row>
    <row r="255" spans="5:6" x14ac:dyDescent="0.2">
      <c r="E255">
        <f ca="1">SUMIF([1]Recipe!$B$2:$H$555,إدخال!C255,[1]Recipe!$H$2:$H$556)</f>
        <v>0</v>
      </c>
      <c r="F255">
        <f t="shared" ca="1" si="3"/>
        <v>0</v>
      </c>
    </row>
    <row r="256" spans="5:6" x14ac:dyDescent="0.2">
      <c r="E256">
        <f ca="1">SUMIF([1]Recipe!$B$2:$H$555,إدخال!C256,[1]Recipe!$H$2:$H$556)</f>
        <v>0</v>
      </c>
      <c r="F256">
        <f t="shared" ca="1" si="3"/>
        <v>0</v>
      </c>
    </row>
    <row r="257" spans="5:6" x14ac:dyDescent="0.2">
      <c r="E257">
        <f ca="1">SUMIF([1]Recipe!$B$2:$H$555,إدخال!C257,[1]Recipe!$H$2:$H$556)</f>
        <v>0</v>
      </c>
      <c r="F257">
        <f t="shared" ca="1" si="3"/>
        <v>0</v>
      </c>
    </row>
    <row r="258" spans="5:6" x14ac:dyDescent="0.2">
      <c r="E258">
        <f ca="1">SUMIF([1]Recipe!$B$2:$H$555,إدخال!C258,[1]Recipe!$H$2:$H$556)</f>
        <v>0</v>
      </c>
      <c r="F258">
        <f t="shared" ca="1" si="3"/>
        <v>0</v>
      </c>
    </row>
    <row r="259" spans="5:6" x14ac:dyDescent="0.2">
      <c r="E259">
        <f ca="1">SUMIF([1]Recipe!$B$2:$H$555,إدخال!C259,[1]Recipe!$H$2:$H$556)</f>
        <v>0</v>
      </c>
      <c r="F259">
        <f t="shared" ref="F259:F322" ca="1" si="4">+D259*E259</f>
        <v>0</v>
      </c>
    </row>
    <row r="260" spans="5:6" x14ac:dyDescent="0.2">
      <c r="E260">
        <f ca="1">SUMIF([1]Recipe!$B$2:$H$555,إدخال!C260,[1]Recipe!$H$2:$H$556)</f>
        <v>0</v>
      </c>
      <c r="F260">
        <f t="shared" ca="1" si="4"/>
        <v>0</v>
      </c>
    </row>
    <row r="261" spans="5:6" x14ac:dyDescent="0.2">
      <c r="E261">
        <f ca="1">SUMIF([1]Recipe!$B$2:$H$555,إدخال!C261,[1]Recipe!$H$2:$H$556)</f>
        <v>0</v>
      </c>
      <c r="F261">
        <f t="shared" ca="1" si="4"/>
        <v>0</v>
      </c>
    </row>
    <row r="262" spans="5:6" x14ac:dyDescent="0.2">
      <c r="E262">
        <f ca="1">SUMIF([1]Recipe!$B$2:$H$555,إدخال!C262,[1]Recipe!$H$2:$H$556)</f>
        <v>0</v>
      </c>
      <c r="F262">
        <f t="shared" ca="1" si="4"/>
        <v>0</v>
      </c>
    </row>
    <row r="263" spans="5:6" x14ac:dyDescent="0.2">
      <c r="E263">
        <f ca="1">SUMIF([1]Recipe!$B$2:$H$555,إدخال!C263,[1]Recipe!$H$2:$H$556)</f>
        <v>0</v>
      </c>
      <c r="F263">
        <f t="shared" ca="1" si="4"/>
        <v>0</v>
      </c>
    </row>
    <row r="264" spans="5:6" x14ac:dyDescent="0.2">
      <c r="E264">
        <f ca="1">SUMIF([1]Recipe!$B$2:$H$555,إدخال!C264,[1]Recipe!$H$2:$H$556)</f>
        <v>0</v>
      </c>
      <c r="F264">
        <f t="shared" ca="1" si="4"/>
        <v>0</v>
      </c>
    </row>
    <row r="265" spans="5:6" x14ac:dyDescent="0.2">
      <c r="E265">
        <f ca="1">SUMIF([1]Recipe!$B$2:$H$555,إدخال!C265,[1]Recipe!$H$2:$H$556)</f>
        <v>0</v>
      </c>
      <c r="F265">
        <f t="shared" ca="1" si="4"/>
        <v>0</v>
      </c>
    </row>
    <row r="266" spans="5:6" x14ac:dyDescent="0.2">
      <c r="E266">
        <f ca="1">SUMIF([1]Recipe!$B$2:$H$555,إدخال!C266,[1]Recipe!$H$2:$H$556)</f>
        <v>0</v>
      </c>
      <c r="F266">
        <f t="shared" ca="1" si="4"/>
        <v>0</v>
      </c>
    </row>
    <row r="267" spans="5:6" x14ac:dyDescent="0.2">
      <c r="E267">
        <f ca="1">SUMIF([1]Recipe!$B$2:$H$555,إدخال!C267,[1]Recipe!$H$2:$H$556)</f>
        <v>0</v>
      </c>
      <c r="F267">
        <f t="shared" ca="1" si="4"/>
        <v>0</v>
      </c>
    </row>
    <row r="268" spans="5:6" x14ac:dyDescent="0.2">
      <c r="E268">
        <f ca="1">SUMIF([1]Recipe!$B$2:$H$555,إدخال!C268,[1]Recipe!$H$2:$H$556)</f>
        <v>0</v>
      </c>
      <c r="F268">
        <f t="shared" ca="1" si="4"/>
        <v>0</v>
      </c>
    </row>
    <row r="269" spans="5:6" x14ac:dyDescent="0.2">
      <c r="E269">
        <f ca="1">SUMIF([1]Recipe!$B$2:$H$555,إدخال!C269,[1]Recipe!$H$2:$H$556)</f>
        <v>0</v>
      </c>
      <c r="F269">
        <f t="shared" ca="1" si="4"/>
        <v>0</v>
      </c>
    </row>
    <row r="270" spans="5:6" x14ac:dyDescent="0.2">
      <c r="E270">
        <f ca="1">SUMIF([1]Recipe!$B$2:$H$555,إدخال!C270,[1]Recipe!$H$2:$H$556)</f>
        <v>0</v>
      </c>
      <c r="F270">
        <f t="shared" ca="1" si="4"/>
        <v>0</v>
      </c>
    </row>
    <row r="271" spans="5:6" x14ac:dyDescent="0.2">
      <c r="E271">
        <f ca="1">SUMIF([1]Recipe!$B$2:$H$555,إدخال!C271,[1]Recipe!$H$2:$H$556)</f>
        <v>0</v>
      </c>
      <c r="F271">
        <f t="shared" ca="1" si="4"/>
        <v>0</v>
      </c>
    </row>
    <row r="272" spans="5:6" x14ac:dyDescent="0.2">
      <c r="E272">
        <f ca="1">SUMIF([1]Recipe!$B$2:$H$555,إدخال!C272,[1]Recipe!$H$2:$H$556)</f>
        <v>0</v>
      </c>
      <c r="F272">
        <f t="shared" ca="1" si="4"/>
        <v>0</v>
      </c>
    </row>
    <row r="273" spans="5:6" x14ac:dyDescent="0.2">
      <c r="E273">
        <f ca="1">SUMIF([1]Recipe!$B$2:$H$555,إدخال!C273,[1]Recipe!$H$2:$H$556)</f>
        <v>0</v>
      </c>
      <c r="F273">
        <f t="shared" ca="1" si="4"/>
        <v>0</v>
      </c>
    </row>
    <row r="274" spans="5:6" x14ac:dyDescent="0.2">
      <c r="E274">
        <f ca="1">SUMIF([1]Recipe!$B$2:$H$555,إدخال!C274,[1]Recipe!$H$2:$H$556)</f>
        <v>0</v>
      </c>
      <c r="F274">
        <f t="shared" ca="1" si="4"/>
        <v>0</v>
      </c>
    </row>
    <row r="275" spans="5:6" x14ac:dyDescent="0.2">
      <c r="E275">
        <f ca="1">SUMIF([1]Recipe!$B$2:$H$555,إدخال!C275,[1]Recipe!$H$2:$H$556)</f>
        <v>0</v>
      </c>
      <c r="F275">
        <f t="shared" ca="1" si="4"/>
        <v>0</v>
      </c>
    </row>
    <row r="276" spans="5:6" x14ac:dyDescent="0.2">
      <c r="E276">
        <f ca="1">SUMIF([1]Recipe!$B$2:$H$555,إدخال!C276,[1]Recipe!$H$2:$H$556)</f>
        <v>0</v>
      </c>
      <c r="F276">
        <f t="shared" ca="1" si="4"/>
        <v>0</v>
      </c>
    </row>
    <row r="277" spans="5:6" x14ac:dyDescent="0.2">
      <c r="E277">
        <f ca="1">SUMIF([1]Recipe!$B$2:$H$555,إدخال!C277,[1]Recipe!$H$2:$H$556)</f>
        <v>0</v>
      </c>
      <c r="F277">
        <f t="shared" ca="1" si="4"/>
        <v>0</v>
      </c>
    </row>
    <row r="278" spans="5:6" x14ac:dyDescent="0.2">
      <c r="E278">
        <f ca="1">SUMIF([1]Recipe!$B$2:$H$555,إدخال!C278,[1]Recipe!$H$2:$H$556)</f>
        <v>0</v>
      </c>
      <c r="F278">
        <f t="shared" ca="1" si="4"/>
        <v>0</v>
      </c>
    </row>
    <row r="279" spans="5:6" x14ac:dyDescent="0.2">
      <c r="E279">
        <f ca="1">SUMIF([1]Recipe!$B$2:$H$555,إدخال!C279,[1]Recipe!$H$2:$H$556)</f>
        <v>0</v>
      </c>
      <c r="F279">
        <f t="shared" ca="1" si="4"/>
        <v>0</v>
      </c>
    </row>
    <row r="280" spans="5:6" x14ac:dyDescent="0.2">
      <c r="E280">
        <f ca="1">SUMIF([1]Recipe!$B$2:$H$555,إدخال!C280,[1]Recipe!$H$2:$H$556)</f>
        <v>0</v>
      </c>
      <c r="F280">
        <f t="shared" ca="1" si="4"/>
        <v>0</v>
      </c>
    </row>
    <row r="281" spans="5:6" x14ac:dyDescent="0.2">
      <c r="E281">
        <f ca="1">SUMIF([1]Recipe!$B$2:$H$555,إدخال!C281,[1]Recipe!$H$2:$H$556)</f>
        <v>0</v>
      </c>
      <c r="F281">
        <f t="shared" ca="1" si="4"/>
        <v>0</v>
      </c>
    </row>
    <row r="282" spans="5:6" x14ac:dyDescent="0.2">
      <c r="E282">
        <f ca="1">SUMIF([1]Recipe!$B$2:$H$555,إدخال!C282,[1]Recipe!$H$2:$H$556)</f>
        <v>0</v>
      </c>
      <c r="F282">
        <f t="shared" ca="1" si="4"/>
        <v>0</v>
      </c>
    </row>
    <row r="283" spans="5:6" x14ac:dyDescent="0.2">
      <c r="E283">
        <f ca="1">SUMIF([1]Recipe!$B$2:$H$555,إدخال!C283,[1]Recipe!$H$2:$H$556)</f>
        <v>0</v>
      </c>
      <c r="F283">
        <f t="shared" ca="1" si="4"/>
        <v>0</v>
      </c>
    </row>
    <row r="284" spans="5:6" x14ac:dyDescent="0.2">
      <c r="E284">
        <f ca="1">SUMIF([1]Recipe!$B$2:$H$555,إدخال!C284,[1]Recipe!$H$2:$H$556)</f>
        <v>0</v>
      </c>
      <c r="F284">
        <f t="shared" ca="1" si="4"/>
        <v>0</v>
      </c>
    </row>
    <row r="285" spans="5:6" x14ac:dyDescent="0.2">
      <c r="E285">
        <f ca="1">SUMIF([1]Recipe!$B$2:$H$555,إدخال!C285,[1]Recipe!$H$2:$H$556)</f>
        <v>0</v>
      </c>
      <c r="F285">
        <f t="shared" ca="1" si="4"/>
        <v>0</v>
      </c>
    </row>
    <row r="286" spans="5:6" x14ac:dyDescent="0.2">
      <c r="E286">
        <f ca="1">SUMIF([1]Recipe!$B$2:$H$555,إدخال!C286,[1]Recipe!$H$2:$H$556)</f>
        <v>0</v>
      </c>
      <c r="F286">
        <f t="shared" ca="1" si="4"/>
        <v>0</v>
      </c>
    </row>
    <row r="287" spans="5:6" x14ac:dyDescent="0.2">
      <c r="E287">
        <f ca="1">SUMIF([1]Recipe!$B$2:$H$555,إدخال!C287,[1]Recipe!$H$2:$H$556)</f>
        <v>0</v>
      </c>
      <c r="F287">
        <f t="shared" ca="1" si="4"/>
        <v>0</v>
      </c>
    </row>
    <row r="288" spans="5:6" x14ac:dyDescent="0.2">
      <c r="E288">
        <f ca="1">SUMIF([1]Recipe!$B$2:$H$555,إدخال!C288,[1]Recipe!$H$2:$H$556)</f>
        <v>0</v>
      </c>
      <c r="F288">
        <f t="shared" ca="1" si="4"/>
        <v>0</v>
      </c>
    </row>
    <row r="289" spans="5:6" x14ac:dyDescent="0.2">
      <c r="E289">
        <f ca="1">SUMIF([1]Recipe!$B$2:$H$555,إدخال!C289,[1]Recipe!$H$2:$H$556)</f>
        <v>0</v>
      </c>
      <c r="F289">
        <f t="shared" ca="1" si="4"/>
        <v>0</v>
      </c>
    </row>
    <row r="290" spans="5:6" x14ac:dyDescent="0.2">
      <c r="E290">
        <f ca="1">SUMIF([1]Recipe!$B$2:$H$555,إدخال!C290,[1]Recipe!$H$2:$H$556)</f>
        <v>0</v>
      </c>
      <c r="F290">
        <f t="shared" ca="1" si="4"/>
        <v>0</v>
      </c>
    </row>
    <row r="291" spans="5:6" x14ac:dyDescent="0.2">
      <c r="E291">
        <f ca="1">SUMIF([1]Recipe!$B$2:$H$555,إدخال!C291,[1]Recipe!$H$2:$H$556)</f>
        <v>0</v>
      </c>
      <c r="F291">
        <f t="shared" ca="1" si="4"/>
        <v>0</v>
      </c>
    </row>
    <row r="292" spans="5:6" x14ac:dyDescent="0.2">
      <c r="E292">
        <f ca="1">SUMIF([1]Recipe!$B$2:$H$555,إدخال!C292,[1]Recipe!$H$2:$H$556)</f>
        <v>0</v>
      </c>
      <c r="F292">
        <f t="shared" ca="1" si="4"/>
        <v>0</v>
      </c>
    </row>
    <row r="293" spans="5:6" x14ac:dyDescent="0.2">
      <c r="E293">
        <f ca="1">SUMIF([1]Recipe!$B$2:$H$555,إدخال!C293,[1]Recipe!$H$2:$H$556)</f>
        <v>0</v>
      </c>
      <c r="F293">
        <f t="shared" ca="1" si="4"/>
        <v>0</v>
      </c>
    </row>
    <row r="294" spans="5:6" x14ac:dyDescent="0.2">
      <c r="E294">
        <f ca="1">SUMIF([1]Recipe!$B$2:$H$555,إدخال!C294,[1]Recipe!$H$2:$H$556)</f>
        <v>0</v>
      </c>
      <c r="F294">
        <f t="shared" ca="1" si="4"/>
        <v>0</v>
      </c>
    </row>
    <row r="295" spans="5:6" x14ac:dyDescent="0.2">
      <c r="E295">
        <f ca="1">SUMIF([1]Recipe!$B$2:$H$555,إدخال!C295,[1]Recipe!$H$2:$H$556)</f>
        <v>0</v>
      </c>
      <c r="F295">
        <f t="shared" ca="1" si="4"/>
        <v>0</v>
      </c>
    </row>
    <row r="296" spans="5:6" x14ac:dyDescent="0.2">
      <c r="E296">
        <f ca="1">SUMIF([1]Recipe!$B$2:$H$555,إدخال!C296,[1]Recipe!$H$2:$H$556)</f>
        <v>0</v>
      </c>
      <c r="F296">
        <f t="shared" ca="1" si="4"/>
        <v>0</v>
      </c>
    </row>
    <row r="297" spans="5:6" x14ac:dyDescent="0.2">
      <c r="E297">
        <f ca="1">SUMIF([1]Recipe!$B$2:$H$555,إدخال!C297,[1]Recipe!$H$2:$H$556)</f>
        <v>0</v>
      </c>
      <c r="F297">
        <f t="shared" ca="1" si="4"/>
        <v>0</v>
      </c>
    </row>
    <row r="298" spans="5:6" x14ac:dyDescent="0.2">
      <c r="E298">
        <f ca="1">SUMIF([1]Recipe!$B$2:$H$555,إدخال!C298,[1]Recipe!$H$2:$H$556)</f>
        <v>0</v>
      </c>
      <c r="F298">
        <f t="shared" ca="1" si="4"/>
        <v>0</v>
      </c>
    </row>
    <row r="299" spans="5:6" x14ac:dyDescent="0.2">
      <c r="E299">
        <f ca="1">SUMIF([1]Recipe!$B$2:$H$555,إدخال!C299,[1]Recipe!$H$2:$H$556)</f>
        <v>0</v>
      </c>
      <c r="F299">
        <f t="shared" ca="1" si="4"/>
        <v>0</v>
      </c>
    </row>
    <row r="300" spans="5:6" x14ac:dyDescent="0.2">
      <c r="E300">
        <f ca="1">SUMIF([1]Recipe!$B$2:$H$555,إدخال!C300,[1]Recipe!$H$2:$H$556)</f>
        <v>0</v>
      </c>
      <c r="F300">
        <f t="shared" ca="1" si="4"/>
        <v>0</v>
      </c>
    </row>
    <row r="301" spans="5:6" x14ac:dyDescent="0.2">
      <c r="E301">
        <f ca="1">SUMIF([1]Recipe!$B$2:$H$555,إدخال!C301,[1]Recipe!$H$2:$H$556)</f>
        <v>0</v>
      </c>
      <c r="F301">
        <f t="shared" ca="1" si="4"/>
        <v>0</v>
      </c>
    </row>
    <row r="302" spans="5:6" x14ac:dyDescent="0.2">
      <c r="E302">
        <f ca="1">SUMIF([1]Recipe!$B$2:$H$555,إدخال!C302,[1]Recipe!$H$2:$H$556)</f>
        <v>0</v>
      </c>
      <c r="F302">
        <f t="shared" ca="1" si="4"/>
        <v>0</v>
      </c>
    </row>
    <row r="303" spans="5:6" x14ac:dyDescent="0.2">
      <c r="E303">
        <f ca="1">SUMIF([1]Recipe!$B$2:$H$555,إدخال!C303,[1]Recipe!$H$2:$H$556)</f>
        <v>0</v>
      </c>
      <c r="F303">
        <f t="shared" ca="1" si="4"/>
        <v>0</v>
      </c>
    </row>
    <row r="304" spans="5:6" x14ac:dyDescent="0.2">
      <c r="E304">
        <f ca="1">SUMIF([1]Recipe!$B$2:$H$555,إدخال!C304,[1]Recipe!$H$2:$H$556)</f>
        <v>0</v>
      </c>
      <c r="F304">
        <f t="shared" ca="1" si="4"/>
        <v>0</v>
      </c>
    </row>
    <row r="305" spans="5:6" x14ac:dyDescent="0.2">
      <c r="E305">
        <f ca="1">SUMIF([1]Recipe!$B$2:$H$555,إدخال!C305,[1]Recipe!$H$2:$H$556)</f>
        <v>0</v>
      </c>
      <c r="F305">
        <f t="shared" ca="1" si="4"/>
        <v>0</v>
      </c>
    </row>
    <row r="306" spans="5:6" x14ac:dyDescent="0.2">
      <c r="E306">
        <f ca="1">SUMIF([1]Recipe!$B$2:$H$555,إدخال!C306,[1]Recipe!$H$2:$H$556)</f>
        <v>0</v>
      </c>
      <c r="F306">
        <f t="shared" ca="1" si="4"/>
        <v>0</v>
      </c>
    </row>
    <row r="307" spans="5:6" x14ac:dyDescent="0.2">
      <c r="E307">
        <f ca="1">SUMIF([1]Recipe!$B$2:$H$555,إدخال!C307,[1]Recipe!$H$2:$H$556)</f>
        <v>0</v>
      </c>
      <c r="F307">
        <f t="shared" ca="1" si="4"/>
        <v>0</v>
      </c>
    </row>
    <row r="308" spans="5:6" x14ac:dyDescent="0.2">
      <c r="E308">
        <f ca="1">SUMIF([1]Recipe!$B$2:$H$555,إدخال!C308,[1]Recipe!$H$2:$H$556)</f>
        <v>0</v>
      </c>
      <c r="F308">
        <f t="shared" ca="1" si="4"/>
        <v>0</v>
      </c>
    </row>
    <row r="309" spans="5:6" x14ac:dyDescent="0.2">
      <c r="E309">
        <f ca="1">SUMIF([1]Recipe!$B$2:$H$555,إدخال!C309,[1]Recipe!$H$2:$H$556)</f>
        <v>0</v>
      </c>
      <c r="F309">
        <f t="shared" ca="1" si="4"/>
        <v>0</v>
      </c>
    </row>
    <row r="310" spans="5:6" x14ac:dyDescent="0.2">
      <c r="E310">
        <f ca="1">SUMIF([1]Recipe!$B$2:$H$555,إدخال!C310,[1]Recipe!$H$2:$H$556)</f>
        <v>0</v>
      </c>
      <c r="F310">
        <f t="shared" ca="1" si="4"/>
        <v>0</v>
      </c>
    </row>
    <row r="311" spans="5:6" x14ac:dyDescent="0.2">
      <c r="E311">
        <f ca="1">SUMIF([1]Recipe!$B$2:$H$555,إدخال!C311,[1]Recipe!$H$2:$H$556)</f>
        <v>0</v>
      </c>
      <c r="F311">
        <f t="shared" ca="1" si="4"/>
        <v>0</v>
      </c>
    </row>
    <row r="312" spans="5:6" x14ac:dyDescent="0.2">
      <c r="E312">
        <f ca="1">SUMIF([1]Recipe!$B$2:$H$555,إدخال!C312,[1]Recipe!$H$2:$H$556)</f>
        <v>0</v>
      </c>
      <c r="F312">
        <f t="shared" ca="1" si="4"/>
        <v>0</v>
      </c>
    </row>
    <row r="313" spans="5:6" x14ac:dyDescent="0.2">
      <c r="E313">
        <f ca="1">SUMIF([1]Recipe!$B$2:$H$555,إدخال!C313,[1]Recipe!$H$2:$H$556)</f>
        <v>0</v>
      </c>
      <c r="F313">
        <f t="shared" ca="1" si="4"/>
        <v>0</v>
      </c>
    </row>
    <row r="314" spans="5:6" x14ac:dyDescent="0.2">
      <c r="E314">
        <f ca="1">SUMIF([1]Recipe!$B$2:$H$555,إدخال!C314,[1]Recipe!$H$2:$H$556)</f>
        <v>0</v>
      </c>
      <c r="F314">
        <f t="shared" ca="1" si="4"/>
        <v>0</v>
      </c>
    </row>
    <row r="315" spans="5:6" x14ac:dyDescent="0.2">
      <c r="E315">
        <f ca="1">SUMIF([1]Recipe!$B$2:$H$555,إدخال!C315,[1]Recipe!$H$2:$H$556)</f>
        <v>0</v>
      </c>
      <c r="F315">
        <f t="shared" ca="1" si="4"/>
        <v>0</v>
      </c>
    </row>
    <row r="316" spans="5:6" x14ac:dyDescent="0.2">
      <c r="E316">
        <f ca="1">SUMIF([1]Recipe!$B$2:$H$555,إدخال!C316,[1]Recipe!$H$2:$H$556)</f>
        <v>0</v>
      </c>
      <c r="F316">
        <f t="shared" ca="1" si="4"/>
        <v>0</v>
      </c>
    </row>
    <row r="317" spans="5:6" x14ac:dyDescent="0.2">
      <c r="E317">
        <f ca="1">SUMIF([1]Recipe!$B$2:$H$555,إدخال!C317,[1]Recipe!$H$2:$H$556)</f>
        <v>0</v>
      </c>
      <c r="F317">
        <f t="shared" ca="1" si="4"/>
        <v>0</v>
      </c>
    </row>
    <row r="318" spans="5:6" x14ac:dyDescent="0.2">
      <c r="E318">
        <f ca="1">SUMIF([1]Recipe!$B$2:$H$555,إدخال!C318,[1]Recipe!$H$2:$H$556)</f>
        <v>0</v>
      </c>
      <c r="F318">
        <f t="shared" ca="1" si="4"/>
        <v>0</v>
      </c>
    </row>
    <row r="319" spans="5:6" x14ac:dyDescent="0.2">
      <c r="E319">
        <f ca="1">SUMIF([1]Recipe!$B$2:$H$555,إدخال!C319,[1]Recipe!$H$2:$H$556)</f>
        <v>0</v>
      </c>
      <c r="F319">
        <f t="shared" ca="1" si="4"/>
        <v>0</v>
      </c>
    </row>
    <row r="320" spans="5:6" x14ac:dyDescent="0.2">
      <c r="E320">
        <f ca="1">SUMIF([1]Recipe!$B$2:$H$555,إدخال!C320,[1]Recipe!$H$2:$H$556)</f>
        <v>0</v>
      </c>
      <c r="F320">
        <f t="shared" ca="1" si="4"/>
        <v>0</v>
      </c>
    </row>
    <row r="321" spans="5:6" x14ac:dyDescent="0.2">
      <c r="E321">
        <f ca="1">SUMIF([1]Recipe!$B$2:$H$555,إدخال!C321,[1]Recipe!$H$2:$H$556)</f>
        <v>0</v>
      </c>
      <c r="F321">
        <f t="shared" ca="1" si="4"/>
        <v>0</v>
      </c>
    </row>
    <row r="322" spans="5:6" x14ac:dyDescent="0.2">
      <c r="E322">
        <f ca="1">SUMIF([1]Recipe!$B$2:$H$555,إدخال!C322,[1]Recipe!$H$2:$H$556)</f>
        <v>0</v>
      </c>
      <c r="F322">
        <f t="shared" ca="1" si="4"/>
        <v>0</v>
      </c>
    </row>
    <row r="323" spans="5:6" x14ac:dyDescent="0.2">
      <c r="E323">
        <f ca="1">SUMIF([1]Recipe!$B$2:$H$555,إدخال!C323,[1]Recipe!$H$2:$H$556)</f>
        <v>0</v>
      </c>
      <c r="F323">
        <f t="shared" ref="F323:F373" ca="1" si="5">+D323*E323</f>
        <v>0</v>
      </c>
    </row>
    <row r="324" spans="5:6" x14ac:dyDescent="0.2">
      <c r="E324">
        <f ca="1">SUMIF([1]Recipe!$B$2:$H$555,إدخال!C324,[1]Recipe!$H$2:$H$556)</f>
        <v>0</v>
      </c>
      <c r="F324">
        <f t="shared" ca="1" si="5"/>
        <v>0</v>
      </c>
    </row>
    <row r="325" spans="5:6" x14ac:dyDescent="0.2">
      <c r="E325">
        <f ca="1">SUMIF([1]Recipe!$B$2:$H$555,إدخال!C325,[1]Recipe!$H$2:$H$556)</f>
        <v>0</v>
      </c>
      <c r="F325">
        <f t="shared" ca="1" si="5"/>
        <v>0</v>
      </c>
    </row>
    <row r="326" spans="5:6" x14ac:dyDescent="0.2">
      <c r="E326">
        <f ca="1">SUMIF([1]Recipe!$B$2:$H$555,إدخال!C326,[1]Recipe!$H$2:$H$556)</f>
        <v>0</v>
      </c>
      <c r="F326">
        <f t="shared" ca="1" si="5"/>
        <v>0</v>
      </c>
    </row>
    <row r="327" spans="5:6" x14ac:dyDescent="0.2">
      <c r="E327">
        <f ca="1">SUMIF([1]Recipe!$B$2:$H$555,إدخال!C327,[1]Recipe!$H$2:$H$556)</f>
        <v>0</v>
      </c>
      <c r="F327">
        <f t="shared" ca="1" si="5"/>
        <v>0</v>
      </c>
    </row>
    <row r="328" spans="5:6" x14ac:dyDescent="0.2">
      <c r="E328">
        <f ca="1">SUMIF([1]Recipe!$B$2:$H$555,إدخال!C328,[1]Recipe!$H$2:$H$556)</f>
        <v>0</v>
      </c>
      <c r="F328">
        <f t="shared" ca="1" si="5"/>
        <v>0</v>
      </c>
    </row>
    <row r="329" spans="5:6" x14ac:dyDescent="0.2">
      <c r="E329">
        <f ca="1">SUMIF([1]Recipe!$B$2:$H$555,إدخال!C329,[1]Recipe!$H$2:$H$556)</f>
        <v>0</v>
      </c>
      <c r="F329">
        <f t="shared" ca="1" si="5"/>
        <v>0</v>
      </c>
    </row>
    <row r="330" spans="5:6" x14ac:dyDescent="0.2">
      <c r="E330">
        <f ca="1">SUMIF([1]Recipe!$B$2:$H$555,إدخال!C330,[1]Recipe!$H$2:$H$556)</f>
        <v>0</v>
      </c>
      <c r="F330">
        <f t="shared" ca="1" si="5"/>
        <v>0</v>
      </c>
    </row>
    <row r="331" spans="5:6" x14ac:dyDescent="0.2">
      <c r="E331">
        <f ca="1">SUMIF([1]Recipe!$B$2:$H$555,إدخال!C331,[1]Recipe!$H$2:$H$556)</f>
        <v>0</v>
      </c>
      <c r="F331">
        <f t="shared" ca="1" si="5"/>
        <v>0</v>
      </c>
    </row>
    <row r="332" spans="5:6" x14ac:dyDescent="0.2">
      <c r="E332">
        <f ca="1">SUMIF([1]Recipe!$B$2:$H$555,إدخال!C332,[1]Recipe!$H$2:$H$556)</f>
        <v>0</v>
      </c>
      <c r="F332">
        <f t="shared" ca="1" si="5"/>
        <v>0</v>
      </c>
    </row>
    <row r="333" spans="5:6" x14ac:dyDescent="0.2">
      <c r="E333">
        <f ca="1">SUMIF([1]Recipe!$B$2:$H$555,إدخال!C333,[1]Recipe!$H$2:$H$556)</f>
        <v>0</v>
      </c>
      <c r="F333">
        <f t="shared" ca="1" si="5"/>
        <v>0</v>
      </c>
    </row>
    <row r="334" spans="5:6" x14ac:dyDescent="0.2">
      <c r="E334">
        <f ca="1">SUMIF([1]Recipe!$B$2:$H$555,إدخال!C334,[1]Recipe!$H$2:$H$556)</f>
        <v>0</v>
      </c>
      <c r="F334">
        <f t="shared" ca="1" si="5"/>
        <v>0</v>
      </c>
    </row>
    <row r="335" spans="5:6" x14ac:dyDescent="0.2">
      <c r="E335">
        <f ca="1">SUMIF([1]Recipe!$B$2:$H$555,إدخال!C335,[1]Recipe!$H$2:$H$556)</f>
        <v>0</v>
      </c>
      <c r="F335">
        <f t="shared" ca="1" si="5"/>
        <v>0</v>
      </c>
    </row>
    <row r="336" spans="5:6" x14ac:dyDescent="0.2">
      <c r="E336">
        <f ca="1">SUMIF([1]Recipe!$B$2:$H$555,إدخال!C336,[1]Recipe!$H$2:$H$556)</f>
        <v>0</v>
      </c>
      <c r="F336">
        <f t="shared" ca="1" si="5"/>
        <v>0</v>
      </c>
    </row>
    <row r="337" spans="5:6" x14ac:dyDescent="0.2">
      <c r="E337">
        <f ca="1">SUMIF([1]Recipe!$B$2:$H$555,إدخال!C337,[1]Recipe!$H$2:$H$556)</f>
        <v>0</v>
      </c>
      <c r="F337">
        <f t="shared" ca="1" si="5"/>
        <v>0</v>
      </c>
    </row>
  </sheetData>
  <mergeCells count="1">
    <mergeCell ref="G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Recipe</vt:lpstr>
      <vt:lpstr>إدخال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2015-05-30T07:55:27Z</dcterms:created>
  <dcterms:modified xsi:type="dcterms:W3CDTF">2015-05-30T08:26:17Z</dcterms:modified>
</cp:coreProperties>
</file>