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819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L50" i="1" l="1"/>
  <c r="K50" i="1" s="1"/>
  <c r="M50" i="1" s="1"/>
  <c r="L49" i="1"/>
  <c r="K49" i="1" s="1"/>
  <c r="M49" i="1" s="1"/>
  <c r="L48" i="1"/>
  <c r="K48" i="1" s="1"/>
  <c r="M48" i="1" s="1"/>
  <c r="L47" i="1"/>
  <c r="K47" i="1" s="1"/>
  <c r="M47" i="1" s="1"/>
  <c r="L46" i="1"/>
  <c r="K46" i="1" s="1"/>
  <c r="M46" i="1" s="1"/>
  <c r="L45" i="1"/>
  <c r="K45" i="1" s="1"/>
  <c r="M45" i="1" s="1"/>
  <c r="L44" i="1"/>
  <c r="K44" i="1" s="1"/>
  <c r="M44" i="1" s="1"/>
  <c r="L43" i="1"/>
  <c r="K43" i="1" s="1"/>
  <c r="M43" i="1" s="1"/>
  <c r="L42" i="1"/>
  <c r="K42" i="1" s="1"/>
  <c r="M42" i="1" s="1"/>
  <c r="L41" i="1"/>
  <c r="K41" i="1" s="1"/>
  <c r="M41" i="1" s="1"/>
  <c r="L40" i="1"/>
  <c r="K40" i="1" s="1"/>
  <c r="M40" i="1" s="1"/>
  <c r="L39" i="1"/>
  <c r="K39" i="1" s="1"/>
  <c r="M39" i="1" s="1"/>
  <c r="L38" i="1"/>
  <c r="K38" i="1" s="1"/>
  <c r="M38" i="1" s="1"/>
  <c r="L37" i="1"/>
  <c r="K37" i="1" s="1"/>
  <c r="M37" i="1" s="1"/>
  <c r="L36" i="1"/>
  <c r="K36" i="1" s="1"/>
  <c r="M36" i="1" s="1"/>
  <c r="L35" i="1"/>
  <c r="K35" i="1" s="1"/>
  <c r="M35" i="1" s="1"/>
  <c r="L34" i="1"/>
  <c r="K34" i="1" s="1"/>
  <c r="M34" i="1" s="1"/>
  <c r="L33" i="1"/>
  <c r="K33" i="1" s="1"/>
  <c r="M33" i="1" s="1"/>
  <c r="L32" i="1"/>
  <c r="K32" i="1" s="1"/>
  <c r="M32" i="1" s="1"/>
  <c r="L31" i="1"/>
  <c r="K31" i="1" s="1"/>
  <c r="M31" i="1" s="1"/>
  <c r="L30" i="1"/>
  <c r="K30" i="1" s="1"/>
  <c r="M30" i="1" s="1"/>
  <c r="L29" i="1"/>
  <c r="K29" i="1" s="1"/>
  <c r="M29" i="1" s="1"/>
  <c r="L28" i="1"/>
  <c r="K28" i="1" s="1"/>
  <c r="M28" i="1" s="1"/>
  <c r="L27" i="1"/>
  <c r="K27" i="1" s="1"/>
  <c r="M27" i="1" s="1"/>
  <c r="L25" i="1"/>
  <c r="K25" i="1" s="1"/>
  <c r="M25" i="1" s="1"/>
  <c r="L24" i="1"/>
  <c r="K24" i="1" s="1"/>
  <c r="M24" i="1" s="1"/>
  <c r="L23" i="1"/>
  <c r="K23" i="1" s="1"/>
  <c r="M23" i="1" s="1"/>
  <c r="L26" i="1"/>
  <c r="K26" i="1" s="1"/>
  <c r="M26" i="1" s="1"/>
  <c r="L22" i="1"/>
  <c r="K22" i="1" s="1"/>
  <c r="M22" i="1" s="1"/>
  <c r="L21" i="1"/>
  <c r="K21" i="1" s="1"/>
  <c r="M21" i="1" s="1"/>
  <c r="L20" i="1"/>
  <c r="K20" i="1" s="1"/>
  <c r="M20" i="1" s="1"/>
  <c r="L19" i="1"/>
  <c r="K19" i="1" s="1"/>
  <c r="M19" i="1" s="1"/>
  <c r="L18" i="1"/>
  <c r="K18" i="1" s="1"/>
  <c r="M18" i="1" s="1"/>
  <c r="L17" i="1"/>
  <c r="K17" i="1" s="1"/>
  <c r="M17" i="1" s="1"/>
  <c r="L16" i="1"/>
  <c r="K16" i="1" s="1"/>
  <c r="M16" i="1" s="1"/>
  <c r="L15" i="1"/>
  <c r="K15" i="1" s="1"/>
  <c r="M15" i="1" s="1"/>
  <c r="L14" i="1"/>
  <c r="K14" i="1" s="1"/>
  <c r="M14" i="1" s="1"/>
  <c r="L13" i="1"/>
  <c r="K13" i="1" s="1"/>
  <c r="M13" i="1" s="1"/>
  <c r="L12" i="1"/>
  <c r="K12" i="1" s="1"/>
  <c r="M12" i="1" s="1"/>
  <c r="L11" i="1"/>
  <c r="K11" i="1" s="1"/>
  <c r="M11" i="1" s="1"/>
</calcChain>
</file>

<file path=xl/sharedStrings.xml><?xml version="1.0" encoding="utf-8"?>
<sst xmlns="http://schemas.openxmlformats.org/spreadsheetml/2006/main" count="5" uniqueCount="5">
  <si>
    <t>المبلغ الاساسي</t>
  </si>
  <si>
    <t>المبلغ بعد الزيادة</t>
  </si>
  <si>
    <t xml:space="preserve">الاشهر </t>
  </si>
  <si>
    <t xml:space="preserve">الزيادة </t>
  </si>
  <si>
    <t>القسط الشهري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</si>
</sst>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6:M50"/>
  <sheetViews>
    <sheetView rightToLeft="1" tabSelected="1" workbookViewId="0">
      <selection activeCell="P10" sqref="P9:P10"/>
    </sheetView>
  </sheetViews>
  <sheetFormatPr defaultRowHeight="18" x14ac:dyDescent="0.25"/>
  <cols>
    <col min="1" max="7" width="9" style="1"/>
    <col min="8" max="8" width="15.625" style="1" customWidth="1"/>
    <col min="9" max="9" width="15.25" style="1" customWidth="1"/>
    <col min="10" max="10" width="2.25" style="1" customWidth="1"/>
    <col min="11" max="11" width="16.875" style="1" customWidth="1"/>
    <col min="12" max="12" width="14.625" style="1" customWidth="1"/>
    <col min="13" max="13" width="14.125" style="1" customWidth="1"/>
    <col min="14" max="16384" width="9" style="1"/>
  </cols>
  <sheetData>
    <row r="6" spans="8:13" ht="18.75" thickBot="1" x14ac:dyDescent="0.3"/>
    <row r="7" spans="8:13" ht="18.75" thickBot="1" x14ac:dyDescent="0.3">
      <c r="H7" s="3" t="s">
        <v>0</v>
      </c>
      <c r="I7" s="2">
        <v>45000</v>
      </c>
      <c r="K7" s="4"/>
    </row>
    <row r="8" spans="8:13" ht="18.75" thickBot="1" x14ac:dyDescent="0.3">
      <c r="I8" s="4">
        <v>2</v>
      </c>
    </row>
    <row r="9" spans="8:13" ht="18.75" thickBot="1" x14ac:dyDescent="0.3"/>
    <row r="10" spans="8:13" ht="18.75" thickBot="1" x14ac:dyDescent="0.3">
      <c r="I10" s="5" t="s">
        <v>2</v>
      </c>
      <c r="K10" s="13" t="s">
        <v>1</v>
      </c>
      <c r="L10" s="6" t="s">
        <v>3</v>
      </c>
      <c r="M10" s="6" t="s">
        <v>4</v>
      </c>
    </row>
    <row r="11" spans="8:13" x14ac:dyDescent="0.25">
      <c r="I11" s="7">
        <v>1</v>
      </c>
      <c r="K11" s="9">
        <f>I7+L11</f>
        <v>45675</v>
      </c>
      <c r="L11" s="9">
        <f>I7*0.015</f>
        <v>675</v>
      </c>
      <c r="M11" s="10">
        <f>K11/1</f>
        <v>45675</v>
      </c>
    </row>
    <row r="12" spans="8:13" x14ac:dyDescent="0.25">
      <c r="I12" s="7">
        <v>2</v>
      </c>
      <c r="K12" s="7">
        <f>I7+L12</f>
        <v>46125</v>
      </c>
      <c r="L12" s="7">
        <f>I7*0.025</f>
        <v>1125</v>
      </c>
      <c r="M12" s="11">
        <f>K12/2</f>
        <v>23062.5</v>
      </c>
    </row>
    <row r="13" spans="8:13" x14ac:dyDescent="0.25">
      <c r="I13" s="7">
        <v>3</v>
      </c>
      <c r="K13" s="7">
        <f>I7+L13</f>
        <v>46575</v>
      </c>
      <c r="L13" s="7">
        <f>I7*0.035</f>
        <v>1575.0000000000002</v>
      </c>
      <c r="M13" s="11">
        <f>K13/3</f>
        <v>15525</v>
      </c>
    </row>
    <row r="14" spans="8:13" x14ac:dyDescent="0.25">
      <c r="I14" s="7">
        <v>4</v>
      </c>
      <c r="K14" s="7">
        <f>I7+L14</f>
        <v>47025</v>
      </c>
      <c r="L14" s="7">
        <f>I7*0.045</f>
        <v>2025</v>
      </c>
      <c r="M14" s="11">
        <f>K14/4</f>
        <v>11756.25</v>
      </c>
    </row>
    <row r="15" spans="8:13" x14ac:dyDescent="0.25">
      <c r="I15" s="7">
        <v>5</v>
      </c>
      <c r="K15" s="7">
        <f>I7+L15</f>
        <v>47475</v>
      </c>
      <c r="L15" s="7">
        <f>I7*0.055</f>
        <v>2475</v>
      </c>
      <c r="M15" s="11">
        <f>K15/5</f>
        <v>9495</v>
      </c>
    </row>
    <row r="16" spans="8:13" x14ac:dyDescent="0.25">
      <c r="I16" s="7">
        <v>6</v>
      </c>
      <c r="K16" s="7">
        <f>I7+L16</f>
        <v>47925</v>
      </c>
      <c r="L16" s="7">
        <f>I7*0.065</f>
        <v>2925</v>
      </c>
      <c r="M16" s="11">
        <f>K16/6</f>
        <v>7987.5</v>
      </c>
    </row>
    <row r="17" spans="9:13" x14ac:dyDescent="0.25">
      <c r="I17" s="7">
        <v>7</v>
      </c>
      <c r="K17" s="7">
        <f>I7+L17</f>
        <v>48375</v>
      </c>
      <c r="L17" s="7">
        <f>I7*0.075</f>
        <v>3375</v>
      </c>
      <c r="M17" s="11">
        <f>K17/7</f>
        <v>6910.7142857142853</v>
      </c>
    </row>
    <row r="18" spans="9:13" x14ac:dyDescent="0.25">
      <c r="I18" s="7">
        <v>8</v>
      </c>
      <c r="K18" s="7">
        <f>I7+L18</f>
        <v>48825</v>
      </c>
      <c r="L18" s="7">
        <f>I7*0.085</f>
        <v>3825.0000000000005</v>
      </c>
      <c r="M18" s="11">
        <f>K18/8</f>
        <v>6103.125</v>
      </c>
    </row>
    <row r="19" spans="9:13" x14ac:dyDescent="0.25">
      <c r="I19" s="7">
        <v>9</v>
      </c>
      <c r="K19" s="7">
        <f>I7+L19</f>
        <v>49275</v>
      </c>
      <c r="L19" s="7">
        <f>I7*0.095</f>
        <v>4275</v>
      </c>
      <c r="M19" s="11">
        <f>K19/9</f>
        <v>5475</v>
      </c>
    </row>
    <row r="20" spans="9:13" x14ac:dyDescent="0.25">
      <c r="I20" s="7">
        <v>10</v>
      </c>
      <c r="K20" s="7">
        <f>I7+L20</f>
        <v>51750</v>
      </c>
      <c r="L20" s="7">
        <f>I7*0.15</f>
        <v>6750</v>
      </c>
      <c r="M20" s="11">
        <f>K20/10</f>
        <v>5175</v>
      </c>
    </row>
    <row r="21" spans="9:13" x14ac:dyDescent="0.25">
      <c r="I21" s="7">
        <v>11</v>
      </c>
      <c r="K21" s="7">
        <f>I7+L21</f>
        <v>52200</v>
      </c>
      <c r="L21" s="7">
        <f>I7*0.16</f>
        <v>7200</v>
      </c>
      <c r="M21" s="11">
        <f>K21/11</f>
        <v>4745.454545454545</v>
      </c>
    </row>
    <row r="22" spans="9:13" x14ac:dyDescent="0.25">
      <c r="I22" s="7">
        <v>12</v>
      </c>
      <c r="K22" s="7">
        <f>I7+L22</f>
        <v>52650</v>
      </c>
      <c r="L22" s="7">
        <f>I7*0.17</f>
        <v>7650.0000000000009</v>
      </c>
      <c r="M22" s="11">
        <f>K22/12</f>
        <v>4387.5</v>
      </c>
    </row>
    <row r="23" spans="9:13" x14ac:dyDescent="0.25">
      <c r="I23" s="7">
        <v>13</v>
      </c>
      <c r="K23" s="7">
        <f>I7+L23</f>
        <v>53100</v>
      </c>
      <c r="L23" s="7">
        <f>I7*0.18</f>
        <v>8100</v>
      </c>
      <c r="M23" s="11">
        <f>K23/13</f>
        <v>4084.6153846153848</v>
      </c>
    </row>
    <row r="24" spans="9:13" x14ac:dyDescent="0.25">
      <c r="I24" s="7">
        <v>14</v>
      </c>
      <c r="K24" s="7">
        <f>I7+L24</f>
        <v>53550</v>
      </c>
      <c r="L24" s="7">
        <f>I7*0.19</f>
        <v>8550</v>
      </c>
      <c r="M24" s="11">
        <f>K24/14</f>
        <v>3825</v>
      </c>
    </row>
    <row r="25" spans="9:13" x14ac:dyDescent="0.25">
      <c r="I25" s="7">
        <v>15</v>
      </c>
      <c r="K25" s="7">
        <f>I7+L25</f>
        <v>54000</v>
      </c>
      <c r="L25" s="7">
        <f>I7*0.2</f>
        <v>9000</v>
      </c>
      <c r="M25" s="11">
        <f>K25/15</f>
        <v>3600</v>
      </c>
    </row>
    <row r="26" spans="9:13" x14ac:dyDescent="0.25">
      <c r="I26" s="7">
        <v>16</v>
      </c>
      <c r="K26" s="7">
        <f>I7+L26</f>
        <v>54450</v>
      </c>
      <c r="L26" s="7">
        <f>I7*0.21</f>
        <v>9450</v>
      </c>
      <c r="M26" s="11">
        <f>K26/16</f>
        <v>3403.125</v>
      </c>
    </row>
    <row r="27" spans="9:13" x14ac:dyDescent="0.25">
      <c r="I27" s="7">
        <v>17</v>
      </c>
      <c r="K27" s="7">
        <f>I7+L27</f>
        <v>54900</v>
      </c>
      <c r="L27" s="7">
        <f>I7*0.22</f>
        <v>9900</v>
      </c>
      <c r="M27" s="11">
        <f>K27/17</f>
        <v>3229.4117647058824</v>
      </c>
    </row>
    <row r="28" spans="9:13" x14ac:dyDescent="0.25">
      <c r="I28" s="7">
        <v>18</v>
      </c>
      <c r="K28" s="7">
        <f>I7+L28</f>
        <v>55350</v>
      </c>
      <c r="L28" s="7">
        <f>I7*0.23</f>
        <v>10350</v>
      </c>
      <c r="M28" s="11">
        <f>K28/18</f>
        <v>3075</v>
      </c>
    </row>
    <row r="29" spans="9:13" x14ac:dyDescent="0.25">
      <c r="I29" s="7">
        <v>19</v>
      </c>
      <c r="K29" s="7">
        <f>I7+L29</f>
        <v>55800</v>
      </c>
      <c r="L29" s="7">
        <f>I7*0.24</f>
        <v>10800</v>
      </c>
      <c r="M29" s="11">
        <f>K29/19</f>
        <v>2936.8421052631579</v>
      </c>
    </row>
    <row r="30" spans="9:13" x14ac:dyDescent="0.25">
      <c r="I30" s="7">
        <v>20</v>
      </c>
      <c r="K30" s="7">
        <f>I7+L30</f>
        <v>56250</v>
      </c>
      <c r="L30" s="7">
        <f>I7*0.25</f>
        <v>11250</v>
      </c>
      <c r="M30" s="11">
        <f>K30/20</f>
        <v>2812.5</v>
      </c>
    </row>
    <row r="31" spans="9:13" x14ac:dyDescent="0.25">
      <c r="I31" s="7">
        <v>21</v>
      </c>
      <c r="K31" s="7">
        <f>I7+L31</f>
        <v>56700</v>
      </c>
      <c r="L31" s="7">
        <f>I7*0.26</f>
        <v>11700</v>
      </c>
      <c r="M31" s="11">
        <f>K31/21</f>
        <v>2700</v>
      </c>
    </row>
    <row r="32" spans="9:13" x14ac:dyDescent="0.25">
      <c r="I32" s="7">
        <v>22</v>
      </c>
      <c r="K32" s="7">
        <f>I7+L32</f>
        <v>57150</v>
      </c>
      <c r="L32" s="7">
        <f>I7*0.27</f>
        <v>12150</v>
      </c>
      <c r="M32" s="11">
        <f>K32/22</f>
        <v>2597.7272727272725</v>
      </c>
    </row>
    <row r="33" spans="9:13" x14ac:dyDescent="0.25">
      <c r="I33" s="7">
        <v>23</v>
      </c>
      <c r="K33" s="7">
        <f>I7+L33</f>
        <v>57600</v>
      </c>
      <c r="L33" s="7">
        <f>I7*0.28</f>
        <v>12600.000000000002</v>
      </c>
      <c r="M33" s="11">
        <f>K33/23</f>
        <v>2504.3478260869565</v>
      </c>
    </row>
    <row r="34" spans="9:13" x14ac:dyDescent="0.25">
      <c r="I34" s="7">
        <v>24</v>
      </c>
      <c r="K34" s="7">
        <f>I7+L34</f>
        <v>58050</v>
      </c>
      <c r="L34" s="7">
        <f>I7*0.29</f>
        <v>13050</v>
      </c>
      <c r="M34" s="11">
        <f>K34/24</f>
        <v>2418.75</v>
      </c>
    </row>
    <row r="35" spans="9:13" x14ac:dyDescent="0.25">
      <c r="I35" s="7">
        <v>25</v>
      </c>
      <c r="K35" s="7">
        <f>I7+L35</f>
        <v>58500</v>
      </c>
      <c r="L35" s="7">
        <f>I7*0.3</f>
        <v>13500</v>
      </c>
      <c r="M35" s="11">
        <f>K35/25</f>
        <v>2340</v>
      </c>
    </row>
    <row r="36" spans="9:13" x14ac:dyDescent="0.25">
      <c r="I36" s="7">
        <v>26</v>
      </c>
      <c r="K36" s="7">
        <f>I7+L36</f>
        <v>58950</v>
      </c>
      <c r="L36" s="7">
        <f>I7*0.31</f>
        <v>13950</v>
      </c>
      <c r="M36" s="11">
        <f>K36/26</f>
        <v>2267.3076923076924</v>
      </c>
    </row>
    <row r="37" spans="9:13" x14ac:dyDescent="0.25">
      <c r="I37" s="7">
        <v>27</v>
      </c>
      <c r="K37" s="7">
        <f>I7+L37</f>
        <v>59400</v>
      </c>
      <c r="L37" s="7">
        <f>I7*0.32</f>
        <v>14400</v>
      </c>
      <c r="M37" s="11">
        <f>K37/27</f>
        <v>2200</v>
      </c>
    </row>
    <row r="38" spans="9:13" x14ac:dyDescent="0.25">
      <c r="I38" s="7">
        <v>28</v>
      </c>
      <c r="K38" s="7">
        <f>I7+L38</f>
        <v>59850</v>
      </c>
      <c r="L38" s="7">
        <f>I7*0.33</f>
        <v>14850</v>
      </c>
      <c r="M38" s="11">
        <f>K38/28</f>
        <v>2137.5</v>
      </c>
    </row>
    <row r="39" spans="9:13" x14ac:dyDescent="0.25">
      <c r="I39" s="7">
        <v>29</v>
      </c>
      <c r="K39" s="7">
        <f>I7+L39</f>
        <v>60300</v>
      </c>
      <c r="L39" s="7">
        <f>I7*0.34</f>
        <v>15300.000000000002</v>
      </c>
      <c r="M39" s="11">
        <f>K39/29</f>
        <v>2079.3103448275861</v>
      </c>
    </row>
    <row r="40" spans="9:13" x14ac:dyDescent="0.25">
      <c r="I40" s="7">
        <v>30</v>
      </c>
      <c r="K40" s="7">
        <f>I7+L40</f>
        <v>60750</v>
      </c>
      <c r="L40" s="7">
        <f>I7*0.35</f>
        <v>15749.999999999998</v>
      </c>
      <c r="M40" s="11">
        <f>K40/30</f>
        <v>2025</v>
      </c>
    </row>
    <row r="41" spans="9:13" x14ac:dyDescent="0.25">
      <c r="I41" s="7">
        <v>31</v>
      </c>
      <c r="K41" s="7">
        <f>I7+L41</f>
        <v>61200</v>
      </c>
      <c r="L41" s="7">
        <f>I7*0.36</f>
        <v>16200</v>
      </c>
      <c r="M41" s="11">
        <f>K41/31</f>
        <v>1974.1935483870968</v>
      </c>
    </row>
    <row r="42" spans="9:13" x14ac:dyDescent="0.25">
      <c r="I42" s="7">
        <v>32</v>
      </c>
      <c r="K42" s="7">
        <f>I7+L42</f>
        <v>61650</v>
      </c>
      <c r="L42" s="7">
        <f>I7*0.37</f>
        <v>16650</v>
      </c>
      <c r="M42" s="11">
        <f>K42/32</f>
        <v>1926.5625</v>
      </c>
    </row>
    <row r="43" spans="9:13" x14ac:dyDescent="0.25">
      <c r="I43" s="7">
        <v>33</v>
      </c>
      <c r="K43" s="7">
        <f>I7+L43</f>
        <v>62100</v>
      </c>
      <c r="L43" s="7">
        <f>I7*0.38</f>
        <v>17100</v>
      </c>
      <c r="M43" s="11">
        <f>K43/33</f>
        <v>1881.8181818181818</v>
      </c>
    </row>
    <row r="44" spans="9:13" x14ac:dyDescent="0.25">
      <c r="I44" s="7">
        <v>34</v>
      </c>
      <c r="K44" s="7">
        <f>I7+L44</f>
        <v>62550</v>
      </c>
      <c r="L44" s="7">
        <f>I7*0.39</f>
        <v>17550</v>
      </c>
      <c r="M44" s="11">
        <f>K44/34</f>
        <v>1839.7058823529412</v>
      </c>
    </row>
    <row r="45" spans="9:13" x14ac:dyDescent="0.25">
      <c r="I45" s="7">
        <v>35</v>
      </c>
      <c r="K45" s="7">
        <f>I7+L45</f>
        <v>63000</v>
      </c>
      <c r="L45" s="7">
        <f>I7*0.4</f>
        <v>18000</v>
      </c>
      <c r="M45" s="11">
        <f>K45/35</f>
        <v>1800</v>
      </c>
    </row>
    <row r="46" spans="9:13" x14ac:dyDescent="0.25">
      <c r="I46" s="7">
        <v>36</v>
      </c>
      <c r="K46" s="7">
        <f>I7+L46</f>
        <v>63450</v>
      </c>
      <c r="L46" s="7">
        <f>I7*0.41</f>
        <v>18450</v>
      </c>
      <c r="M46" s="11">
        <f>K46/36</f>
        <v>1762.5</v>
      </c>
    </row>
    <row r="47" spans="9:13" x14ac:dyDescent="0.25">
      <c r="I47" s="7">
        <v>37</v>
      </c>
      <c r="K47" s="7">
        <f>I7+L47</f>
        <v>63900</v>
      </c>
      <c r="L47" s="7">
        <f>I7*0.42</f>
        <v>18900</v>
      </c>
      <c r="M47" s="11">
        <f>K47/37</f>
        <v>1727.0270270270271</v>
      </c>
    </row>
    <row r="48" spans="9:13" x14ac:dyDescent="0.25">
      <c r="I48" s="7">
        <v>38</v>
      </c>
      <c r="K48" s="7">
        <f>I7+L48</f>
        <v>64350</v>
      </c>
      <c r="L48" s="7">
        <f>I7*0.43</f>
        <v>19350</v>
      </c>
      <c r="M48" s="11">
        <f>K48/38</f>
        <v>1693.421052631579</v>
      </c>
    </row>
    <row r="49" spans="9:13" x14ac:dyDescent="0.25">
      <c r="I49" s="7">
        <v>39</v>
      </c>
      <c r="K49" s="7">
        <f>I7+L49</f>
        <v>64800</v>
      </c>
      <c r="L49" s="7">
        <f>I7*0.44</f>
        <v>19800</v>
      </c>
      <c r="M49" s="11">
        <f>K49/39</f>
        <v>1661.5384615384614</v>
      </c>
    </row>
    <row r="50" spans="9:13" ht="18.75" thickBot="1" x14ac:dyDescent="0.3">
      <c r="I50" s="8">
        <v>40</v>
      </c>
      <c r="K50" s="8">
        <f>I7+L50</f>
        <v>65250</v>
      </c>
      <c r="L50" s="8">
        <f>I7*0.45</f>
        <v>20250</v>
      </c>
      <c r="M50" s="12">
        <f>K50/40</f>
        <v>1631.25</v>
      </c>
    </row>
  </sheetData>
  <pageMargins left="0.7" right="0.7" top="0.75" bottom="0.75" header="0.3" footer="0.3"/>
  <pageSetup paperSize="9" orientation="portrait" verticalDpi="0" r:id="rId1"/>
  <ignoredErrors>
    <ignoredError sqref="L21:L2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رحــــــال Ra7al</dc:creator>
  <cp:lastModifiedBy>رحــــــال Ra7al</cp:lastModifiedBy>
  <dcterms:created xsi:type="dcterms:W3CDTF">2015-05-30T14:15:20Z</dcterms:created>
  <dcterms:modified xsi:type="dcterms:W3CDTF">2015-05-30T20:57:06Z</dcterms:modified>
</cp:coreProperties>
</file>