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0" yWindow="120" windowWidth="19140" windowHeight="11190"/>
  </bookViews>
  <sheets>
    <sheet name="الشيت كامل" sheetId="1" r:id="rId1"/>
    <sheet name="ناجح" sheetId="4" r:id="rId2"/>
    <sheet name="راسب" sheetId="5" r:id="rId3"/>
  </sheets>
  <externalReferences>
    <externalReference r:id="rId4"/>
  </externalReferences>
  <definedNames>
    <definedName name="_xlnm._FilterDatabase" localSheetId="0" hidden="1">'الشيت كامل'!$B$1:$DJ$73</definedName>
    <definedName name="_xlnm._FilterDatabase" localSheetId="2" hidden="1">راسب!$B$1:$DJ$73</definedName>
    <definedName name="_xlnm._FilterDatabase" localSheetId="1" hidden="1">ناجح!$B$1:$DJ$73</definedName>
    <definedName name="class">[1]الرئيسية!$BD$3:$BD$34</definedName>
    <definedName name="_xlnm.Print_Area" localSheetId="0">'الشيت كامل'!$A$2:$DJ$73</definedName>
    <definedName name="_xlnm.Print_Area" localSheetId="2">راسب!$A$2:$DJ$73</definedName>
    <definedName name="_xlnm.Print_Area" localSheetId="1">ناجح!$A$2:$DJ$73</definedName>
    <definedName name="_xlnm.Print_Titles" localSheetId="0">'الشيت كامل'!$2:$12</definedName>
    <definedName name="_xlnm.Print_Titles" localSheetId="2">راسب!$2:$12</definedName>
    <definedName name="_xlnm.Print_Titles" localSheetId="1">ناجح!$2:$12</definedName>
    <definedName name="البيانات">'[1]كشوف المناداة'!$X$8:$AD$1007</definedName>
    <definedName name="الجلوس">'[1]كشوف المناداة'!$S$8:$V$47</definedName>
    <definedName name="بيانات">'[1]كشوف المناداة'!$Y$8:$AD$1007</definedName>
    <definedName name="جلوس">'[1]كشوف المناداة'!$R$8:$V$47</definedName>
  </definedNames>
  <calcPr calcId="124519"/>
</workbook>
</file>

<file path=xl/calcChain.xml><?xml version="1.0" encoding="utf-8"?>
<calcChain xmlns="http://schemas.openxmlformats.org/spreadsheetml/2006/main">
  <c r="DI12" i="5"/>
  <c r="DH12"/>
  <c r="DG12"/>
  <c r="DF12"/>
  <c r="DE12"/>
  <c r="DD12"/>
  <c r="DC12"/>
  <c r="DB12"/>
  <c r="DA12"/>
  <c r="CZ12"/>
  <c r="CY12"/>
  <c r="CW12"/>
  <c r="CT12"/>
  <c r="CS12"/>
  <c r="CR12"/>
  <c r="CQ12"/>
  <c r="CP12"/>
  <c r="CO12"/>
  <c r="CN12"/>
  <c r="CM12"/>
  <c r="CL12"/>
  <c r="CK12"/>
  <c r="CJ12"/>
  <c r="CI12"/>
  <c r="CH12"/>
  <c r="CG12"/>
  <c r="CF12"/>
  <c r="CE12"/>
  <c r="CD12"/>
  <c r="CC12"/>
  <c r="CB12"/>
  <c r="CA12"/>
  <c r="BZ12"/>
  <c r="BY12"/>
  <c r="BX12"/>
  <c r="BW12"/>
  <c r="BV12"/>
  <c r="BU12"/>
  <c r="BT12"/>
  <c r="BS12"/>
  <c r="BR12"/>
  <c r="BQ12"/>
  <c r="BP12"/>
  <c r="BO12"/>
  <c r="BN12"/>
  <c r="BM12"/>
  <c r="BL12"/>
  <c r="BK12"/>
  <c r="BJ12"/>
  <c r="BI12"/>
  <c r="BH12"/>
  <c r="BG12"/>
  <c r="BF12"/>
  <c r="BE12"/>
  <c r="BD12"/>
  <c r="BC12"/>
  <c r="BB12"/>
  <c r="BA12"/>
  <c r="AZ12"/>
  <c r="AY12"/>
  <c r="AX12"/>
  <c r="AW12"/>
  <c r="AV12"/>
  <c r="AU12"/>
  <c r="AT12"/>
  <c r="AS12"/>
  <c r="AR12"/>
  <c r="AQ12"/>
  <c r="AP12"/>
  <c r="AO12"/>
  <c r="AN12"/>
  <c r="AM12"/>
  <c r="AL12"/>
  <c r="AK12"/>
  <c r="AJ12"/>
  <c r="AI12"/>
  <c r="AH12"/>
  <c r="AG12"/>
  <c r="AF12"/>
  <c r="AE12"/>
  <c r="AD12"/>
  <c r="AC12"/>
  <c r="AB12"/>
  <c r="AA12"/>
  <c r="Z12"/>
  <c r="Y12"/>
  <c r="X12"/>
  <c r="W12"/>
  <c r="V12"/>
  <c r="U12"/>
  <c r="T12"/>
  <c r="S12"/>
  <c r="R12"/>
  <c r="Q12"/>
  <c r="P12"/>
  <c r="L12"/>
  <c r="K12"/>
  <c r="J12"/>
  <c r="I12"/>
  <c r="H12"/>
  <c r="G12"/>
  <c r="F12"/>
  <c r="E12"/>
  <c r="D12"/>
  <c r="DH11"/>
  <c r="DG11"/>
  <c r="DF11"/>
  <c r="DE11"/>
  <c r="DD11"/>
  <c r="DC11"/>
  <c r="DB11"/>
  <c r="DA11"/>
  <c r="CZ11"/>
  <c r="CY11"/>
  <c r="CX11"/>
  <c r="CW11"/>
  <c r="CV11"/>
  <c r="CU11"/>
  <c r="CT11"/>
  <c r="CS11"/>
  <c r="CR11"/>
  <c r="CQ11"/>
  <c r="CP11"/>
  <c r="CO11"/>
  <c r="CN11"/>
  <c r="CM11"/>
  <c r="CL11"/>
  <c r="CK11"/>
  <c r="CJ11"/>
  <c r="CI11"/>
  <c r="CH11"/>
  <c r="CG11"/>
  <c r="CF11"/>
  <c r="CE11"/>
  <c r="CD11"/>
  <c r="CC11"/>
  <c r="CB11"/>
  <c r="CA11"/>
  <c r="BZ11"/>
  <c r="BY11"/>
  <c r="BX11"/>
  <c r="BW11"/>
  <c r="BV11"/>
  <c r="BU11"/>
  <c r="BT11"/>
  <c r="BS11"/>
  <c r="BR11"/>
  <c r="BQ11"/>
  <c r="BP11"/>
  <c r="BO11"/>
  <c r="BN11"/>
  <c r="BM11"/>
  <c r="BL11"/>
  <c r="BK11"/>
  <c r="BJ11"/>
  <c r="BI11"/>
  <c r="BH11"/>
  <c r="BG11"/>
  <c r="BF11"/>
  <c r="BE11"/>
  <c r="BD11"/>
  <c r="BC11"/>
  <c r="BB11"/>
  <c r="BA11"/>
  <c r="AZ11"/>
  <c r="AY11"/>
  <c r="AX11"/>
  <c r="AW11"/>
  <c r="AV11"/>
  <c r="AU11"/>
  <c r="AT11"/>
  <c r="AS11"/>
  <c r="AR11"/>
  <c r="AQ11"/>
  <c r="AP11"/>
  <c r="AO11"/>
  <c r="AN11"/>
  <c r="AM11"/>
  <c r="AL11"/>
  <c r="AK11"/>
  <c r="AJ11"/>
  <c r="AI11"/>
  <c r="AH11"/>
  <c r="AG11"/>
  <c r="AF11"/>
  <c r="AE11"/>
  <c r="AD11"/>
  <c r="AC11"/>
  <c r="AB11"/>
  <c r="AA11"/>
  <c r="Z11"/>
  <c r="Y11"/>
  <c r="X11"/>
  <c r="W11"/>
  <c r="V11"/>
  <c r="U11"/>
  <c r="T11"/>
  <c r="S11"/>
  <c r="R11"/>
  <c r="Q11"/>
  <c r="P11"/>
  <c r="L11"/>
  <c r="K11"/>
  <c r="J11"/>
  <c r="DI6"/>
  <c r="DH6"/>
  <c r="CY6"/>
  <c r="CX6"/>
  <c r="CV6"/>
  <c r="CU6"/>
  <c r="CR6"/>
  <c r="CP6"/>
  <c r="CE6"/>
  <c r="CD6"/>
  <c r="BU6"/>
  <c r="BT6"/>
  <c r="BS6"/>
  <c r="BN6"/>
  <c r="BI6"/>
  <c r="BH6"/>
  <c r="BG6"/>
  <c r="AU6"/>
  <c r="AT6"/>
  <c r="AK6"/>
  <c r="AJ6"/>
  <c r="AA6"/>
  <c r="Z6"/>
  <c r="Q6"/>
  <c r="P6"/>
  <c r="O6"/>
  <c r="N6"/>
  <c r="M6"/>
  <c r="J6"/>
  <c r="G6"/>
  <c r="D6"/>
  <c r="C6"/>
  <c r="B6"/>
  <c r="A6"/>
  <c r="AI5"/>
  <c r="D2"/>
  <c r="A2"/>
  <c r="DI12" i="4"/>
  <c r="DH12"/>
  <c r="DG12"/>
  <c r="DF12"/>
  <c r="DE12"/>
  <c r="DD12"/>
  <c r="DC12"/>
  <c r="DB12"/>
  <c r="DA12"/>
  <c r="CZ12"/>
  <c r="CY12"/>
  <c r="CW12"/>
  <c r="CT12"/>
  <c r="CS12"/>
  <c r="CR12"/>
  <c r="CQ12"/>
  <c r="CP12"/>
  <c r="CO12"/>
  <c r="CN12"/>
  <c r="CM12"/>
  <c r="CL12"/>
  <c r="CK12"/>
  <c r="CJ12"/>
  <c r="CI12"/>
  <c r="CH12"/>
  <c r="CG12"/>
  <c r="CF12"/>
  <c r="CE12"/>
  <c r="CD12"/>
  <c r="CC12"/>
  <c r="CB12"/>
  <c r="CA12"/>
  <c r="BZ12"/>
  <c r="BY12"/>
  <c r="BX12"/>
  <c r="BW12"/>
  <c r="BV12"/>
  <c r="BU12"/>
  <c r="BT12"/>
  <c r="BS12"/>
  <c r="BR12"/>
  <c r="BQ12"/>
  <c r="BP12"/>
  <c r="BO12"/>
  <c r="BN12"/>
  <c r="BM12"/>
  <c r="BL12"/>
  <c r="BK12"/>
  <c r="BJ12"/>
  <c r="BI12"/>
  <c r="BH12"/>
  <c r="BG12"/>
  <c r="BF12"/>
  <c r="BE12"/>
  <c r="BD12"/>
  <c r="BC12"/>
  <c r="BB12"/>
  <c r="BA12"/>
  <c r="AZ12"/>
  <c r="AY12"/>
  <c r="AX12"/>
  <c r="AW12"/>
  <c r="AV12"/>
  <c r="AU12"/>
  <c r="AT12"/>
  <c r="AS12"/>
  <c r="AR12"/>
  <c r="AQ12"/>
  <c r="AP12"/>
  <c r="AO12"/>
  <c r="AN12"/>
  <c r="AM12"/>
  <c r="AL12"/>
  <c r="AK12"/>
  <c r="AJ12"/>
  <c r="AI12"/>
  <c r="AH12"/>
  <c r="AG12"/>
  <c r="AF12"/>
  <c r="AE12"/>
  <c r="AD12"/>
  <c r="AC12"/>
  <c r="AB12"/>
  <c r="AA12"/>
  <c r="Z12"/>
  <c r="Y12"/>
  <c r="X12"/>
  <c r="W12"/>
  <c r="V12"/>
  <c r="U12"/>
  <c r="T12"/>
  <c r="S12"/>
  <c r="R12"/>
  <c r="Q12"/>
  <c r="P12"/>
  <c r="L12"/>
  <c r="K12"/>
  <c r="J12"/>
  <c r="I12"/>
  <c r="H12"/>
  <c r="G12"/>
  <c r="F12"/>
  <c r="E12"/>
  <c r="D12"/>
  <c r="DH11"/>
  <c r="DG11"/>
  <c r="DF11"/>
  <c r="DE11"/>
  <c r="DD11"/>
  <c r="DC11"/>
  <c r="DB11"/>
  <c r="DA11"/>
  <c r="CZ11"/>
  <c r="CY11"/>
  <c r="CX11"/>
  <c r="CW11"/>
  <c r="CV11"/>
  <c r="CU11"/>
  <c r="CT11"/>
  <c r="CS11"/>
  <c r="CR11"/>
  <c r="CQ11"/>
  <c r="CP11"/>
  <c r="CO11"/>
  <c r="CN11"/>
  <c r="CM11"/>
  <c r="CL11"/>
  <c r="CK11"/>
  <c r="CJ11"/>
  <c r="CI11"/>
  <c r="CH11"/>
  <c r="CG11"/>
  <c r="CF11"/>
  <c r="CE11"/>
  <c r="CD11"/>
  <c r="CC11"/>
  <c r="CB11"/>
  <c r="CA11"/>
  <c r="BZ11"/>
  <c r="BY11"/>
  <c r="BX11"/>
  <c r="BW11"/>
  <c r="BV11"/>
  <c r="BU11"/>
  <c r="BT11"/>
  <c r="BS11"/>
  <c r="BR11"/>
  <c r="BQ11"/>
  <c r="BP11"/>
  <c r="BO11"/>
  <c r="BN11"/>
  <c r="BM11"/>
  <c r="BL11"/>
  <c r="BK11"/>
  <c r="BJ11"/>
  <c r="BI11"/>
  <c r="BH11"/>
  <c r="BG11"/>
  <c r="BF11"/>
  <c r="BE11"/>
  <c r="BD11"/>
  <c r="BC11"/>
  <c r="BB11"/>
  <c r="BA11"/>
  <c r="AZ11"/>
  <c r="AY11"/>
  <c r="AX11"/>
  <c r="AW11"/>
  <c r="AV11"/>
  <c r="AU11"/>
  <c r="AT11"/>
  <c r="AS11"/>
  <c r="AR11"/>
  <c r="AQ11"/>
  <c r="AP11"/>
  <c r="AO11"/>
  <c r="AN11"/>
  <c r="AM11"/>
  <c r="AL11"/>
  <c r="AK11"/>
  <c r="AJ11"/>
  <c r="AI11"/>
  <c r="AH11"/>
  <c r="AG11"/>
  <c r="AF11"/>
  <c r="AE11"/>
  <c r="AD11"/>
  <c r="AC11"/>
  <c r="AB11"/>
  <c r="AA11"/>
  <c r="Z11"/>
  <c r="Y11"/>
  <c r="X11"/>
  <c r="W11"/>
  <c r="V11"/>
  <c r="U11"/>
  <c r="T11"/>
  <c r="S11"/>
  <c r="R11"/>
  <c r="Q11"/>
  <c r="P11"/>
  <c r="L11"/>
  <c r="K11"/>
  <c r="J11"/>
  <c r="DI6"/>
  <c r="DH6"/>
  <c r="CY6"/>
  <c r="CX6"/>
  <c r="CV6"/>
  <c r="CU6"/>
  <c r="CR6"/>
  <c r="CP6"/>
  <c r="CE6"/>
  <c r="CD6"/>
  <c r="BU6"/>
  <c r="BT6"/>
  <c r="BS6"/>
  <c r="BN6"/>
  <c r="BI6"/>
  <c r="BH6"/>
  <c r="BG6"/>
  <c r="AU6"/>
  <c r="AT6"/>
  <c r="AK6"/>
  <c r="AJ6"/>
  <c r="AA6"/>
  <c r="Z6"/>
  <c r="Q6"/>
  <c r="P6"/>
  <c r="O6"/>
  <c r="N6"/>
  <c r="M6"/>
  <c r="J6"/>
  <c r="G6"/>
  <c r="D6"/>
  <c r="C6"/>
  <c r="B6"/>
  <c r="A6"/>
  <c r="AI5"/>
  <c r="D2"/>
  <c r="A2"/>
  <c r="DH73" i="1"/>
  <c r="DI73" s="1"/>
  <c r="DG73"/>
  <c r="DF73"/>
  <c r="DE73"/>
  <c r="DD73"/>
  <c r="DC73"/>
  <c r="DB73"/>
  <c r="DA73"/>
  <c r="CZ73"/>
  <c r="CY73"/>
  <c r="CX73"/>
  <c r="CW73"/>
  <c r="CV73"/>
  <c r="CU73"/>
  <c r="CT73"/>
  <c r="CS73"/>
  <c r="CR73"/>
  <c r="CQ73"/>
  <c r="CP73"/>
  <c r="CO73"/>
  <c r="CN73"/>
  <c r="CM73"/>
  <c r="CL73"/>
  <c r="CK73"/>
  <c r="CJ73"/>
  <c r="CI73"/>
  <c r="CH73"/>
  <c r="CG73"/>
  <c r="CF73"/>
  <c r="CE73"/>
  <c r="CD73"/>
  <c r="CC73"/>
  <c r="CB73"/>
  <c r="CA73"/>
  <c r="BZ73"/>
  <c r="BY73"/>
  <c r="BX73"/>
  <c r="BW73"/>
  <c r="BV73"/>
  <c r="BU73"/>
  <c r="BT73"/>
  <c r="BS73"/>
  <c r="BR73"/>
  <c r="BQ73"/>
  <c r="BP73"/>
  <c r="BO73"/>
  <c r="BN73"/>
  <c r="BM73"/>
  <c r="BL73"/>
  <c r="BK73"/>
  <c r="BJ73"/>
  <c r="BI73"/>
  <c r="BH73"/>
  <c r="BG73"/>
  <c r="BF73"/>
  <c r="BE73"/>
  <c r="BD73"/>
  <c r="BC73"/>
  <c r="BB73"/>
  <c r="BA73"/>
  <c r="AZ73"/>
  <c r="AY73"/>
  <c r="AX73"/>
  <c r="AW73"/>
  <c r="AV73"/>
  <c r="AU73"/>
  <c r="AT73"/>
  <c r="AS73"/>
  <c r="AR73"/>
  <c r="AQ73"/>
  <c r="AP73"/>
  <c r="AO73"/>
  <c r="AN73"/>
  <c r="AM73"/>
  <c r="AL73"/>
  <c r="AK73"/>
  <c r="AJ73"/>
  <c r="AI73"/>
  <c r="AH73"/>
  <c r="AG73"/>
  <c r="AF73"/>
  <c r="AE73"/>
  <c r="AD73"/>
  <c r="AC73"/>
  <c r="AB73"/>
  <c r="AA73"/>
  <c r="Z73"/>
  <c r="Y73"/>
  <c r="DJ73" s="1"/>
  <c r="X73"/>
  <c r="W73"/>
  <c r="V73"/>
  <c r="U73"/>
  <c r="T73"/>
  <c r="S73"/>
  <c r="R73"/>
  <c r="Q73"/>
  <c r="P73"/>
  <c r="O73"/>
  <c r="N73"/>
  <c r="M73"/>
  <c r="L73"/>
  <c r="K73"/>
  <c r="J73"/>
  <c r="I73"/>
  <c r="H73"/>
  <c r="G73"/>
  <c r="F73"/>
  <c r="E73"/>
  <c r="D73"/>
  <c r="C73"/>
  <c r="B73"/>
  <c r="A73"/>
  <c r="DI72"/>
  <c r="DH72"/>
  <c r="DG72"/>
  <c r="DF72"/>
  <c r="DE72"/>
  <c r="DD72"/>
  <c r="DC72"/>
  <c r="DB72"/>
  <c r="DA72"/>
  <c r="CZ72"/>
  <c r="CY72"/>
  <c r="CX72"/>
  <c r="CW72"/>
  <c r="CV72"/>
  <c r="CU72"/>
  <c r="CT72"/>
  <c r="CS72"/>
  <c r="CR72"/>
  <c r="CQ72"/>
  <c r="CP72"/>
  <c r="CO72"/>
  <c r="CN72"/>
  <c r="CM72"/>
  <c r="CL72"/>
  <c r="CK72"/>
  <c r="CJ72"/>
  <c r="CI72"/>
  <c r="CH72"/>
  <c r="CG72"/>
  <c r="CF72"/>
  <c r="CE72"/>
  <c r="CD72"/>
  <c r="CC72"/>
  <c r="CB72"/>
  <c r="CA72"/>
  <c r="BZ72"/>
  <c r="BY72"/>
  <c r="BX72"/>
  <c r="BW72"/>
  <c r="BV72"/>
  <c r="BU72"/>
  <c r="BT72"/>
  <c r="BS72"/>
  <c r="BR72"/>
  <c r="BQ72"/>
  <c r="BP72"/>
  <c r="BO72"/>
  <c r="BN72"/>
  <c r="BM72"/>
  <c r="BL72"/>
  <c r="BK72"/>
  <c r="BJ72"/>
  <c r="BI72"/>
  <c r="BH72"/>
  <c r="BG72"/>
  <c r="BF72"/>
  <c r="BE72"/>
  <c r="BD72"/>
  <c r="BC72"/>
  <c r="BB72"/>
  <c r="BA72"/>
  <c r="AZ72"/>
  <c r="AY72"/>
  <c r="AX72"/>
  <c r="AW72"/>
  <c r="AV72"/>
  <c r="AU72"/>
  <c r="AT72"/>
  <c r="AS72"/>
  <c r="AR72"/>
  <c r="AQ72"/>
  <c r="AP72"/>
  <c r="AO72"/>
  <c r="AN72"/>
  <c r="AM72"/>
  <c r="AL72"/>
  <c r="AK72"/>
  <c r="AJ72"/>
  <c r="AI72"/>
  <c r="AH72"/>
  <c r="AG72"/>
  <c r="AF72"/>
  <c r="AE72"/>
  <c r="AD72"/>
  <c r="AC72"/>
  <c r="AB72"/>
  <c r="AA72"/>
  <c r="Z72"/>
  <c r="Y72"/>
  <c r="DJ72" s="1"/>
  <c r="X72"/>
  <c r="W72"/>
  <c r="V72"/>
  <c r="U72"/>
  <c r="T72"/>
  <c r="S72"/>
  <c r="R72"/>
  <c r="Q72"/>
  <c r="P72"/>
  <c r="O72"/>
  <c r="N72"/>
  <c r="M72"/>
  <c r="L72"/>
  <c r="K72"/>
  <c r="J72"/>
  <c r="I72"/>
  <c r="H72"/>
  <c r="G72"/>
  <c r="F72"/>
  <c r="E72"/>
  <c r="D72"/>
  <c r="C72"/>
  <c r="B72"/>
  <c r="A72"/>
  <c r="DH71"/>
  <c r="DI71" s="1"/>
  <c r="DG71"/>
  <c r="DF71"/>
  <c r="DE71"/>
  <c r="DD71"/>
  <c r="DC71"/>
  <c r="DB71"/>
  <c r="DA71"/>
  <c r="CZ71"/>
  <c r="CY71"/>
  <c r="CX71"/>
  <c r="CW71"/>
  <c r="CV71"/>
  <c r="CU71"/>
  <c r="CT71"/>
  <c r="CS71"/>
  <c r="CR71"/>
  <c r="CQ71"/>
  <c r="CP71"/>
  <c r="CO71"/>
  <c r="CN71"/>
  <c r="CM71"/>
  <c r="CL71"/>
  <c r="CK71"/>
  <c r="CJ71"/>
  <c r="CI71"/>
  <c r="CH71"/>
  <c r="CG71"/>
  <c r="CF71"/>
  <c r="CE71"/>
  <c r="CD71"/>
  <c r="CC71"/>
  <c r="CB71"/>
  <c r="CA71"/>
  <c r="BZ71"/>
  <c r="BY71"/>
  <c r="BX71"/>
  <c r="BW71"/>
  <c r="BV71"/>
  <c r="BU71"/>
  <c r="BT71"/>
  <c r="BS71"/>
  <c r="BR71"/>
  <c r="BQ71"/>
  <c r="BP71"/>
  <c r="BO71"/>
  <c r="BN71"/>
  <c r="BM71"/>
  <c r="BL71"/>
  <c r="BK71"/>
  <c r="BJ71"/>
  <c r="BI71"/>
  <c r="BH71"/>
  <c r="BG71"/>
  <c r="BF71"/>
  <c r="BE71"/>
  <c r="BD71"/>
  <c r="BC71"/>
  <c r="BB71"/>
  <c r="BA71"/>
  <c r="AZ71"/>
  <c r="AY71"/>
  <c r="AX71"/>
  <c r="AW71"/>
  <c r="AV71"/>
  <c r="AU71"/>
  <c r="AT71"/>
  <c r="AS71"/>
  <c r="AR71"/>
  <c r="AQ71"/>
  <c r="AP71"/>
  <c r="AO71"/>
  <c r="AN71"/>
  <c r="AM71"/>
  <c r="AL71"/>
  <c r="AK71"/>
  <c r="AJ71"/>
  <c r="AI71"/>
  <c r="AH71"/>
  <c r="AG71"/>
  <c r="AF71"/>
  <c r="AE71"/>
  <c r="AD71"/>
  <c r="AC71"/>
  <c r="AB71"/>
  <c r="AA71"/>
  <c r="Z71"/>
  <c r="Y71"/>
  <c r="DJ71" s="1"/>
  <c r="X71"/>
  <c r="W71"/>
  <c r="V71"/>
  <c r="U71"/>
  <c r="T71"/>
  <c r="S71"/>
  <c r="R71"/>
  <c r="Q71"/>
  <c r="P71"/>
  <c r="O71"/>
  <c r="N71"/>
  <c r="M71"/>
  <c r="L71"/>
  <c r="K71"/>
  <c r="J71"/>
  <c r="I71"/>
  <c r="H71"/>
  <c r="G71"/>
  <c r="F71"/>
  <c r="E71"/>
  <c r="D71"/>
  <c r="C71"/>
  <c r="B71"/>
  <c r="A71"/>
  <c r="DI70"/>
  <c r="DH70"/>
  <c r="DG70"/>
  <c r="DF70"/>
  <c r="DE70"/>
  <c r="DD70"/>
  <c r="DC70"/>
  <c r="DB70"/>
  <c r="DA70"/>
  <c r="CZ70"/>
  <c r="CY70"/>
  <c r="CX70"/>
  <c r="CW70"/>
  <c r="CV70"/>
  <c r="CU70"/>
  <c r="CT70"/>
  <c r="CS70"/>
  <c r="CR70"/>
  <c r="CQ70"/>
  <c r="CP70"/>
  <c r="CO70"/>
  <c r="CN70"/>
  <c r="CM70"/>
  <c r="CL70"/>
  <c r="CK70"/>
  <c r="CJ70"/>
  <c r="CI70"/>
  <c r="CH70"/>
  <c r="CG70"/>
  <c r="CF70"/>
  <c r="CE70"/>
  <c r="CD70"/>
  <c r="CC70"/>
  <c r="CB70"/>
  <c r="CA70"/>
  <c r="BZ70"/>
  <c r="BY70"/>
  <c r="BX70"/>
  <c r="BW70"/>
  <c r="BV70"/>
  <c r="BU70"/>
  <c r="BT70"/>
  <c r="BS70"/>
  <c r="BR70"/>
  <c r="BQ70"/>
  <c r="BP70"/>
  <c r="BO70"/>
  <c r="BN70"/>
  <c r="BM70"/>
  <c r="BL70"/>
  <c r="BK70"/>
  <c r="BJ70"/>
  <c r="BI70"/>
  <c r="BH70"/>
  <c r="BG70"/>
  <c r="BF70"/>
  <c r="BE70"/>
  <c r="BD70"/>
  <c r="BC70"/>
  <c r="BB70"/>
  <c r="BA70"/>
  <c r="AZ70"/>
  <c r="AY70"/>
  <c r="AX70"/>
  <c r="AW70"/>
  <c r="AV70"/>
  <c r="AU70"/>
  <c r="AT70"/>
  <c r="AS70"/>
  <c r="AR70"/>
  <c r="AQ70"/>
  <c r="AP70"/>
  <c r="AO70"/>
  <c r="AN70"/>
  <c r="AM70"/>
  <c r="AL70"/>
  <c r="AK70"/>
  <c r="AJ70"/>
  <c r="AI70"/>
  <c r="AH70"/>
  <c r="AG70"/>
  <c r="AF70"/>
  <c r="AE70"/>
  <c r="AD70"/>
  <c r="AC70"/>
  <c r="AB70"/>
  <c r="AA70"/>
  <c r="Z70"/>
  <c r="Y70"/>
  <c r="DJ70" s="1"/>
  <c r="X70"/>
  <c r="W70"/>
  <c r="V70"/>
  <c r="U70"/>
  <c r="T70"/>
  <c r="S70"/>
  <c r="R70"/>
  <c r="Q70"/>
  <c r="P70"/>
  <c r="O70"/>
  <c r="N70"/>
  <c r="M70"/>
  <c r="L70"/>
  <c r="K70"/>
  <c r="J70"/>
  <c r="I70"/>
  <c r="H70"/>
  <c r="G70"/>
  <c r="F70"/>
  <c r="E70"/>
  <c r="D70"/>
  <c r="C70"/>
  <c r="B70"/>
  <c r="A70"/>
  <c r="DH69"/>
  <c r="DI69" s="1"/>
  <c r="DG69"/>
  <c r="DF69"/>
  <c r="DE69"/>
  <c r="DD69"/>
  <c r="DC69"/>
  <c r="DB69"/>
  <c r="DA69"/>
  <c r="CZ69"/>
  <c r="CY69"/>
  <c r="CX69"/>
  <c r="CW69"/>
  <c r="CV69"/>
  <c r="CU69"/>
  <c r="CT69"/>
  <c r="CS69"/>
  <c r="CR69"/>
  <c r="CQ69"/>
  <c r="CP69"/>
  <c r="CO69"/>
  <c r="CN69"/>
  <c r="CM69"/>
  <c r="CL69"/>
  <c r="CK69"/>
  <c r="CJ69"/>
  <c r="CI69"/>
  <c r="CH69"/>
  <c r="CG69"/>
  <c r="CF69"/>
  <c r="CE69"/>
  <c r="CD69"/>
  <c r="CC69"/>
  <c r="CB69"/>
  <c r="CA69"/>
  <c r="BZ69"/>
  <c r="BY69"/>
  <c r="BX69"/>
  <c r="BW69"/>
  <c r="BV69"/>
  <c r="BU69"/>
  <c r="BT69"/>
  <c r="BS69"/>
  <c r="BR69"/>
  <c r="BQ69"/>
  <c r="BP69"/>
  <c r="BO69"/>
  <c r="BN69"/>
  <c r="BM69"/>
  <c r="BL69"/>
  <c r="BK69"/>
  <c r="BJ69"/>
  <c r="BI69"/>
  <c r="BH69"/>
  <c r="BG69"/>
  <c r="BF69"/>
  <c r="BE69"/>
  <c r="BD69"/>
  <c r="BC69"/>
  <c r="BB69"/>
  <c r="BA69"/>
  <c r="AZ69"/>
  <c r="AY69"/>
  <c r="AX69"/>
  <c r="AW69"/>
  <c r="AV69"/>
  <c r="AU69"/>
  <c r="AT69"/>
  <c r="AS69"/>
  <c r="AR69"/>
  <c r="AQ69"/>
  <c r="AP69"/>
  <c r="AO69"/>
  <c r="AN69"/>
  <c r="AM69"/>
  <c r="AL69"/>
  <c r="AK69"/>
  <c r="AJ69"/>
  <c r="AI69"/>
  <c r="AH69"/>
  <c r="AG69"/>
  <c r="AF69"/>
  <c r="AE69"/>
  <c r="AD69"/>
  <c r="AC69"/>
  <c r="AB69"/>
  <c r="AA69"/>
  <c r="Z69"/>
  <c r="Y69"/>
  <c r="DJ69" s="1"/>
  <c r="X69"/>
  <c r="W69"/>
  <c r="V69"/>
  <c r="U69"/>
  <c r="T69"/>
  <c r="S69"/>
  <c r="R69"/>
  <c r="Q69"/>
  <c r="P69"/>
  <c r="O69"/>
  <c r="N69"/>
  <c r="M69"/>
  <c r="L69"/>
  <c r="K69"/>
  <c r="J69"/>
  <c r="I69"/>
  <c r="H69"/>
  <c r="G69"/>
  <c r="F69"/>
  <c r="E69"/>
  <c r="D69"/>
  <c r="C69"/>
  <c r="B69"/>
  <c r="A69"/>
  <c r="DI68"/>
  <c r="DH68"/>
  <c r="DG68"/>
  <c r="DF68"/>
  <c r="DE68"/>
  <c r="DD68"/>
  <c r="DC68"/>
  <c r="DB68"/>
  <c r="DA68"/>
  <c r="CZ68"/>
  <c r="CY68"/>
  <c r="CX68"/>
  <c r="CW68"/>
  <c r="CV68"/>
  <c r="CU68"/>
  <c r="CT68"/>
  <c r="CS68"/>
  <c r="CR68"/>
  <c r="CQ68"/>
  <c r="CP68"/>
  <c r="CO68"/>
  <c r="CN68"/>
  <c r="CM68"/>
  <c r="CL68"/>
  <c r="CK68"/>
  <c r="CJ68"/>
  <c r="CI68"/>
  <c r="CH68"/>
  <c r="CG68"/>
  <c r="CF68"/>
  <c r="CE68"/>
  <c r="CD68"/>
  <c r="CC68"/>
  <c r="CB68"/>
  <c r="CA68"/>
  <c r="BZ68"/>
  <c r="BY68"/>
  <c r="BX68"/>
  <c r="BW68"/>
  <c r="BV68"/>
  <c r="BU68"/>
  <c r="BT68"/>
  <c r="BS68"/>
  <c r="BR68"/>
  <c r="BQ68"/>
  <c r="BP68"/>
  <c r="BO68"/>
  <c r="BN68"/>
  <c r="BM68"/>
  <c r="BL68"/>
  <c r="BK68"/>
  <c r="BJ68"/>
  <c r="BI68"/>
  <c r="BH68"/>
  <c r="BG68"/>
  <c r="BF68"/>
  <c r="BE68"/>
  <c r="BD68"/>
  <c r="BC68"/>
  <c r="BB68"/>
  <c r="BA68"/>
  <c r="AZ68"/>
  <c r="AY68"/>
  <c r="AX68"/>
  <c r="AW68"/>
  <c r="AV68"/>
  <c r="AU68"/>
  <c r="AT68"/>
  <c r="AS68"/>
  <c r="AR68"/>
  <c r="AQ68"/>
  <c r="AP68"/>
  <c r="AO68"/>
  <c r="AN68"/>
  <c r="AM68"/>
  <c r="AL68"/>
  <c r="AK68"/>
  <c r="AJ68"/>
  <c r="AI68"/>
  <c r="AH68"/>
  <c r="AG68"/>
  <c r="AF68"/>
  <c r="AE68"/>
  <c r="AD68"/>
  <c r="AC68"/>
  <c r="AB68"/>
  <c r="AA68"/>
  <c r="Z68"/>
  <c r="Y68"/>
  <c r="DJ68" s="1"/>
  <c r="X68"/>
  <c r="W68"/>
  <c r="V68"/>
  <c r="U68"/>
  <c r="T68"/>
  <c r="S68"/>
  <c r="R68"/>
  <c r="Q68"/>
  <c r="P68"/>
  <c r="O68"/>
  <c r="N68"/>
  <c r="M68"/>
  <c r="L68"/>
  <c r="K68"/>
  <c r="J68"/>
  <c r="I68"/>
  <c r="H68"/>
  <c r="G68"/>
  <c r="F68"/>
  <c r="E68"/>
  <c r="D68"/>
  <c r="C68"/>
  <c r="B68"/>
  <c r="A68"/>
  <c r="DH67"/>
  <c r="DI67" s="1"/>
  <c r="DG67"/>
  <c r="DF67"/>
  <c r="DE67"/>
  <c r="DD67"/>
  <c r="DC67"/>
  <c r="DB67"/>
  <c r="DA67"/>
  <c r="CZ67"/>
  <c r="CY67"/>
  <c r="CX67"/>
  <c r="CW67"/>
  <c r="CV67"/>
  <c r="CU67"/>
  <c r="CT67"/>
  <c r="CS67"/>
  <c r="CR67"/>
  <c r="CQ67"/>
  <c r="CP67"/>
  <c r="CO67"/>
  <c r="CN67"/>
  <c r="CM67"/>
  <c r="CL67"/>
  <c r="CK67"/>
  <c r="CJ67"/>
  <c r="CI67"/>
  <c r="CH67"/>
  <c r="CG67"/>
  <c r="CF67"/>
  <c r="CE67"/>
  <c r="CD67"/>
  <c r="CC67"/>
  <c r="CB67"/>
  <c r="CA67"/>
  <c r="BZ67"/>
  <c r="BY67"/>
  <c r="BX67"/>
  <c r="BW67"/>
  <c r="BV67"/>
  <c r="BU67"/>
  <c r="BT67"/>
  <c r="BS67"/>
  <c r="BR67"/>
  <c r="BQ67"/>
  <c r="BP67"/>
  <c r="BO67"/>
  <c r="BN67"/>
  <c r="BM67"/>
  <c r="BL67"/>
  <c r="BK67"/>
  <c r="BJ67"/>
  <c r="BI67"/>
  <c r="BH67"/>
  <c r="BG67"/>
  <c r="BF67"/>
  <c r="BE67"/>
  <c r="BD67"/>
  <c r="BC67"/>
  <c r="BB67"/>
  <c r="BA67"/>
  <c r="AZ67"/>
  <c r="AY67"/>
  <c r="AX67"/>
  <c r="AW67"/>
  <c r="AV67"/>
  <c r="AU67"/>
  <c r="AT67"/>
  <c r="AS67"/>
  <c r="AR67"/>
  <c r="AQ67"/>
  <c r="AP67"/>
  <c r="AO67"/>
  <c r="AN67"/>
  <c r="AM67"/>
  <c r="AL67"/>
  <c r="AK67"/>
  <c r="AJ67"/>
  <c r="AI67"/>
  <c r="AH67"/>
  <c r="AG67"/>
  <c r="AF67"/>
  <c r="AE67"/>
  <c r="AD67"/>
  <c r="AC67"/>
  <c r="AB67"/>
  <c r="AA67"/>
  <c r="Z67"/>
  <c r="Y67"/>
  <c r="DJ67" s="1"/>
  <c r="X67"/>
  <c r="W67"/>
  <c r="V67"/>
  <c r="U67"/>
  <c r="T67"/>
  <c r="S67"/>
  <c r="R67"/>
  <c r="Q67"/>
  <c r="P67"/>
  <c r="O67"/>
  <c r="N67"/>
  <c r="M67"/>
  <c r="L67"/>
  <c r="K67"/>
  <c r="J67"/>
  <c r="I67"/>
  <c r="H67"/>
  <c r="G67"/>
  <c r="F67"/>
  <c r="E67"/>
  <c r="D67"/>
  <c r="C67"/>
  <c r="B67"/>
  <c r="A67"/>
  <c r="DI66"/>
  <c r="DH66"/>
  <c r="DG66"/>
  <c r="DF66"/>
  <c r="DE66"/>
  <c r="DD66"/>
  <c r="DC66"/>
  <c r="DB66"/>
  <c r="DA66"/>
  <c r="CZ66"/>
  <c r="CY66"/>
  <c r="CX66"/>
  <c r="CW66"/>
  <c r="CV66"/>
  <c r="CU66"/>
  <c r="CT66"/>
  <c r="CS66"/>
  <c r="CR66"/>
  <c r="CQ66"/>
  <c r="CP66"/>
  <c r="CO66"/>
  <c r="CN66"/>
  <c r="CM66"/>
  <c r="CL66"/>
  <c r="CK66"/>
  <c r="CJ66"/>
  <c r="CI66"/>
  <c r="CH66"/>
  <c r="CG66"/>
  <c r="CF66"/>
  <c r="CE66"/>
  <c r="CD66"/>
  <c r="CC66"/>
  <c r="CB66"/>
  <c r="CA66"/>
  <c r="BZ66"/>
  <c r="BY66"/>
  <c r="BX66"/>
  <c r="BW66"/>
  <c r="BV66"/>
  <c r="BU66"/>
  <c r="BT66"/>
  <c r="BS66"/>
  <c r="BR66"/>
  <c r="BQ66"/>
  <c r="BP66"/>
  <c r="BO66"/>
  <c r="BN66"/>
  <c r="BM66"/>
  <c r="BL66"/>
  <c r="BK66"/>
  <c r="BJ66"/>
  <c r="BI66"/>
  <c r="BH66"/>
  <c r="BG66"/>
  <c r="BF66"/>
  <c r="BE66"/>
  <c r="BD66"/>
  <c r="BC66"/>
  <c r="BB66"/>
  <c r="BA66"/>
  <c r="AZ66"/>
  <c r="AY66"/>
  <c r="AX66"/>
  <c r="AW66"/>
  <c r="AV66"/>
  <c r="AU66"/>
  <c r="AT66"/>
  <c r="AS66"/>
  <c r="AR66"/>
  <c r="AQ66"/>
  <c r="AP66"/>
  <c r="AO66"/>
  <c r="AN66"/>
  <c r="AM66"/>
  <c r="AL66"/>
  <c r="AK66"/>
  <c r="AJ66"/>
  <c r="AI66"/>
  <c r="AH66"/>
  <c r="AG66"/>
  <c r="AF66"/>
  <c r="AE66"/>
  <c r="AD66"/>
  <c r="AC66"/>
  <c r="AB66"/>
  <c r="AA66"/>
  <c r="Z66"/>
  <c r="Y66"/>
  <c r="DJ66" s="1"/>
  <c r="X66"/>
  <c r="W66"/>
  <c r="V66"/>
  <c r="U66"/>
  <c r="T66"/>
  <c r="S66"/>
  <c r="R66"/>
  <c r="Q66"/>
  <c r="P66"/>
  <c r="O66"/>
  <c r="N66"/>
  <c r="M66"/>
  <c r="L66"/>
  <c r="K66"/>
  <c r="J66"/>
  <c r="I66"/>
  <c r="H66"/>
  <c r="G66"/>
  <c r="F66"/>
  <c r="E66"/>
  <c r="D66"/>
  <c r="C66"/>
  <c r="B66"/>
  <c r="A66"/>
  <c r="DH65"/>
  <c r="DI65" s="1"/>
  <c r="DG65"/>
  <c r="DF65"/>
  <c r="DE65"/>
  <c r="DD65"/>
  <c r="DC65"/>
  <c r="DB65"/>
  <c r="DA65"/>
  <c r="CZ65"/>
  <c r="CY65"/>
  <c r="CX65"/>
  <c r="CW65"/>
  <c r="CV65"/>
  <c r="CU65"/>
  <c r="CT65"/>
  <c r="CS65"/>
  <c r="CR65"/>
  <c r="CQ65"/>
  <c r="CP65"/>
  <c r="CO65"/>
  <c r="CN65"/>
  <c r="CM65"/>
  <c r="CL65"/>
  <c r="CK65"/>
  <c r="CJ65"/>
  <c r="CI65"/>
  <c r="CH65"/>
  <c r="CG65"/>
  <c r="CF65"/>
  <c r="CE65"/>
  <c r="CD65"/>
  <c r="CC65"/>
  <c r="CB65"/>
  <c r="CA65"/>
  <c r="BZ65"/>
  <c r="BY65"/>
  <c r="BX65"/>
  <c r="BW65"/>
  <c r="BV65"/>
  <c r="BU65"/>
  <c r="BT65"/>
  <c r="BS65"/>
  <c r="BR65"/>
  <c r="BQ65"/>
  <c r="BP65"/>
  <c r="BO65"/>
  <c r="BN65"/>
  <c r="BM65"/>
  <c r="BL65"/>
  <c r="BK65"/>
  <c r="BJ65"/>
  <c r="BI65"/>
  <c r="BH65"/>
  <c r="BG65"/>
  <c r="BF65"/>
  <c r="BE65"/>
  <c r="BD65"/>
  <c r="BC65"/>
  <c r="BB65"/>
  <c r="BA65"/>
  <c r="AZ65"/>
  <c r="AY65"/>
  <c r="AX65"/>
  <c r="AW65"/>
  <c r="AV65"/>
  <c r="AU65"/>
  <c r="AT65"/>
  <c r="AS65"/>
  <c r="AR65"/>
  <c r="AQ65"/>
  <c r="AP65"/>
  <c r="AO65"/>
  <c r="AN65"/>
  <c r="AM65"/>
  <c r="AL65"/>
  <c r="AK65"/>
  <c r="AJ65"/>
  <c r="AI65"/>
  <c r="AH65"/>
  <c r="AG65"/>
  <c r="AF65"/>
  <c r="AE65"/>
  <c r="AD65"/>
  <c r="AC65"/>
  <c r="AB65"/>
  <c r="AA65"/>
  <c r="Z65"/>
  <c r="Y65"/>
  <c r="DJ65" s="1"/>
  <c r="X65"/>
  <c r="W65"/>
  <c r="V65"/>
  <c r="U65"/>
  <c r="T65"/>
  <c r="S65"/>
  <c r="R65"/>
  <c r="Q65"/>
  <c r="P65"/>
  <c r="O65"/>
  <c r="N65"/>
  <c r="M65"/>
  <c r="L65"/>
  <c r="K65"/>
  <c r="J65"/>
  <c r="I65"/>
  <c r="H65"/>
  <c r="G65"/>
  <c r="F65"/>
  <c r="E65"/>
  <c r="D65"/>
  <c r="C65"/>
  <c r="B65"/>
  <c r="A65"/>
  <c r="DI64"/>
  <c r="DH64"/>
  <c r="DG64"/>
  <c r="DF64"/>
  <c r="DE64"/>
  <c r="DD64"/>
  <c r="DC64"/>
  <c r="DB64"/>
  <c r="DA64"/>
  <c r="CZ64"/>
  <c r="CY64"/>
  <c r="CX64"/>
  <c r="CW64"/>
  <c r="CV64"/>
  <c r="CU64"/>
  <c r="CT64"/>
  <c r="CS64"/>
  <c r="CR64"/>
  <c r="CQ64"/>
  <c r="CP64"/>
  <c r="CO64"/>
  <c r="CN64"/>
  <c r="CM64"/>
  <c r="CL64"/>
  <c r="CK64"/>
  <c r="CJ64"/>
  <c r="CI64"/>
  <c r="CH64"/>
  <c r="CG64"/>
  <c r="CF64"/>
  <c r="CE64"/>
  <c r="CD64"/>
  <c r="CC64"/>
  <c r="CB64"/>
  <c r="CA64"/>
  <c r="BZ64"/>
  <c r="BY64"/>
  <c r="BX64"/>
  <c r="BW64"/>
  <c r="BV64"/>
  <c r="BU64"/>
  <c r="BT64"/>
  <c r="BS64"/>
  <c r="BR64"/>
  <c r="BQ64"/>
  <c r="BP64"/>
  <c r="BO64"/>
  <c r="BN64"/>
  <c r="BM64"/>
  <c r="BL64"/>
  <c r="BK64"/>
  <c r="BJ64"/>
  <c r="BI64"/>
  <c r="BH64"/>
  <c r="BG64"/>
  <c r="BF64"/>
  <c r="BE64"/>
  <c r="BD64"/>
  <c r="BC64"/>
  <c r="BB64"/>
  <c r="BA64"/>
  <c r="AZ64"/>
  <c r="AY64"/>
  <c r="AX64"/>
  <c r="AW64"/>
  <c r="AV64"/>
  <c r="AU64"/>
  <c r="AT64"/>
  <c r="AS64"/>
  <c r="AR64"/>
  <c r="AQ64"/>
  <c r="AP64"/>
  <c r="AO64"/>
  <c r="AN64"/>
  <c r="AM64"/>
  <c r="AL64"/>
  <c r="AK64"/>
  <c r="AJ64"/>
  <c r="AI64"/>
  <c r="AH64"/>
  <c r="AG64"/>
  <c r="AF64"/>
  <c r="AE64"/>
  <c r="AD64"/>
  <c r="AC64"/>
  <c r="AB64"/>
  <c r="AA64"/>
  <c r="Z64"/>
  <c r="Y64"/>
  <c r="DJ64" s="1"/>
  <c r="X64"/>
  <c r="W64"/>
  <c r="V64"/>
  <c r="U64"/>
  <c r="T64"/>
  <c r="S64"/>
  <c r="R64"/>
  <c r="Q64"/>
  <c r="P64"/>
  <c r="O64"/>
  <c r="N64"/>
  <c r="M64"/>
  <c r="L64"/>
  <c r="K64"/>
  <c r="J64"/>
  <c r="I64"/>
  <c r="H64"/>
  <c r="G64"/>
  <c r="F64"/>
  <c r="E64"/>
  <c r="D64"/>
  <c r="C64"/>
  <c r="B64"/>
  <c r="A64"/>
  <c r="DH63"/>
  <c r="DI63" s="1"/>
  <c r="DG63"/>
  <c r="DF63"/>
  <c r="DE63"/>
  <c r="DD63"/>
  <c r="DC63"/>
  <c r="DB63"/>
  <c r="DA63"/>
  <c r="CZ63"/>
  <c r="CY63"/>
  <c r="CX63"/>
  <c r="CW63"/>
  <c r="CV63"/>
  <c r="CU63"/>
  <c r="CT63"/>
  <c r="CS63"/>
  <c r="CR63"/>
  <c r="CQ63"/>
  <c r="CP63"/>
  <c r="CO63"/>
  <c r="CN63"/>
  <c r="CM63"/>
  <c r="CL63"/>
  <c r="CK63"/>
  <c r="CJ63"/>
  <c r="CI63"/>
  <c r="CH63"/>
  <c r="CG63"/>
  <c r="CF63"/>
  <c r="CE63"/>
  <c r="CD63"/>
  <c r="CC63"/>
  <c r="CB63"/>
  <c r="CA63"/>
  <c r="BZ63"/>
  <c r="BY63"/>
  <c r="BX63"/>
  <c r="BW63"/>
  <c r="BV63"/>
  <c r="BU63"/>
  <c r="BT63"/>
  <c r="BS63"/>
  <c r="BR63"/>
  <c r="BQ63"/>
  <c r="BP63"/>
  <c r="BO63"/>
  <c r="BN63"/>
  <c r="BM63"/>
  <c r="BL63"/>
  <c r="BK63"/>
  <c r="BJ63"/>
  <c r="BI63"/>
  <c r="BH63"/>
  <c r="BG63"/>
  <c r="BF63"/>
  <c r="BE63"/>
  <c r="BD63"/>
  <c r="BC63"/>
  <c r="BB63"/>
  <c r="BA63"/>
  <c r="AZ63"/>
  <c r="AY63"/>
  <c r="AX63"/>
  <c r="AW63"/>
  <c r="AV63"/>
  <c r="AU63"/>
  <c r="AT63"/>
  <c r="AS63"/>
  <c r="AR63"/>
  <c r="AQ63"/>
  <c r="AP63"/>
  <c r="AO63"/>
  <c r="AN63"/>
  <c r="AM63"/>
  <c r="AL63"/>
  <c r="AK63"/>
  <c r="AJ63"/>
  <c r="AI63"/>
  <c r="AH63"/>
  <c r="AG63"/>
  <c r="AF63"/>
  <c r="AE63"/>
  <c r="AD63"/>
  <c r="AC63"/>
  <c r="AB63"/>
  <c r="AA63"/>
  <c r="Z63"/>
  <c r="Y63"/>
  <c r="DJ63" s="1"/>
  <c r="X63"/>
  <c r="W63"/>
  <c r="V63"/>
  <c r="U63"/>
  <c r="T63"/>
  <c r="S63"/>
  <c r="R63"/>
  <c r="Q63"/>
  <c r="P63"/>
  <c r="O63"/>
  <c r="N63"/>
  <c r="M63"/>
  <c r="L63"/>
  <c r="K63"/>
  <c r="J63"/>
  <c r="I63"/>
  <c r="H63"/>
  <c r="G63"/>
  <c r="F63"/>
  <c r="E63"/>
  <c r="D63"/>
  <c r="C63"/>
  <c r="B63"/>
  <c r="A63"/>
  <c r="DI62"/>
  <c r="DH62"/>
  <c r="DG62"/>
  <c r="DF62"/>
  <c r="DE62"/>
  <c r="DD62"/>
  <c r="DC62"/>
  <c r="DB62"/>
  <c r="DA62"/>
  <c r="CZ62"/>
  <c r="CY62"/>
  <c r="CX62"/>
  <c r="CW62"/>
  <c r="CV62"/>
  <c r="CU62"/>
  <c r="CT62"/>
  <c r="CS62"/>
  <c r="CR62"/>
  <c r="CQ62"/>
  <c r="CP62"/>
  <c r="CO62"/>
  <c r="CN62"/>
  <c r="CM62"/>
  <c r="CL62"/>
  <c r="CK62"/>
  <c r="CJ62"/>
  <c r="CI62"/>
  <c r="CH62"/>
  <c r="CG62"/>
  <c r="CF62"/>
  <c r="CE62"/>
  <c r="CD62"/>
  <c r="CC62"/>
  <c r="CB62"/>
  <c r="CA62"/>
  <c r="BZ62"/>
  <c r="BY62"/>
  <c r="BX62"/>
  <c r="BW62"/>
  <c r="BV62"/>
  <c r="BU62"/>
  <c r="BT62"/>
  <c r="BS62"/>
  <c r="BR62"/>
  <c r="BQ62"/>
  <c r="BP62"/>
  <c r="BO62"/>
  <c r="BN62"/>
  <c r="BM62"/>
  <c r="BL62"/>
  <c r="BK62"/>
  <c r="BJ62"/>
  <c r="BI62"/>
  <c r="BH62"/>
  <c r="BG62"/>
  <c r="BF62"/>
  <c r="BE62"/>
  <c r="BD62"/>
  <c r="BC62"/>
  <c r="BB62"/>
  <c r="BA62"/>
  <c r="AZ62"/>
  <c r="AY62"/>
  <c r="AX62"/>
  <c r="AW62"/>
  <c r="AV62"/>
  <c r="AU62"/>
  <c r="AT62"/>
  <c r="AS62"/>
  <c r="AR62"/>
  <c r="AQ62"/>
  <c r="AP62"/>
  <c r="AO62"/>
  <c r="AN62"/>
  <c r="AM62"/>
  <c r="AL62"/>
  <c r="AK62"/>
  <c r="AJ62"/>
  <c r="AI62"/>
  <c r="AH62"/>
  <c r="AG62"/>
  <c r="AF62"/>
  <c r="AE62"/>
  <c r="AD62"/>
  <c r="AC62"/>
  <c r="AB62"/>
  <c r="AA62"/>
  <c r="Z62"/>
  <c r="Y62"/>
  <c r="DJ62" s="1"/>
  <c r="X62"/>
  <c r="W62"/>
  <c r="V62"/>
  <c r="U62"/>
  <c r="T62"/>
  <c r="S62"/>
  <c r="R62"/>
  <c r="Q62"/>
  <c r="P62"/>
  <c r="O62"/>
  <c r="N62"/>
  <c r="M62"/>
  <c r="L62"/>
  <c r="K62"/>
  <c r="J62"/>
  <c r="I62"/>
  <c r="H62"/>
  <c r="G62"/>
  <c r="F62"/>
  <c r="E62"/>
  <c r="D62"/>
  <c r="C62"/>
  <c r="B62"/>
  <c r="A62"/>
  <c r="DH61"/>
  <c r="DI61" s="1"/>
  <c r="DG61"/>
  <c r="DF61"/>
  <c r="DE61"/>
  <c r="DD61"/>
  <c r="DC61"/>
  <c r="DB61"/>
  <c r="DA61"/>
  <c r="CZ61"/>
  <c r="CY61"/>
  <c r="CX61"/>
  <c r="CW61"/>
  <c r="CV61"/>
  <c r="CU61"/>
  <c r="CT61"/>
  <c r="CS61"/>
  <c r="CR61"/>
  <c r="CQ61"/>
  <c r="CP61"/>
  <c r="CO61"/>
  <c r="CN61"/>
  <c r="CM61"/>
  <c r="CL61"/>
  <c r="CK61"/>
  <c r="CJ61"/>
  <c r="CI61"/>
  <c r="CH61"/>
  <c r="CG61"/>
  <c r="CF61"/>
  <c r="CE61"/>
  <c r="CD61"/>
  <c r="CC61"/>
  <c r="CB61"/>
  <c r="CA61"/>
  <c r="BZ61"/>
  <c r="BY61"/>
  <c r="BX61"/>
  <c r="BW61"/>
  <c r="BV61"/>
  <c r="BU61"/>
  <c r="BT61"/>
  <c r="BS61"/>
  <c r="BR61"/>
  <c r="BQ61"/>
  <c r="BP61"/>
  <c r="BO61"/>
  <c r="BN61"/>
  <c r="BM61"/>
  <c r="BL61"/>
  <c r="BK61"/>
  <c r="BJ61"/>
  <c r="BI61"/>
  <c r="BH61"/>
  <c r="BG61"/>
  <c r="BF61"/>
  <c r="BE61"/>
  <c r="BD61"/>
  <c r="BC61"/>
  <c r="BB61"/>
  <c r="BA61"/>
  <c r="AZ61"/>
  <c r="AY61"/>
  <c r="AX61"/>
  <c r="AW61"/>
  <c r="AV61"/>
  <c r="AU61"/>
  <c r="AT61"/>
  <c r="AS61"/>
  <c r="AR61"/>
  <c r="AQ61"/>
  <c r="AP61"/>
  <c r="AO61"/>
  <c r="AN61"/>
  <c r="AM61"/>
  <c r="AL61"/>
  <c r="AK61"/>
  <c r="AJ61"/>
  <c r="AI61"/>
  <c r="AH61"/>
  <c r="AG61"/>
  <c r="AF61"/>
  <c r="AE61"/>
  <c r="AD61"/>
  <c r="AC61"/>
  <c r="AB61"/>
  <c r="AA61"/>
  <c r="Z61"/>
  <c r="Y61"/>
  <c r="DJ61" s="1"/>
  <c r="X61"/>
  <c r="W61"/>
  <c r="V61"/>
  <c r="U61"/>
  <c r="T61"/>
  <c r="S61"/>
  <c r="R61"/>
  <c r="Q61"/>
  <c r="P61"/>
  <c r="O61"/>
  <c r="N61"/>
  <c r="M61"/>
  <c r="L61"/>
  <c r="K61"/>
  <c r="J61"/>
  <c r="I61"/>
  <c r="H61"/>
  <c r="G61"/>
  <c r="F61"/>
  <c r="E61"/>
  <c r="D61"/>
  <c r="C61"/>
  <c r="B61"/>
  <c r="A61"/>
  <c r="DI60"/>
  <c r="DH60"/>
  <c r="DG60"/>
  <c r="DF60"/>
  <c r="DE60"/>
  <c r="DD60"/>
  <c r="DC60"/>
  <c r="DB60"/>
  <c r="DA60"/>
  <c r="CZ60"/>
  <c r="CY60"/>
  <c r="CX60"/>
  <c r="CW60"/>
  <c r="CV60"/>
  <c r="CU60"/>
  <c r="CT60"/>
  <c r="CS60"/>
  <c r="CR60"/>
  <c r="CQ60"/>
  <c r="CP60"/>
  <c r="CO60"/>
  <c r="CN60"/>
  <c r="CM60"/>
  <c r="CL60"/>
  <c r="CK60"/>
  <c r="CJ60"/>
  <c r="CI60"/>
  <c r="CH60"/>
  <c r="CG60"/>
  <c r="CF60"/>
  <c r="CE60"/>
  <c r="CD60"/>
  <c r="CC60"/>
  <c r="CB60"/>
  <c r="CA60"/>
  <c r="BZ60"/>
  <c r="BY60"/>
  <c r="BX60"/>
  <c r="BW60"/>
  <c r="BV60"/>
  <c r="BU60"/>
  <c r="BT60"/>
  <c r="BS60"/>
  <c r="BR60"/>
  <c r="BQ60"/>
  <c r="BP60"/>
  <c r="BO60"/>
  <c r="BN60"/>
  <c r="BM60"/>
  <c r="BL60"/>
  <c r="BK60"/>
  <c r="BJ60"/>
  <c r="BI60"/>
  <c r="BH60"/>
  <c r="BG60"/>
  <c r="BF60"/>
  <c r="BE60"/>
  <c r="BD60"/>
  <c r="BC60"/>
  <c r="BB60"/>
  <c r="BA60"/>
  <c r="AZ60"/>
  <c r="AY60"/>
  <c r="AX60"/>
  <c r="AW60"/>
  <c r="AV60"/>
  <c r="AU60"/>
  <c r="AT60"/>
  <c r="AS60"/>
  <c r="AR60"/>
  <c r="AQ60"/>
  <c r="AP60"/>
  <c r="AO60"/>
  <c r="AN60"/>
  <c r="AM60"/>
  <c r="AL60"/>
  <c r="AK60"/>
  <c r="AJ60"/>
  <c r="AI60"/>
  <c r="AH60"/>
  <c r="AG60"/>
  <c r="AF60"/>
  <c r="AE60"/>
  <c r="AD60"/>
  <c r="AC60"/>
  <c r="AB60"/>
  <c r="AA60"/>
  <c r="Z60"/>
  <c r="Y60"/>
  <c r="DJ60" s="1"/>
  <c r="X60"/>
  <c r="W60"/>
  <c r="V60"/>
  <c r="U60"/>
  <c r="T60"/>
  <c r="S60"/>
  <c r="R60"/>
  <c r="Q60"/>
  <c r="P60"/>
  <c r="O60"/>
  <c r="N60"/>
  <c r="M60"/>
  <c r="L60"/>
  <c r="K60"/>
  <c r="J60"/>
  <c r="I60"/>
  <c r="H60"/>
  <c r="G60"/>
  <c r="F60"/>
  <c r="E60"/>
  <c r="D60"/>
  <c r="C60"/>
  <c r="B60"/>
  <c r="A60"/>
  <c r="DH59"/>
  <c r="DI59" s="1"/>
  <c r="DG59"/>
  <c r="DF59"/>
  <c r="DE59"/>
  <c r="DD59"/>
  <c r="DC59"/>
  <c r="DB59"/>
  <c r="DA59"/>
  <c r="CZ59"/>
  <c r="CY59"/>
  <c r="CX59"/>
  <c r="CW59"/>
  <c r="CV59"/>
  <c r="CU59"/>
  <c r="CT59"/>
  <c r="CS59"/>
  <c r="CR59"/>
  <c r="CQ59"/>
  <c r="CP59"/>
  <c r="CO59"/>
  <c r="CN59"/>
  <c r="CM59"/>
  <c r="CL59"/>
  <c r="CK59"/>
  <c r="CJ59"/>
  <c r="CI59"/>
  <c r="CH59"/>
  <c r="CG59"/>
  <c r="CF59"/>
  <c r="CE59"/>
  <c r="CD59"/>
  <c r="CC59"/>
  <c r="CB59"/>
  <c r="CA59"/>
  <c r="BZ59"/>
  <c r="BY59"/>
  <c r="BX59"/>
  <c r="BW59"/>
  <c r="BV59"/>
  <c r="BU59"/>
  <c r="BT59"/>
  <c r="BS59"/>
  <c r="BR59"/>
  <c r="BQ59"/>
  <c r="BP59"/>
  <c r="BO59"/>
  <c r="BN59"/>
  <c r="BM59"/>
  <c r="BL59"/>
  <c r="BK59"/>
  <c r="BJ59"/>
  <c r="BI59"/>
  <c r="BH59"/>
  <c r="BG59"/>
  <c r="BF59"/>
  <c r="BE59"/>
  <c r="BD59"/>
  <c r="BC59"/>
  <c r="BB59"/>
  <c r="BA59"/>
  <c r="AZ59"/>
  <c r="AY59"/>
  <c r="AX59"/>
  <c r="AW59"/>
  <c r="AV59"/>
  <c r="AU59"/>
  <c r="AT59"/>
  <c r="AS59"/>
  <c r="AR59"/>
  <c r="AQ59"/>
  <c r="AP59"/>
  <c r="AO59"/>
  <c r="AN59"/>
  <c r="AM59"/>
  <c r="AL59"/>
  <c r="AK59"/>
  <c r="AJ59"/>
  <c r="AI59"/>
  <c r="AH59"/>
  <c r="AG59"/>
  <c r="AF59"/>
  <c r="AE59"/>
  <c r="AD59"/>
  <c r="AC59"/>
  <c r="AB59"/>
  <c r="AA59"/>
  <c r="Z59"/>
  <c r="Y59"/>
  <c r="DJ59" s="1"/>
  <c r="X59"/>
  <c r="W59"/>
  <c r="V59"/>
  <c r="U59"/>
  <c r="T59"/>
  <c r="S59"/>
  <c r="R59"/>
  <c r="Q59"/>
  <c r="P59"/>
  <c r="O59"/>
  <c r="N59"/>
  <c r="M59"/>
  <c r="L59"/>
  <c r="K59"/>
  <c r="J59"/>
  <c r="I59"/>
  <c r="H59"/>
  <c r="G59"/>
  <c r="F59"/>
  <c r="E59"/>
  <c r="D59"/>
  <c r="C59"/>
  <c r="B59"/>
  <c r="A59"/>
  <c r="DI58"/>
  <c r="DH58"/>
  <c r="DG58"/>
  <c r="DF58"/>
  <c r="DE58"/>
  <c r="DD58"/>
  <c r="DC58"/>
  <c r="DB58"/>
  <c r="DA58"/>
  <c r="CZ58"/>
  <c r="CY58"/>
  <c r="CX58"/>
  <c r="CW58"/>
  <c r="CV58"/>
  <c r="CU58"/>
  <c r="CT58"/>
  <c r="CS58"/>
  <c r="CR58"/>
  <c r="CQ58"/>
  <c r="CP58"/>
  <c r="CO58"/>
  <c r="CN58"/>
  <c r="CM58"/>
  <c r="CL58"/>
  <c r="CK58"/>
  <c r="CJ58"/>
  <c r="CI58"/>
  <c r="CH58"/>
  <c r="CG58"/>
  <c r="CF58"/>
  <c r="CE58"/>
  <c r="CD58"/>
  <c r="CC58"/>
  <c r="CB58"/>
  <c r="CA58"/>
  <c r="BZ58"/>
  <c r="BY58"/>
  <c r="BX58"/>
  <c r="BW58"/>
  <c r="BV58"/>
  <c r="BU58"/>
  <c r="BT58"/>
  <c r="BS58"/>
  <c r="BR58"/>
  <c r="BQ58"/>
  <c r="BP58"/>
  <c r="BO58"/>
  <c r="BN58"/>
  <c r="BM58"/>
  <c r="BL58"/>
  <c r="BK58"/>
  <c r="BJ58"/>
  <c r="BI58"/>
  <c r="BH58"/>
  <c r="BG58"/>
  <c r="BF58"/>
  <c r="BE58"/>
  <c r="BD58"/>
  <c r="BC58"/>
  <c r="BB58"/>
  <c r="BA58"/>
  <c r="AZ58"/>
  <c r="AY58"/>
  <c r="AX58"/>
  <c r="AW58"/>
  <c r="AV58"/>
  <c r="AU58"/>
  <c r="AT58"/>
  <c r="AS58"/>
  <c r="AR58"/>
  <c r="AQ58"/>
  <c r="AP58"/>
  <c r="AO58"/>
  <c r="AN58"/>
  <c r="AM58"/>
  <c r="AL58"/>
  <c r="AK58"/>
  <c r="AJ58"/>
  <c r="AI58"/>
  <c r="AH58"/>
  <c r="AG58"/>
  <c r="AF58"/>
  <c r="AE58"/>
  <c r="AD58"/>
  <c r="AC58"/>
  <c r="AB58"/>
  <c r="AA58"/>
  <c r="Z58"/>
  <c r="Y58"/>
  <c r="DJ58" s="1"/>
  <c r="X58"/>
  <c r="W58"/>
  <c r="V58"/>
  <c r="U58"/>
  <c r="T58"/>
  <c r="S58"/>
  <c r="R58"/>
  <c r="Q58"/>
  <c r="P58"/>
  <c r="O58"/>
  <c r="N58"/>
  <c r="M58"/>
  <c r="L58"/>
  <c r="K58"/>
  <c r="J58"/>
  <c r="I58"/>
  <c r="H58"/>
  <c r="G58"/>
  <c r="F58"/>
  <c r="E58"/>
  <c r="D58"/>
  <c r="C58"/>
  <c r="B58"/>
  <c r="A58"/>
  <c r="DH57"/>
  <c r="DI57" s="1"/>
  <c r="DG57"/>
  <c r="DF57"/>
  <c r="DE57"/>
  <c r="DD57"/>
  <c r="DC57"/>
  <c r="DB57"/>
  <c r="DA57"/>
  <c r="CZ57"/>
  <c r="CY57"/>
  <c r="CX57"/>
  <c r="CW57"/>
  <c r="CV57"/>
  <c r="CU57"/>
  <c r="CT57"/>
  <c r="CS57"/>
  <c r="CR57"/>
  <c r="CQ57"/>
  <c r="CP57"/>
  <c r="CO57"/>
  <c r="CN57"/>
  <c r="CM57"/>
  <c r="CL57"/>
  <c r="CK57"/>
  <c r="CJ57"/>
  <c r="CI57"/>
  <c r="CH57"/>
  <c r="CG57"/>
  <c r="CF57"/>
  <c r="CE57"/>
  <c r="CD57"/>
  <c r="CC57"/>
  <c r="CB57"/>
  <c r="CA57"/>
  <c r="BZ57"/>
  <c r="BY57"/>
  <c r="BX57"/>
  <c r="BW57"/>
  <c r="BV57"/>
  <c r="BU57"/>
  <c r="BT57"/>
  <c r="BS57"/>
  <c r="BR57"/>
  <c r="BQ57"/>
  <c r="BP57"/>
  <c r="BO57"/>
  <c r="BN57"/>
  <c r="BM57"/>
  <c r="BL57"/>
  <c r="BK57"/>
  <c r="BJ57"/>
  <c r="BI57"/>
  <c r="BH57"/>
  <c r="BG57"/>
  <c r="BF57"/>
  <c r="BE57"/>
  <c r="BD57"/>
  <c r="BC57"/>
  <c r="BB57"/>
  <c r="BA57"/>
  <c r="AZ57"/>
  <c r="AY57"/>
  <c r="AX57"/>
  <c r="AW57"/>
  <c r="AV57"/>
  <c r="AU57"/>
  <c r="AT57"/>
  <c r="AS57"/>
  <c r="AR57"/>
  <c r="AQ57"/>
  <c r="AP57"/>
  <c r="AO57"/>
  <c r="AN57"/>
  <c r="AM57"/>
  <c r="AL57"/>
  <c r="AK57"/>
  <c r="AJ57"/>
  <c r="AI57"/>
  <c r="AH57"/>
  <c r="AG57"/>
  <c r="AF57"/>
  <c r="AE57"/>
  <c r="AD57"/>
  <c r="AC57"/>
  <c r="AB57"/>
  <c r="AA57"/>
  <c r="Z57"/>
  <c r="Y57"/>
  <c r="DJ57" s="1"/>
  <c r="X57"/>
  <c r="W57"/>
  <c r="V57"/>
  <c r="U57"/>
  <c r="T57"/>
  <c r="S57"/>
  <c r="R57"/>
  <c r="Q57"/>
  <c r="P57"/>
  <c r="O57"/>
  <c r="N57"/>
  <c r="M57"/>
  <c r="L57"/>
  <c r="K57"/>
  <c r="J57"/>
  <c r="I57"/>
  <c r="H57"/>
  <c r="G57"/>
  <c r="F57"/>
  <c r="E57"/>
  <c r="D57"/>
  <c r="C57"/>
  <c r="B57"/>
  <c r="A57"/>
  <c r="DI56"/>
  <c r="DH56"/>
  <c r="DG56"/>
  <c r="DF56"/>
  <c r="DE56"/>
  <c r="DD56"/>
  <c r="DC56"/>
  <c r="DB56"/>
  <c r="DA56"/>
  <c r="CZ56"/>
  <c r="CY56"/>
  <c r="CX56"/>
  <c r="CW56"/>
  <c r="CV56"/>
  <c r="CU56"/>
  <c r="CT56"/>
  <c r="CS56"/>
  <c r="CR56"/>
  <c r="CQ56"/>
  <c r="CP56"/>
  <c r="CO56"/>
  <c r="CN56"/>
  <c r="CM56"/>
  <c r="CL56"/>
  <c r="CK56"/>
  <c r="CJ56"/>
  <c r="CI56"/>
  <c r="CH56"/>
  <c r="CG56"/>
  <c r="CF56"/>
  <c r="CE56"/>
  <c r="CD56"/>
  <c r="CC56"/>
  <c r="CB56"/>
  <c r="CA56"/>
  <c r="BZ56"/>
  <c r="BY56"/>
  <c r="BX56"/>
  <c r="BW56"/>
  <c r="BV56"/>
  <c r="BU56"/>
  <c r="BT56"/>
  <c r="BS56"/>
  <c r="BR56"/>
  <c r="BQ56"/>
  <c r="BP56"/>
  <c r="BO56"/>
  <c r="BN56"/>
  <c r="BM56"/>
  <c r="BL56"/>
  <c r="BK56"/>
  <c r="BJ56"/>
  <c r="BI56"/>
  <c r="BH56"/>
  <c r="BG56"/>
  <c r="BF56"/>
  <c r="BE56"/>
  <c r="BD56"/>
  <c r="BC56"/>
  <c r="BB56"/>
  <c r="BA56"/>
  <c r="AZ56"/>
  <c r="AY56"/>
  <c r="AX56"/>
  <c r="AW56"/>
  <c r="AV56"/>
  <c r="AU56"/>
  <c r="AT56"/>
  <c r="AS56"/>
  <c r="AR56"/>
  <c r="AQ56"/>
  <c r="AP56"/>
  <c r="AO56"/>
  <c r="AN56"/>
  <c r="AM56"/>
  <c r="AL56"/>
  <c r="AK56"/>
  <c r="AJ56"/>
  <c r="AI56"/>
  <c r="AH56"/>
  <c r="AG56"/>
  <c r="AF56"/>
  <c r="AE56"/>
  <c r="AD56"/>
  <c r="AC56"/>
  <c r="AB56"/>
  <c r="AA56"/>
  <c r="Z56"/>
  <c r="Y56"/>
  <c r="DJ56" s="1"/>
  <c r="X56"/>
  <c r="W56"/>
  <c r="V56"/>
  <c r="U56"/>
  <c r="T56"/>
  <c r="S56"/>
  <c r="R56"/>
  <c r="Q56"/>
  <c r="P56"/>
  <c r="O56"/>
  <c r="N56"/>
  <c r="M56"/>
  <c r="L56"/>
  <c r="K56"/>
  <c r="J56"/>
  <c r="I56"/>
  <c r="H56"/>
  <c r="G56"/>
  <c r="F56"/>
  <c r="E56"/>
  <c r="D56"/>
  <c r="C56"/>
  <c r="B56"/>
  <c r="A56"/>
  <c r="DH55"/>
  <c r="DI55" s="1"/>
  <c r="DG55"/>
  <c r="DF55"/>
  <c r="DE55"/>
  <c r="DD55"/>
  <c r="DC55"/>
  <c r="DB55"/>
  <c r="DA55"/>
  <c r="CZ55"/>
  <c r="CY55"/>
  <c r="CX55"/>
  <c r="CW55"/>
  <c r="CV55"/>
  <c r="CU55"/>
  <c r="CT55"/>
  <c r="CS55"/>
  <c r="CR55"/>
  <c r="CQ55"/>
  <c r="CP55"/>
  <c r="CO55"/>
  <c r="CN55"/>
  <c r="CM55"/>
  <c r="CL55"/>
  <c r="CK55"/>
  <c r="CJ55"/>
  <c r="CI55"/>
  <c r="CH55"/>
  <c r="CG55"/>
  <c r="CF55"/>
  <c r="CE55"/>
  <c r="CD55"/>
  <c r="CC55"/>
  <c r="CB55"/>
  <c r="CA55"/>
  <c r="BZ55"/>
  <c r="BY55"/>
  <c r="BX55"/>
  <c r="BW55"/>
  <c r="BV55"/>
  <c r="BU55"/>
  <c r="BT55"/>
  <c r="BS55"/>
  <c r="BR55"/>
  <c r="BQ55"/>
  <c r="BP55"/>
  <c r="BO55"/>
  <c r="BN55"/>
  <c r="BM55"/>
  <c r="BL55"/>
  <c r="BK55"/>
  <c r="BJ55"/>
  <c r="BI55"/>
  <c r="BH55"/>
  <c r="BG55"/>
  <c r="BF55"/>
  <c r="BE55"/>
  <c r="BD55"/>
  <c r="BC55"/>
  <c r="BB55"/>
  <c r="BA55"/>
  <c r="AZ55"/>
  <c r="AY55"/>
  <c r="AX55"/>
  <c r="AW55"/>
  <c r="AV55"/>
  <c r="AU55"/>
  <c r="AT55"/>
  <c r="AS55"/>
  <c r="AR55"/>
  <c r="AQ55"/>
  <c r="AP55"/>
  <c r="AO55"/>
  <c r="AN55"/>
  <c r="AM55"/>
  <c r="AL55"/>
  <c r="AK55"/>
  <c r="AJ55"/>
  <c r="AI55"/>
  <c r="AH55"/>
  <c r="AG55"/>
  <c r="AF55"/>
  <c r="AE55"/>
  <c r="AD55"/>
  <c r="AC55"/>
  <c r="AB55"/>
  <c r="AA55"/>
  <c r="Z55"/>
  <c r="Y55"/>
  <c r="DJ55" s="1"/>
  <c r="X55"/>
  <c r="W55"/>
  <c r="V55"/>
  <c r="U55"/>
  <c r="T55"/>
  <c r="S55"/>
  <c r="R55"/>
  <c r="Q55"/>
  <c r="P55"/>
  <c r="O55"/>
  <c r="N55"/>
  <c r="M55"/>
  <c r="L55"/>
  <c r="K55"/>
  <c r="J55"/>
  <c r="I55"/>
  <c r="H55"/>
  <c r="G55"/>
  <c r="F55"/>
  <c r="E55"/>
  <c r="D55"/>
  <c r="C55"/>
  <c r="B55"/>
  <c r="A55"/>
  <c r="DI54"/>
  <c r="DH54"/>
  <c r="DG54"/>
  <c r="DF54"/>
  <c r="DE54"/>
  <c r="DD54"/>
  <c r="DC54"/>
  <c r="DB54"/>
  <c r="DA54"/>
  <c r="CZ54"/>
  <c r="CY54"/>
  <c r="CX54"/>
  <c r="CW54"/>
  <c r="CV54"/>
  <c r="CU54"/>
  <c r="CT54"/>
  <c r="CS54"/>
  <c r="CR54"/>
  <c r="CQ54"/>
  <c r="CP54"/>
  <c r="CO54"/>
  <c r="CN54"/>
  <c r="CM54"/>
  <c r="CL54"/>
  <c r="CK54"/>
  <c r="CJ54"/>
  <c r="CI54"/>
  <c r="CH54"/>
  <c r="CG54"/>
  <c r="CF54"/>
  <c r="CE54"/>
  <c r="CD54"/>
  <c r="CC54"/>
  <c r="CB54"/>
  <c r="CA54"/>
  <c r="BZ54"/>
  <c r="BY54"/>
  <c r="BX54"/>
  <c r="BW54"/>
  <c r="BV54"/>
  <c r="BU54"/>
  <c r="BT54"/>
  <c r="BS54"/>
  <c r="BR54"/>
  <c r="BQ54"/>
  <c r="BP54"/>
  <c r="BO54"/>
  <c r="BN54"/>
  <c r="BM54"/>
  <c r="BL54"/>
  <c r="BK54"/>
  <c r="BJ54"/>
  <c r="BI54"/>
  <c r="BH54"/>
  <c r="BG54"/>
  <c r="BF54"/>
  <c r="BE54"/>
  <c r="BD54"/>
  <c r="BC54"/>
  <c r="BB54"/>
  <c r="BA54"/>
  <c r="AZ54"/>
  <c r="AY54"/>
  <c r="AX54"/>
  <c r="AW54"/>
  <c r="AV54"/>
  <c r="AU54"/>
  <c r="AT54"/>
  <c r="AS54"/>
  <c r="AR54"/>
  <c r="AQ54"/>
  <c r="AP54"/>
  <c r="AO54"/>
  <c r="AN54"/>
  <c r="AM54"/>
  <c r="AL54"/>
  <c r="AK54"/>
  <c r="AJ54"/>
  <c r="AI54"/>
  <c r="AH54"/>
  <c r="AG54"/>
  <c r="AF54"/>
  <c r="AE54"/>
  <c r="AD54"/>
  <c r="AC54"/>
  <c r="AB54"/>
  <c r="AA54"/>
  <c r="Z54"/>
  <c r="Y54"/>
  <c r="DJ54" s="1"/>
  <c r="X54"/>
  <c r="W54"/>
  <c r="V54"/>
  <c r="U54"/>
  <c r="T54"/>
  <c r="S54"/>
  <c r="R54"/>
  <c r="Q54"/>
  <c r="P54"/>
  <c r="O54"/>
  <c r="N54"/>
  <c r="M54"/>
  <c r="L54"/>
  <c r="K54"/>
  <c r="J54"/>
  <c r="I54"/>
  <c r="H54"/>
  <c r="G54"/>
  <c r="F54"/>
  <c r="E54"/>
  <c r="D54"/>
  <c r="C54"/>
  <c r="B54"/>
  <c r="A54"/>
  <c r="DH53"/>
  <c r="DI53" s="1"/>
  <c r="DG53"/>
  <c r="DF53"/>
  <c r="DE53"/>
  <c r="DD53"/>
  <c r="DC53"/>
  <c r="DB53"/>
  <c r="DA53"/>
  <c r="CZ53"/>
  <c r="CY53"/>
  <c r="CX53"/>
  <c r="CW53"/>
  <c r="CV53"/>
  <c r="CU53"/>
  <c r="CT53"/>
  <c r="CS53"/>
  <c r="CR53"/>
  <c r="CQ53"/>
  <c r="CP53"/>
  <c r="CO53"/>
  <c r="CN53"/>
  <c r="CM53"/>
  <c r="CL53"/>
  <c r="CK53"/>
  <c r="CJ53"/>
  <c r="CI53"/>
  <c r="CH53"/>
  <c r="CG53"/>
  <c r="CF53"/>
  <c r="CE53"/>
  <c r="CD53"/>
  <c r="CC53"/>
  <c r="CB53"/>
  <c r="CA53"/>
  <c r="BZ53"/>
  <c r="BY53"/>
  <c r="BX53"/>
  <c r="BW53"/>
  <c r="BV53"/>
  <c r="BU53"/>
  <c r="BT53"/>
  <c r="BS53"/>
  <c r="BR53"/>
  <c r="BQ53"/>
  <c r="BP53"/>
  <c r="BO53"/>
  <c r="BN53"/>
  <c r="BM53"/>
  <c r="BL53"/>
  <c r="BK53"/>
  <c r="BJ53"/>
  <c r="BI53"/>
  <c r="BH53"/>
  <c r="BG53"/>
  <c r="BF53"/>
  <c r="BE53"/>
  <c r="BD53"/>
  <c r="BC53"/>
  <c r="BB53"/>
  <c r="BA53"/>
  <c r="AZ53"/>
  <c r="AY53"/>
  <c r="AX53"/>
  <c r="AW53"/>
  <c r="AV53"/>
  <c r="AU53"/>
  <c r="AT53"/>
  <c r="AS53"/>
  <c r="AR53"/>
  <c r="AQ53"/>
  <c r="AP53"/>
  <c r="AO53"/>
  <c r="AN53"/>
  <c r="AM53"/>
  <c r="AL53"/>
  <c r="AK53"/>
  <c r="AJ53"/>
  <c r="AI53"/>
  <c r="AH53"/>
  <c r="AG53"/>
  <c r="AF53"/>
  <c r="AE53"/>
  <c r="AD53"/>
  <c r="AC53"/>
  <c r="AB53"/>
  <c r="AA53"/>
  <c r="Z53"/>
  <c r="Y53"/>
  <c r="DJ53" s="1"/>
  <c r="X53"/>
  <c r="W53"/>
  <c r="V53"/>
  <c r="U53"/>
  <c r="T53"/>
  <c r="S53"/>
  <c r="R53"/>
  <c r="Q53"/>
  <c r="P53"/>
  <c r="O53"/>
  <c r="N53"/>
  <c r="M53"/>
  <c r="L53"/>
  <c r="K53"/>
  <c r="J53"/>
  <c r="I53"/>
  <c r="H53"/>
  <c r="G53"/>
  <c r="F53"/>
  <c r="E53"/>
  <c r="D53"/>
  <c r="C53"/>
  <c r="B53"/>
  <c r="A53"/>
  <c r="DI52"/>
  <c r="DH52"/>
  <c r="DG52"/>
  <c r="DF52"/>
  <c r="DE52"/>
  <c r="DD52"/>
  <c r="DC52"/>
  <c r="DB52"/>
  <c r="DA52"/>
  <c r="CZ52"/>
  <c r="CY52"/>
  <c r="CX52"/>
  <c r="CW52"/>
  <c r="CV52"/>
  <c r="CU52"/>
  <c r="CT52"/>
  <c r="CS52"/>
  <c r="CR52"/>
  <c r="CQ52"/>
  <c r="CP52"/>
  <c r="CO52"/>
  <c r="CN52"/>
  <c r="CM52"/>
  <c r="CL52"/>
  <c r="CK52"/>
  <c r="CJ52"/>
  <c r="CI52"/>
  <c r="CH52"/>
  <c r="CG52"/>
  <c r="CF52"/>
  <c r="CE52"/>
  <c r="CD52"/>
  <c r="CC52"/>
  <c r="CB52"/>
  <c r="CA52"/>
  <c r="BZ52"/>
  <c r="BY52"/>
  <c r="BX52"/>
  <c r="BW52"/>
  <c r="BV52"/>
  <c r="BU52"/>
  <c r="BT52"/>
  <c r="BS52"/>
  <c r="BR52"/>
  <c r="BQ52"/>
  <c r="BP52"/>
  <c r="BO52"/>
  <c r="BN52"/>
  <c r="BM52"/>
  <c r="BL52"/>
  <c r="BK52"/>
  <c r="BJ52"/>
  <c r="BI52"/>
  <c r="BH52"/>
  <c r="BG52"/>
  <c r="BF52"/>
  <c r="BE52"/>
  <c r="BD52"/>
  <c r="BC52"/>
  <c r="BB52"/>
  <c r="BA52"/>
  <c r="AZ52"/>
  <c r="AY52"/>
  <c r="AX52"/>
  <c r="AW52"/>
  <c r="AV52"/>
  <c r="AU52"/>
  <c r="AT52"/>
  <c r="AS52"/>
  <c r="AR52"/>
  <c r="AQ52"/>
  <c r="AP52"/>
  <c r="AO52"/>
  <c r="AN52"/>
  <c r="AM52"/>
  <c r="AL52"/>
  <c r="AK52"/>
  <c r="AJ52"/>
  <c r="AI52"/>
  <c r="AH52"/>
  <c r="AG52"/>
  <c r="AF52"/>
  <c r="AE52"/>
  <c r="AD52"/>
  <c r="AC52"/>
  <c r="AB52"/>
  <c r="AA52"/>
  <c r="Z52"/>
  <c r="Y52"/>
  <c r="DJ52" s="1"/>
  <c r="X52"/>
  <c r="W52"/>
  <c r="V52"/>
  <c r="U52"/>
  <c r="T52"/>
  <c r="S52"/>
  <c r="R52"/>
  <c r="Q52"/>
  <c r="P52"/>
  <c r="O52"/>
  <c r="N52"/>
  <c r="M52"/>
  <c r="L52"/>
  <c r="K52"/>
  <c r="J52"/>
  <c r="I52"/>
  <c r="H52"/>
  <c r="G52"/>
  <c r="F52"/>
  <c r="E52"/>
  <c r="D52"/>
  <c r="C52"/>
  <c r="B52"/>
  <c r="A52"/>
  <c r="DH51"/>
  <c r="DI51" s="1"/>
  <c r="DG51"/>
  <c r="DF51"/>
  <c r="DE51"/>
  <c r="DD51"/>
  <c r="DC51"/>
  <c r="DB51"/>
  <c r="DA51"/>
  <c r="CZ51"/>
  <c r="CY51"/>
  <c r="CX51"/>
  <c r="CW51"/>
  <c r="CV51"/>
  <c r="CU51"/>
  <c r="CT51"/>
  <c r="CS51"/>
  <c r="CR51"/>
  <c r="CQ51"/>
  <c r="CP51"/>
  <c r="CO51"/>
  <c r="CN51"/>
  <c r="CM51"/>
  <c r="CL51"/>
  <c r="CK51"/>
  <c r="CJ51"/>
  <c r="CI51"/>
  <c r="CH51"/>
  <c r="CG51"/>
  <c r="CF51"/>
  <c r="CE51"/>
  <c r="CD51"/>
  <c r="CC51"/>
  <c r="CB51"/>
  <c r="CA51"/>
  <c r="BZ51"/>
  <c r="BY51"/>
  <c r="BX51"/>
  <c r="BW51"/>
  <c r="BV51"/>
  <c r="BU51"/>
  <c r="BT51"/>
  <c r="BS51"/>
  <c r="BR51"/>
  <c r="BQ51"/>
  <c r="BP51"/>
  <c r="BO51"/>
  <c r="BN51"/>
  <c r="BM51"/>
  <c r="BL51"/>
  <c r="BK51"/>
  <c r="BJ51"/>
  <c r="BI51"/>
  <c r="BH51"/>
  <c r="BG51"/>
  <c r="BF51"/>
  <c r="BE51"/>
  <c r="BD51"/>
  <c r="BC51"/>
  <c r="BB51"/>
  <c r="BA51"/>
  <c r="AZ51"/>
  <c r="AY51"/>
  <c r="AX51"/>
  <c r="AW51"/>
  <c r="AV51"/>
  <c r="AU51"/>
  <c r="AT51"/>
  <c r="AS51"/>
  <c r="AR51"/>
  <c r="AQ51"/>
  <c r="AP51"/>
  <c r="AO51"/>
  <c r="AN51"/>
  <c r="AM51"/>
  <c r="AL51"/>
  <c r="AK51"/>
  <c r="AJ51"/>
  <c r="AI51"/>
  <c r="AH51"/>
  <c r="AG51"/>
  <c r="AF51"/>
  <c r="AE51"/>
  <c r="AD51"/>
  <c r="AC51"/>
  <c r="AB51"/>
  <c r="AA51"/>
  <c r="Z51"/>
  <c r="Y51"/>
  <c r="DJ51" s="1"/>
  <c r="X51"/>
  <c r="W51"/>
  <c r="V51"/>
  <c r="U51"/>
  <c r="T51"/>
  <c r="S51"/>
  <c r="R51"/>
  <c r="Q51"/>
  <c r="P51"/>
  <c r="O51"/>
  <c r="N51"/>
  <c r="M51"/>
  <c r="L51"/>
  <c r="K51"/>
  <c r="J51"/>
  <c r="I51"/>
  <c r="H51"/>
  <c r="G51"/>
  <c r="F51"/>
  <c r="E51"/>
  <c r="D51"/>
  <c r="C51"/>
  <c r="B51"/>
  <c r="A51"/>
  <c r="DI50"/>
  <c r="DH50"/>
  <c r="DG50"/>
  <c r="DF50"/>
  <c r="DE50"/>
  <c r="DD50"/>
  <c r="DC50"/>
  <c r="DB50"/>
  <c r="DA50"/>
  <c r="CZ50"/>
  <c r="CY50"/>
  <c r="CX50"/>
  <c r="CW50"/>
  <c r="CV50"/>
  <c r="CU50"/>
  <c r="CT50"/>
  <c r="CS50"/>
  <c r="CR50"/>
  <c r="CQ50"/>
  <c r="CP50"/>
  <c r="CO50"/>
  <c r="CN50"/>
  <c r="CM50"/>
  <c r="CL50"/>
  <c r="CK50"/>
  <c r="CJ50"/>
  <c r="CI50"/>
  <c r="CH50"/>
  <c r="CG50"/>
  <c r="CF50"/>
  <c r="CE50"/>
  <c r="CD50"/>
  <c r="CC50"/>
  <c r="CB50"/>
  <c r="CA50"/>
  <c r="BZ50"/>
  <c r="BY50"/>
  <c r="BX50"/>
  <c r="BW50"/>
  <c r="BV50"/>
  <c r="BU50"/>
  <c r="BT50"/>
  <c r="BS50"/>
  <c r="BR50"/>
  <c r="BQ50"/>
  <c r="BP50"/>
  <c r="BO50"/>
  <c r="BN50"/>
  <c r="BM50"/>
  <c r="BL50"/>
  <c r="BK50"/>
  <c r="BJ50"/>
  <c r="BI50"/>
  <c r="BH50"/>
  <c r="BG50"/>
  <c r="BF50"/>
  <c r="BE50"/>
  <c r="BD50"/>
  <c r="BC50"/>
  <c r="BB50"/>
  <c r="BA50"/>
  <c r="AZ50"/>
  <c r="AY50"/>
  <c r="AX50"/>
  <c r="AW50"/>
  <c r="AV50"/>
  <c r="AU50"/>
  <c r="AT50"/>
  <c r="AS50"/>
  <c r="AR50"/>
  <c r="AQ50"/>
  <c r="AP50"/>
  <c r="AO50"/>
  <c r="AN50"/>
  <c r="AM50"/>
  <c r="AL50"/>
  <c r="AK50"/>
  <c r="AJ50"/>
  <c r="AI50"/>
  <c r="AH50"/>
  <c r="AG50"/>
  <c r="AF50"/>
  <c r="AE50"/>
  <c r="AD50"/>
  <c r="AC50"/>
  <c r="AB50"/>
  <c r="AA50"/>
  <c r="Z50"/>
  <c r="Y50"/>
  <c r="DJ50" s="1"/>
  <c r="X50"/>
  <c r="W50"/>
  <c r="V50"/>
  <c r="U50"/>
  <c r="T50"/>
  <c r="S50"/>
  <c r="R50"/>
  <c r="Q50"/>
  <c r="P50"/>
  <c r="O50"/>
  <c r="N50"/>
  <c r="M50"/>
  <c r="L50"/>
  <c r="K50"/>
  <c r="J50"/>
  <c r="I50"/>
  <c r="H50"/>
  <c r="G50"/>
  <c r="F50"/>
  <c r="E50"/>
  <c r="D50"/>
  <c r="C50"/>
  <c r="B50"/>
  <c r="A50"/>
  <c r="DH49"/>
  <c r="DI49" s="1"/>
  <c r="DG49"/>
  <c r="DF49"/>
  <c r="DE49"/>
  <c r="DD49"/>
  <c r="DC49"/>
  <c r="DB49"/>
  <c r="DA49"/>
  <c r="CZ49"/>
  <c r="CY49"/>
  <c r="CX49"/>
  <c r="CW49"/>
  <c r="CV49"/>
  <c r="CU49"/>
  <c r="CT49"/>
  <c r="CS49"/>
  <c r="CR49"/>
  <c r="CQ49"/>
  <c r="CP49"/>
  <c r="CO49"/>
  <c r="CN49"/>
  <c r="CM49"/>
  <c r="CL49"/>
  <c r="CK49"/>
  <c r="CJ49"/>
  <c r="CI49"/>
  <c r="CH49"/>
  <c r="CG49"/>
  <c r="CF49"/>
  <c r="CE49"/>
  <c r="CD49"/>
  <c r="CC49"/>
  <c r="CB49"/>
  <c r="CA49"/>
  <c r="BZ49"/>
  <c r="BY49"/>
  <c r="BX49"/>
  <c r="BW49"/>
  <c r="BV49"/>
  <c r="BU49"/>
  <c r="BT49"/>
  <c r="BS49"/>
  <c r="BR49"/>
  <c r="BQ49"/>
  <c r="BP49"/>
  <c r="BO49"/>
  <c r="BN49"/>
  <c r="BM49"/>
  <c r="BL49"/>
  <c r="BK49"/>
  <c r="BJ49"/>
  <c r="BI49"/>
  <c r="BH49"/>
  <c r="BG49"/>
  <c r="BF49"/>
  <c r="BE49"/>
  <c r="BD49"/>
  <c r="BC49"/>
  <c r="BB49"/>
  <c r="BA49"/>
  <c r="AZ49"/>
  <c r="AY49"/>
  <c r="AX49"/>
  <c r="AW49"/>
  <c r="AV49"/>
  <c r="AU49"/>
  <c r="AT49"/>
  <c r="AS49"/>
  <c r="AR49"/>
  <c r="AQ49"/>
  <c r="AP49"/>
  <c r="AO49"/>
  <c r="AN49"/>
  <c r="AM49"/>
  <c r="AL49"/>
  <c r="AK49"/>
  <c r="AJ49"/>
  <c r="AI49"/>
  <c r="AH49"/>
  <c r="AG49"/>
  <c r="AF49"/>
  <c r="AE49"/>
  <c r="AD49"/>
  <c r="AC49"/>
  <c r="AB49"/>
  <c r="AA49"/>
  <c r="Z49"/>
  <c r="Y49"/>
  <c r="DJ49" s="1"/>
  <c r="X49"/>
  <c r="W49"/>
  <c r="V49"/>
  <c r="U49"/>
  <c r="T49"/>
  <c r="S49"/>
  <c r="R49"/>
  <c r="Q49"/>
  <c r="P49"/>
  <c r="O49"/>
  <c r="N49"/>
  <c r="M49"/>
  <c r="L49"/>
  <c r="K49"/>
  <c r="J49"/>
  <c r="I49"/>
  <c r="H49"/>
  <c r="G49"/>
  <c r="F49"/>
  <c r="E49"/>
  <c r="D49"/>
  <c r="C49"/>
  <c r="B49"/>
  <c r="A49"/>
  <c r="DI48"/>
  <c r="DH48"/>
  <c r="DG48"/>
  <c r="DF48"/>
  <c r="DE48"/>
  <c r="DD48"/>
  <c r="DC48"/>
  <c r="DB48"/>
  <c r="DA48"/>
  <c r="CZ48"/>
  <c r="CY48"/>
  <c r="CX48"/>
  <c r="CW48"/>
  <c r="CV48"/>
  <c r="CU48"/>
  <c r="CT48"/>
  <c r="CS48"/>
  <c r="CR48"/>
  <c r="CQ48"/>
  <c r="CP48"/>
  <c r="CO48"/>
  <c r="CN48"/>
  <c r="CM48"/>
  <c r="CL48"/>
  <c r="CK48"/>
  <c r="CJ48"/>
  <c r="CI48"/>
  <c r="CH48"/>
  <c r="CG48"/>
  <c r="CF48"/>
  <c r="CE48"/>
  <c r="CD48"/>
  <c r="CC48"/>
  <c r="CB48"/>
  <c r="CA48"/>
  <c r="BZ48"/>
  <c r="BY48"/>
  <c r="BX48"/>
  <c r="BW48"/>
  <c r="BV48"/>
  <c r="BU48"/>
  <c r="BT48"/>
  <c r="BS48"/>
  <c r="BR48"/>
  <c r="BQ48"/>
  <c r="BP48"/>
  <c r="BO48"/>
  <c r="BN48"/>
  <c r="BM48"/>
  <c r="BL48"/>
  <c r="BK48"/>
  <c r="BJ48"/>
  <c r="BI48"/>
  <c r="BH48"/>
  <c r="BG48"/>
  <c r="BF48"/>
  <c r="BE48"/>
  <c r="BD48"/>
  <c r="BC48"/>
  <c r="BB48"/>
  <c r="BA48"/>
  <c r="AZ48"/>
  <c r="AY48"/>
  <c r="AX48"/>
  <c r="AW48"/>
  <c r="AV48"/>
  <c r="AU48"/>
  <c r="AT48"/>
  <c r="AS48"/>
  <c r="AR48"/>
  <c r="AQ48"/>
  <c r="AP48"/>
  <c r="AO48"/>
  <c r="AN48"/>
  <c r="AM48"/>
  <c r="AL48"/>
  <c r="AK48"/>
  <c r="AJ48"/>
  <c r="AI48"/>
  <c r="AH48"/>
  <c r="AG48"/>
  <c r="AF48"/>
  <c r="AE48"/>
  <c r="AD48"/>
  <c r="AC48"/>
  <c r="AB48"/>
  <c r="AA48"/>
  <c r="Z48"/>
  <c r="Y48"/>
  <c r="DJ48" s="1"/>
  <c r="X48"/>
  <c r="W48"/>
  <c r="V48"/>
  <c r="U48"/>
  <c r="T48"/>
  <c r="S48"/>
  <c r="R48"/>
  <c r="Q48"/>
  <c r="P48"/>
  <c r="O48"/>
  <c r="N48"/>
  <c r="M48"/>
  <c r="L48"/>
  <c r="K48"/>
  <c r="J48"/>
  <c r="I48"/>
  <c r="H48"/>
  <c r="G48"/>
  <c r="F48"/>
  <c r="E48"/>
  <c r="D48"/>
  <c r="C48"/>
  <c r="B48"/>
  <c r="A48"/>
  <c r="DH47"/>
  <c r="DI47" s="1"/>
  <c r="DG47"/>
  <c r="DF47"/>
  <c r="DE47"/>
  <c r="DD47"/>
  <c r="DC47"/>
  <c r="DB47"/>
  <c r="DA47"/>
  <c r="CZ47"/>
  <c r="CY47"/>
  <c r="CX47"/>
  <c r="CW47"/>
  <c r="CV47"/>
  <c r="CU47"/>
  <c r="CT47"/>
  <c r="CS47"/>
  <c r="CR47"/>
  <c r="CQ47"/>
  <c r="CP47"/>
  <c r="CO47"/>
  <c r="CN47"/>
  <c r="CM47"/>
  <c r="CL47"/>
  <c r="CK47"/>
  <c r="CJ47"/>
  <c r="CI47"/>
  <c r="CH47"/>
  <c r="CG47"/>
  <c r="CF47"/>
  <c r="CE47"/>
  <c r="CD47"/>
  <c r="CC47"/>
  <c r="CB47"/>
  <c r="CA47"/>
  <c r="BZ47"/>
  <c r="BY47"/>
  <c r="BX47"/>
  <c r="BW47"/>
  <c r="BV47"/>
  <c r="BU47"/>
  <c r="BT47"/>
  <c r="BS47"/>
  <c r="BR47"/>
  <c r="BQ47"/>
  <c r="BP47"/>
  <c r="BO47"/>
  <c r="BN47"/>
  <c r="BM47"/>
  <c r="BL47"/>
  <c r="BK47"/>
  <c r="BJ47"/>
  <c r="BI47"/>
  <c r="BH47"/>
  <c r="BG47"/>
  <c r="BF47"/>
  <c r="BE47"/>
  <c r="BD47"/>
  <c r="BC47"/>
  <c r="BB47"/>
  <c r="BA47"/>
  <c r="AZ47"/>
  <c r="AY47"/>
  <c r="AX47"/>
  <c r="AW47"/>
  <c r="AV47"/>
  <c r="AU47"/>
  <c r="AT47"/>
  <c r="AS47"/>
  <c r="AR47"/>
  <c r="AQ47"/>
  <c r="AP47"/>
  <c r="AO47"/>
  <c r="AN47"/>
  <c r="AM47"/>
  <c r="AL47"/>
  <c r="AK47"/>
  <c r="AJ47"/>
  <c r="AI47"/>
  <c r="AH47"/>
  <c r="AG47"/>
  <c r="AF47"/>
  <c r="AE47"/>
  <c r="AD47"/>
  <c r="AC47"/>
  <c r="AB47"/>
  <c r="AA47"/>
  <c r="Z47"/>
  <c r="Y47"/>
  <c r="DJ47" s="1"/>
  <c r="X47"/>
  <c r="W47"/>
  <c r="V47"/>
  <c r="U47"/>
  <c r="T47"/>
  <c r="S47"/>
  <c r="R47"/>
  <c r="Q47"/>
  <c r="P47"/>
  <c r="O47"/>
  <c r="N47"/>
  <c r="M47"/>
  <c r="L47"/>
  <c r="K47"/>
  <c r="J47"/>
  <c r="I47"/>
  <c r="H47"/>
  <c r="G47"/>
  <c r="F47"/>
  <c r="E47"/>
  <c r="D47"/>
  <c r="C47"/>
  <c r="B47"/>
  <c r="A47"/>
  <c r="DI46"/>
  <c r="DH46"/>
  <c r="DG46"/>
  <c r="DF46"/>
  <c r="DE46"/>
  <c r="DD46"/>
  <c r="DC46"/>
  <c r="DB46"/>
  <c r="DA46"/>
  <c r="CZ46"/>
  <c r="CY46"/>
  <c r="CX46"/>
  <c r="CW46"/>
  <c r="CV46"/>
  <c r="CU46"/>
  <c r="CT46"/>
  <c r="CS46"/>
  <c r="CR46"/>
  <c r="CQ46"/>
  <c r="CP46"/>
  <c r="CO46"/>
  <c r="CN46"/>
  <c r="CM46"/>
  <c r="CL46"/>
  <c r="CK46"/>
  <c r="CJ46"/>
  <c r="CI46"/>
  <c r="CH46"/>
  <c r="CG46"/>
  <c r="CF46"/>
  <c r="CE46"/>
  <c r="CD46"/>
  <c r="CC46"/>
  <c r="CB46"/>
  <c r="CA46"/>
  <c r="BZ46"/>
  <c r="BY46"/>
  <c r="BX46"/>
  <c r="BW46"/>
  <c r="BV46"/>
  <c r="BU46"/>
  <c r="BT46"/>
  <c r="BS46"/>
  <c r="BR46"/>
  <c r="BQ46"/>
  <c r="BP46"/>
  <c r="BO46"/>
  <c r="BN46"/>
  <c r="BM46"/>
  <c r="BL46"/>
  <c r="BK46"/>
  <c r="BJ46"/>
  <c r="BI46"/>
  <c r="BH46"/>
  <c r="BG46"/>
  <c r="BF46"/>
  <c r="BE46"/>
  <c r="BD46"/>
  <c r="BC46"/>
  <c r="BB46"/>
  <c r="BA46"/>
  <c r="AZ46"/>
  <c r="AY46"/>
  <c r="AX46"/>
  <c r="AW46"/>
  <c r="AV46"/>
  <c r="AU46"/>
  <c r="AT46"/>
  <c r="AS46"/>
  <c r="AR46"/>
  <c r="AQ46"/>
  <c r="AP46"/>
  <c r="AO46"/>
  <c r="AN46"/>
  <c r="AM46"/>
  <c r="AL46"/>
  <c r="AK46"/>
  <c r="AJ46"/>
  <c r="AI46"/>
  <c r="AH46"/>
  <c r="AG46"/>
  <c r="AF46"/>
  <c r="AE46"/>
  <c r="AD46"/>
  <c r="AC46"/>
  <c r="AB46"/>
  <c r="AA46"/>
  <c r="Z46"/>
  <c r="Y46"/>
  <c r="DJ46" s="1"/>
  <c r="X46"/>
  <c r="W46"/>
  <c r="V46"/>
  <c r="U46"/>
  <c r="T46"/>
  <c r="S46"/>
  <c r="R46"/>
  <c r="Q46"/>
  <c r="P46"/>
  <c r="O46"/>
  <c r="N46"/>
  <c r="M46"/>
  <c r="L46"/>
  <c r="K46"/>
  <c r="J46"/>
  <c r="I46"/>
  <c r="H46"/>
  <c r="G46"/>
  <c r="F46"/>
  <c r="E46"/>
  <c r="D46"/>
  <c r="C46"/>
  <c r="B46"/>
  <c r="A46"/>
  <c r="DH45"/>
  <c r="DI45" s="1"/>
  <c r="DG45"/>
  <c r="DF45"/>
  <c r="DE45"/>
  <c r="DD45"/>
  <c r="DC45"/>
  <c r="DB45"/>
  <c r="DA45"/>
  <c r="CZ45"/>
  <c r="CY45"/>
  <c r="CX45"/>
  <c r="CW45"/>
  <c r="CV45"/>
  <c r="CU45"/>
  <c r="CT45"/>
  <c r="CS45"/>
  <c r="CR45"/>
  <c r="CQ45"/>
  <c r="CP45"/>
  <c r="CO45"/>
  <c r="CN45"/>
  <c r="CM45"/>
  <c r="CL45"/>
  <c r="CK45"/>
  <c r="CJ45"/>
  <c r="CI45"/>
  <c r="CH45"/>
  <c r="CG45"/>
  <c r="CF45"/>
  <c r="CE45"/>
  <c r="CD45"/>
  <c r="CC45"/>
  <c r="CB45"/>
  <c r="CA45"/>
  <c r="BZ45"/>
  <c r="BY45"/>
  <c r="BX45"/>
  <c r="BW45"/>
  <c r="BV45"/>
  <c r="BU45"/>
  <c r="BT45"/>
  <c r="BS45"/>
  <c r="BR45"/>
  <c r="BQ45"/>
  <c r="BP45"/>
  <c r="BO45"/>
  <c r="BN45"/>
  <c r="BM45"/>
  <c r="BL45"/>
  <c r="BK45"/>
  <c r="BJ45"/>
  <c r="BI45"/>
  <c r="BH45"/>
  <c r="BG45"/>
  <c r="BF45"/>
  <c r="BE45"/>
  <c r="BD45"/>
  <c r="BC45"/>
  <c r="BB45"/>
  <c r="BA45"/>
  <c r="AZ45"/>
  <c r="AY45"/>
  <c r="AX45"/>
  <c r="AW45"/>
  <c r="AV45"/>
  <c r="AU45"/>
  <c r="AT45"/>
  <c r="AS45"/>
  <c r="AR45"/>
  <c r="AQ45"/>
  <c r="AP45"/>
  <c r="AO45"/>
  <c r="AN45"/>
  <c r="AM45"/>
  <c r="AL45"/>
  <c r="AK45"/>
  <c r="AJ45"/>
  <c r="AI45"/>
  <c r="AH45"/>
  <c r="AG45"/>
  <c r="AF45"/>
  <c r="AE45"/>
  <c r="AD45"/>
  <c r="AC45"/>
  <c r="AB45"/>
  <c r="AA45"/>
  <c r="Z45"/>
  <c r="Y45"/>
  <c r="DJ45" s="1"/>
  <c r="X45"/>
  <c r="W45"/>
  <c r="V45"/>
  <c r="U45"/>
  <c r="T45"/>
  <c r="S45"/>
  <c r="R45"/>
  <c r="Q45"/>
  <c r="P45"/>
  <c r="O45"/>
  <c r="N45"/>
  <c r="M45"/>
  <c r="L45"/>
  <c r="K45"/>
  <c r="J45"/>
  <c r="I45"/>
  <c r="H45"/>
  <c r="G45"/>
  <c r="F45"/>
  <c r="E45"/>
  <c r="D45"/>
  <c r="C45"/>
  <c r="B45"/>
  <c r="A45"/>
  <c r="DI44"/>
  <c r="DH44"/>
  <c r="DG44"/>
  <c r="DF44"/>
  <c r="DE44"/>
  <c r="DD44"/>
  <c r="DC44"/>
  <c r="DB44"/>
  <c r="DA44"/>
  <c r="CZ44"/>
  <c r="CY44"/>
  <c r="CX44"/>
  <c r="CW44"/>
  <c r="CV44"/>
  <c r="CU44"/>
  <c r="CT44"/>
  <c r="CS44"/>
  <c r="CR44"/>
  <c r="CQ44"/>
  <c r="CP44"/>
  <c r="CO44"/>
  <c r="CN44"/>
  <c r="CM44"/>
  <c r="CL44"/>
  <c r="CK44"/>
  <c r="CJ44"/>
  <c r="CI44"/>
  <c r="CH44"/>
  <c r="CG44"/>
  <c r="CF44"/>
  <c r="CE44"/>
  <c r="CD44"/>
  <c r="CC44"/>
  <c r="CB44"/>
  <c r="CA44"/>
  <c r="BZ44"/>
  <c r="BY44"/>
  <c r="BX44"/>
  <c r="BW44"/>
  <c r="BV44"/>
  <c r="BU44"/>
  <c r="BT44"/>
  <c r="BS44"/>
  <c r="BR44"/>
  <c r="BQ44"/>
  <c r="BP44"/>
  <c r="BO44"/>
  <c r="BN44"/>
  <c r="BM44"/>
  <c r="BL44"/>
  <c r="BK44"/>
  <c r="BJ44"/>
  <c r="BI44"/>
  <c r="BH44"/>
  <c r="BG44"/>
  <c r="BF44"/>
  <c r="BE44"/>
  <c r="BD44"/>
  <c r="BC44"/>
  <c r="BB44"/>
  <c r="BA44"/>
  <c r="AZ44"/>
  <c r="AY44"/>
  <c r="AX44"/>
  <c r="AW44"/>
  <c r="AV44"/>
  <c r="AU44"/>
  <c r="AT44"/>
  <c r="AS44"/>
  <c r="AR44"/>
  <c r="AQ44"/>
  <c r="AP44"/>
  <c r="AO44"/>
  <c r="AN44"/>
  <c r="AM44"/>
  <c r="AL44"/>
  <c r="AK44"/>
  <c r="AJ44"/>
  <c r="AI44"/>
  <c r="AH44"/>
  <c r="AG44"/>
  <c r="AF44"/>
  <c r="AE44"/>
  <c r="AD44"/>
  <c r="AC44"/>
  <c r="AB44"/>
  <c r="AA44"/>
  <c r="Z44"/>
  <c r="Y44"/>
  <c r="DJ44" s="1"/>
  <c r="X44"/>
  <c r="W44"/>
  <c r="V44"/>
  <c r="U44"/>
  <c r="T44"/>
  <c r="S44"/>
  <c r="R44"/>
  <c r="Q44"/>
  <c r="P44"/>
  <c r="O44"/>
  <c r="N44"/>
  <c r="M44"/>
  <c r="L44"/>
  <c r="K44"/>
  <c r="J44"/>
  <c r="I44"/>
  <c r="H44"/>
  <c r="G44"/>
  <c r="F44"/>
  <c r="E44"/>
  <c r="D44"/>
  <c r="C44"/>
  <c r="B44"/>
  <c r="A44"/>
  <c r="DH43"/>
  <c r="DI43" s="1"/>
  <c r="DG43"/>
  <c r="DF43"/>
  <c r="DE43"/>
  <c r="DD43"/>
  <c r="DC43"/>
  <c r="DB43"/>
  <c r="DA43"/>
  <c r="CZ43"/>
  <c r="CY43"/>
  <c r="CX43"/>
  <c r="CW43"/>
  <c r="CV43"/>
  <c r="CU43"/>
  <c r="CT43"/>
  <c r="CS43"/>
  <c r="CR43"/>
  <c r="CQ43"/>
  <c r="CP43"/>
  <c r="CO43"/>
  <c r="CN43"/>
  <c r="CM43"/>
  <c r="CL43"/>
  <c r="CK43"/>
  <c r="CJ43"/>
  <c r="CI43"/>
  <c r="CH43"/>
  <c r="CG43"/>
  <c r="CF43"/>
  <c r="CE43"/>
  <c r="CD43"/>
  <c r="CC43"/>
  <c r="CB43"/>
  <c r="CA43"/>
  <c r="BZ43"/>
  <c r="BY43"/>
  <c r="BX43"/>
  <c r="BW43"/>
  <c r="BV43"/>
  <c r="BU43"/>
  <c r="BT43"/>
  <c r="BS43"/>
  <c r="BR43"/>
  <c r="BQ43"/>
  <c r="BP43"/>
  <c r="BO43"/>
  <c r="BN43"/>
  <c r="BM43"/>
  <c r="BL43"/>
  <c r="BK43"/>
  <c r="BJ43"/>
  <c r="BI43"/>
  <c r="BH43"/>
  <c r="BG43"/>
  <c r="BF43"/>
  <c r="BE43"/>
  <c r="BD43"/>
  <c r="BC43"/>
  <c r="BB43"/>
  <c r="BA43"/>
  <c r="AZ43"/>
  <c r="AY43"/>
  <c r="AX43"/>
  <c r="AW43"/>
  <c r="AV43"/>
  <c r="AU43"/>
  <c r="AT43"/>
  <c r="AS43"/>
  <c r="AR43"/>
  <c r="AQ43"/>
  <c r="AP43"/>
  <c r="AO43"/>
  <c r="AN43"/>
  <c r="AM43"/>
  <c r="AL43"/>
  <c r="AK43"/>
  <c r="AJ43"/>
  <c r="AI43"/>
  <c r="AH43"/>
  <c r="AG43"/>
  <c r="AF43"/>
  <c r="AE43"/>
  <c r="AD43"/>
  <c r="AC43"/>
  <c r="AB43"/>
  <c r="AA43"/>
  <c r="Z43"/>
  <c r="Y43"/>
  <c r="DJ43" s="1"/>
  <c r="X43"/>
  <c r="W43"/>
  <c r="V43"/>
  <c r="U43"/>
  <c r="T43"/>
  <c r="S43"/>
  <c r="R43"/>
  <c r="Q43"/>
  <c r="P43"/>
  <c r="O43"/>
  <c r="N43"/>
  <c r="M43"/>
  <c r="L43"/>
  <c r="K43"/>
  <c r="J43"/>
  <c r="I43"/>
  <c r="H43"/>
  <c r="G43"/>
  <c r="F43"/>
  <c r="E43"/>
  <c r="D43"/>
  <c r="C43"/>
  <c r="B43"/>
  <c r="A43"/>
  <c r="DI42"/>
  <c r="DH42"/>
  <c r="DG42"/>
  <c r="DF42"/>
  <c r="DE42"/>
  <c r="DD42"/>
  <c r="DC42"/>
  <c r="DB42"/>
  <c r="DA42"/>
  <c r="CZ42"/>
  <c r="CY42"/>
  <c r="CX42"/>
  <c r="CW42"/>
  <c r="CV42"/>
  <c r="CU42"/>
  <c r="CT42"/>
  <c r="CS42"/>
  <c r="CR42"/>
  <c r="CQ42"/>
  <c r="CP42"/>
  <c r="CO42"/>
  <c r="CN42"/>
  <c r="CM42"/>
  <c r="CL42"/>
  <c r="CK42"/>
  <c r="CJ42"/>
  <c r="CI42"/>
  <c r="CH42"/>
  <c r="CG42"/>
  <c r="CF42"/>
  <c r="CE42"/>
  <c r="CD42"/>
  <c r="CC42"/>
  <c r="CB42"/>
  <c r="CA42"/>
  <c r="BZ42"/>
  <c r="BY42"/>
  <c r="BX42"/>
  <c r="BW42"/>
  <c r="BV42"/>
  <c r="BU42"/>
  <c r="BT42"/>
  <c r="BS42"/>
  <c r="BR42"/>
  <c r="BQ42"/>
  <c r="BP42"/>
  <c r="BO42"/>
  <c r="BN42"/>
  <c r="BM42"/>
  <c r="BL42"/>
  <c r="BK42"/>
  <c r="BJ42"/>
  <c r="BI42"/>
  <c r="BH42"/>
  <c r="BG42"/>
  <c r="BF42"/>
  <c r="BE42"/>
  <c r="BD42"/>
  <c r="BC42"/>
  <c r="BB42"/>
  <c r="BA42"/>
  <c r="AZ42"/>
  <c r="AY42"/>
  <c r="AX42"/>
  <c r="AW42"/>
  <c r="AV42"/>
  <c r="AU42"/>
  <c r="AT42"/>
  <c r="AS42"/>
  <c r="AR42"/>
  <c r="AQ42"/>
  <c r="AP42"/>
  <c r="AO42"/>
  <c r="AN42"/>
  <c r="AM42"/>
  <c r="AL42"/>
  <c r="AK42"/>
  <c r="AJ42"/>
  <c r="AI42"/>
  <c r="AH42"/>
  <c r="AG42"/>
  <c r="AF42"/>
  <c r="AE42"/>
  <c r="AD42"/>
  <c r="AC42"/>
  <c r="AB42"/>
  <c r="AA42"/>
  <c r="Z42"/>
  <c r="Y42"/>
  <c r="DJ42" s="1"/>
  <c r="X42"/>
  <c r="W42"/>
  <c r="V42"/>
  <c r="U42"/>
  <c r="T42"/>
  <c r="S42"/>
  <c r="R42"/>
  <c r="Q42"/>
  <c r="P42"/>
  <c r="O42"/>
  <c r="N42"/>
  <c r="M42"/>
  <c r="L42"/>
  <c r="K42"/>
  <c r="J42"/>
  <c r="I42"/>
  <c r="H42"/>
  <c r="G42"/>
  <c r="F42"/>
  <c r="E42"/>
  <c r="D42"/>
  <c r="C42"/>
  <c r="B42"/>
  <c r="A42"/>
  <c r="DH41"/>
  <c r="DI41" s="1"/>
  <c r="DG41"/>
  <c r="DF41"/>
  <c r="DE41"/>
  <c r="DD41"/>
  <c r="DC41"/>
  <c r="DB41"/>
  <c r="DA41"/>
  <c r="CZ41"/>
  <c r="CY41"/>
  <c r="CX41"/>
  <c r="CW41"/>
  <c r="CV41"/>
  <c r="CU41"/>
  <c r="CT41"/>
  <c r="CS41"/>
  <c r="CR41"/>
  <c r="CQ41"/>
  <c r="CP41"/>
  <c r="CO41"/>
  <c r="CN41"/>
  <c r="CM41"/>
  <c r="CL41"/>
  <c r="CK41"/>
  <c r="CJ41"/>
  <c r="CI41"/>
  <c r="CH41"/>
  <c r="CG41"/>
  <c r="CF41"/>
  <c r="CE41"/>
  <c r="CD41"/>
  <c r="CC41"/>
  <c r="CB41"/>
  <c r="CA41"/>
  <c r="BZ41"/>
  <c r="BY41"/>
  <c r="BX41"/>
  <c r="BW41"/>
  <c r="BV41"/>
  <c r="BU41"/>
  <c r="BT41"/>
  <c r="BS41"/>
  <c r="BR41"/>
  <c r="BQ41"/>
  <c r="BP41"/>
  <c r="BO41"/>
  <c r="BN41"/>
  <c r="BM41"/>
  <c r="BL41"/>
  <c r="BK41"/>
  <c r="BJ41"/>
  <c r="BI41"/>
  <c r="BH41"/>
  <c r="BG41"/>
  <c r="BF41"/>
  <c r="BE41"/>
  <c r="BD41"/>
  <c r="BC41"/>
  <c r="BB41"/>
  <c r="BA41"/>
  <c r="AZ41"/>
  <c r="AY41"/>
  <c r="AX41"/>
  <c r="AW41"/>
  <c r="AV41"/>
  <c r="AU41"/>
  <c r="AT41"/>
  <c r="AS41"/>
  <c r="AR41"/>
  <c r="AQ41"/>
  <c r="AP41"/>
  <c r="AO41"/>
  <c r="AN41"/>
  <c r="AM41"/>
  <c r="AL41"/>
  <c r="AK41"/>
  <c r="AJ41"/>
  <c r="AI41"/>
  <c r="AH41"/>
  <c r="AG41"/>
  <c r="AF41"/>
  <c r="AE41"/>
  <c r="AD41"/>
  <c r="AC41"/>
  <c r="AB41"/>
  <c r="AA41"/>
  <c r="Z41"/>
  <c r="Y41"/>
  <c r="DJ41" s="1"/>
  <c r="X41"/>
  <c r="W41"/>
  <c r="V41"/>
  <c r="U41"/>
  <c r="T41"/>
  <c r="S41"/>
  <c r="R41"/>
  <c r="Q41"/>
  <c r="P41"/>
  <c r="O41"/>
  <c r="N41"/>
  <c r="M41"/>
  <c r="L41"/>
  <c r="K41"/>
  <c r="J41"/>
  <c r="I41"/>
  <c r="H41"/>
  <c r="G41"/>
  <c r="F41"/>
  <c r="E41"/>
  <c r="D41"/>
  <c r="C41"/>
  <c r="B41"/>
  <c r="A41"/>
  <c r="DI40"/>
  <c r="DH40"/>
  <c r="DG40"/>
  <c r="DF40"/>
  <c r="DE40"/>
  <c r="DD40"/>
  <c r="DC40"/>
  <c r="DB40"/>
  <c r="DA40"/>
  <c r="CZ40"/>
  <c r="CY40"/>
  <c r="CX40"/>
  <c r="CW40"/>
  <c r="CV40"/>
  <c r="CU40"/>
  <c r="CT40"/>
  <c r="CS40"/>
  <c r="CR40"/>
  <c r="CQ40"/>
  <c r="CP40"/>
  <c r="CO40"/>
  <c r="CN40"/>
  <c r="CM40"/>
  <c r="CL40"/>
  <c r="CK40"/>
  <c r="CJ40"/>
  <c r="CI40"/>
  <c r="CH40"/>
  <c r="CG40"/>
  <c r="CF40"/>
  <c r="CE40"/>
  <c r="CD40"/>
  <c r="CC40"/>
  <c r="CB40"/>
  <c r="CA40"/>
  <c r="BZ40"/>
  <c r="BY40"/>
  <c r="BX40"/>
  <c r="BW40"/>
  <c r="BV40"/>
  <c r="BU40"/>
  <c r="BT40"/>
  <c r="BS40"/>
  <c r="BR40"/>
  <c r="BQ40"/>
  <c r="BP40"/>
  <c r="BO40"/>
  <c r="BN40"/>
  <c r="BM40"/>
  <c r="BL40"/>
  <c r="BK40"/>
  <c r="BJ40"/>
  <c r="BI40"/>
  <c r="BH40"/>
  <c r="BG40"/>
  <c r="BF40"/>
  <c r="BE40"/>
  <c r="BD40"/>
  <c r="BC40"/>
  <c r="BB40"/>
  <c r="BA40"/>
  <c r="AZ40"/>
  <c r="AY40"/>
  <c r="AX40"/>
  <c r="AW40"/>
  <c r="AV40"/>
  <c r="AU40"/>
  <c r="AT40"/>
  <c r="AS40"/>
  <c r="AR40"/>
  <c r="AQ40"/>
  <c r="AP40"/>
  <c r="AO40"/>
  <c r="AN40"/>
  <c r="AM40"/>
  <c r="AL40"/>
  <c r="AK40"/>
  <c r="AJ40"/>
  <c r="AI40"/>
  <c r="AH40"/>
  <c r="AG40"/>
  <c r="AF40"/>
  <c r="AE40"/>
  <c r="AD40"/>
  <c r="AC40"/>
  <c r="AB40"/>
  <c r="AA40"/>
  <c r="Z40"/>
  <c r="Y40"/>
  <c r="DJ40" s="1"/>
  <c r="X40"/>
  <c r="W40"/>
  <c r="V40"/>
  <c r="U40"/>
  <c r="T40"/>
  <c r="S40"/>
  <c r="R40"/>
  <c r="Q40"/>
  <c r="P40"/>
  <c r="O40"/>
  <c r="N40"/>
  <c r="M40"/>
  <c r="L40"/>
  <c r="K40"/>
  <c r="J40"/>
  <c r="I40"/>
  <c r="H40"/>
  <c r="G40"/>
  <c r="F40"/>
  <c r="E40"/>
  <c r="D40"/>
  <c r="C40"/>
  <c r="B40"/>
  <c r="A40"/>
  <c r="DH39"/>
  <c r="DI39" s="1"/>
  <c r="DG39"/>
  <c r="DF39"/>
  <c r="DE39"/>
  <c r="DD39"/>
  <c r="DC39"/>
  <c r="DB39"/>
  <c r="DA39"/>
  <c r="CZ39"/>
  <c r="CY39"/>
  <c r="CX39"/>
  <c r="CW39"/>
  <c r="CV39"/>
  <c r="CU39"/>
  <c r="CT39"/>
  <c r="CS39"/>
  <c r="CR39"/>
  <c r="CQ39"/>
  <c r="CP39"/>
  <c r="CO39"/>
  <c r="CN39"/>
  <c r="CM39"/>
  <c r="CL39"/>
  <c r="CK39"/>
  <c r="CJ39"/>
  <c r="CI39"/>
  <c r="CH39"/>
  <c r="CG39"/>
  <c r="CF39"/>
  <c r="CE39"/>
  <c r="CD39"/>
  <c r="CC39"/>
  <c r="CB39"/>
  <c r="CA39"/>
  <c r="BZ39"/>
  <c r="BY39"/>
  <c r="BX39"/>
  <c r="BW39"/>
  <c r="BV39"/>
  <c r="BU39"/>
  <c r="BT39"/>
  <c r="BS39"/>
  <c r="BR39"/>
  <c r="BQ39"/>
  <c r="BP39"/>
  <c r="BO39"/>
  <c r="BN39"/>
  <c r="BM39"/>
  <c r="BL39"/>
  <c r="BK39"/>
  <c r="BJ39"/>
  <c r="BI39"/>
  <c r="BH39"/>
  <c r="BG39"/>
  <c r="BF39"/>
  <c r="BE39"/>
  <c r="BD39"/>
  <c r="BC39"/>
  <c r="BB39"/>
  <c r="BA39"/>
  <c r="AZ39"/>
  <c r="AY39"/>
  <c r="AX39"/>
  <c r="AW39"/>
  <c r="AV39"/>
  <c r="AU39"/>
  <c r="AT39"/>
  <c r="AS39"/>
  <c r="AR39"/>
  <c r="AQ39"/>
  <c r="AP39"/>
  <c r="AO39"/>
  <c r="AN39"/>
  <c r="AM39"/>
  <c r="AL39"/>
  <c r="AK39"/>
  <c r="AJ39"/>
  <c r="AI39"/>
  <c r="AH39"/>
  <c r="AG39"/>
  <c r="AF39"/>
  <c r="AE39"/>
  <c r="AD39"/>
  <c r="AC39"/>
  <c r="AB39"/>
  <c r="AA39"/>
  <c r="Z39"/>
  <c r="Y39"/>
  <c r="DJ39" s="1"/>
  <c r="X39"/>
  <c r="W39"/>
  <c r="V39"/>
  <c r="U39"/>
  <c r="T39"/>
  <c r="S39"/>
  <c r="R39"/>
  <c r="Q39"/>
  <c r="P39"/>
  <c r="O39"/>
  <c r="N39"/>
  <c r="M39"/>
  <c r="L39"/>
  <c r="K39"/>
  <c r="J39"/>
  <c r="I39"/>
  <c r="H39"/>
  <c r="G39"/>
  <c r="F39"/>
  <c r="E39"/>
  <c r="D39"/>
  <c r="C39"/>
  <c r="B39"/>
  <c r="A39"/>
  <c r="DI38"/>
  <c r="DH38"/>
  <c r="DG38"/>
  <c r="DF38"/>
  <c r="DE38"/>
  <c r="DD38"/>
  <c r="DC38"/>
  <c r="DB38"/>
  <c r="DA38"/>
  <c r="CZ38"/>
  <c r="CY38"/>
  <c r="CX38"/>
  <c r="CW38"/>
  <c r="CV38"/>
  <c r="CU38"/>
  <c r="CT38"/>
  <c r="CS38"/>
  <c r="CR38"/>
  <c r="CQ38"/>
  <c r="CP38"/>
  <c r="CO38"/>
  <c r="CN38"/>
  <c r="CM38"/>
  <c r="CL38"/>
  <c r="CK38"/>
  <c r="CJ38"/>
  <c r="CI38"/>
  <c r="CH38"/>
  <c r="CG38"/>
  <c r="CF38"/>
  <c r="CE38"/>
  <c r="CD38"/>
  <c r="CC38"/>
  <c r="CB38"/>
  <c r="CA38"/>
  <c r="BZ38"/>
  <c r="BY38"/>
  <c r="BX38"/>
  <c r="BW38"/>
  <c r="BV38"/>
  <c r="BU38"/>
  <c r="BT38"/>
  <c r="BS38"/>
  <c r="BR38"/>
  <c r="BQ38"/>
  <c r="BP38"/>
  <c r="BO38"/>
  <c r="BN38"/>
  <c r="BM38"/>
  <c r="BL38"/>
  <c r="BK38"/>
  <c r="BJ38"/>
  <c r="BI38"/>
  <c r="BH38"/>
  <c r="BG38"/>
  <c r="BF38"/>
  <c r="BE38"/>
  <c r="BD38"/>
  <c r="BC38"/>
  <c r="BB38"/>
  <c r="BA38"/>
  <c r="AZ38"/>
  <c r="AY38"/>
  <c r="AX38"/>
  <c r="AW38"/>
  <c r="AV38"/>
  <c r="AU38"/>
  <c r="AT38"/>
  <c r="AS38"/>
  <c r="AR38"/>
  <c r="AQ38"/>
  <c r="AP38"/>
  <c r="AO38"/>
  <c r="AN38"/>
  <c r="AM38"/>
  <c r="AL38"/>
  <c r="AK38"/>
  <c r="AJ38"/>
  <c r="AI38"/>
  <c r="AH38"/>
  <c r="AG38"/>
  <c r="AF38"/>
  <c r="AE38"/>
  <c r="AD38"/>
  <c r="AC38"/>
  <c r="AB38"/>
  <c r="AA38"/>
  <c r="Z38"/>
  <c r="Y38"/>
  <c r="DJ38" s="1"/>
  <c r="X38"/>
  <c r="W38"/>
  <c r="V38"/>
  <c r="U38"/>
  <c r="T38"/>
  <c r="S38"/>
  <c r="R38"/>
  <c r="Q38"/>
  <c r="P38"/>
  <c r="O38"/>
  <c r="N38"/>
  <c r="M38"/>
  <c r="L38"/>
  <c r="K38"/>
  <c r="J38"/>
  <c r="I38"/>
  <c r="H38"/>
  <c r="G38"/>
  <c r="F38"/>
  <c r="E38"/>
  <c r="D38"/>
  <c r="C38"/>
  <c r="B38"/>
  <c r="A38"/>
  <c r="DH37"/>
  <c r="DI37" s="1"/>
  <c r="DG37"/>
  <c r="DF37"/>
  <c r="DE37"/>
  <c r="DD37"/>
  <c r="DC37"/>
  <c r="DB37"/>
  <c r="DA37"/>
  <c r="CZ37"/>
  <c r="CY37"/>
  <c r="CX37"/>
  <c r="CW37"/>
  <c r="CV37"/>
  <c r="CU37"/>
  <c r="CT37"/>
  <c r="CS37"/>
  <c r="CR37"/>
  <c r="CQ37"/>
  <c r="CP37"/>
  <c r="CO37"/>
  <c r="CN37"/>
  <c r="CM37"/>
  <c r="CL37"/>
  <c r="CK37"/>
  <c r="CJ37"/>
  <c r="CI37"/>
  <c r="CH37"/>
  <c r="CG37"/>
  <c r="CF37"/>
  <c r="CE37"/>
  <c r="CD37"/>
  <c r="CC37"/>
  <c r="CB37"/>
  <c r="CA37"/>
  <c r="BZ37"/>
  <c r="BY37"/>
  <c r="BX37"/>
  <c r="BW37"/>
  <c r="BV37"/>
  <c r="BU37"/>
  <c r="BT37"/>
  <c r="BS37"/>
  <c r="BR37"/>
  <c r="BQ37"/>
  <c r="BP37"/>
  <c r="BO37"/>
  <c r="BN37"/>
  <c r="BM37"/>
  <c r="BL37"/>
  <c r="BK37"/>
  <c r="BJ37"/>
  <c r="BI37"/>
  <c r="BH37"/>
  <c r="BG37"/>
  <c r="BF37"/>
  <c r="BE37"/>
  <c r="BD37"/>
  <c r="BC37"/>
  <c r="BB37"/>
  <c r="BA37"/>
  <c r="AZ37"/>
  <c r="AY37"/>
  <c r="AX37"/>
  <c r="AW37"/>
  <c r="AV37"/>
  <c r="AU37"/>
  <c r="AT37"/>
  <c r="AS37"/>
  <c r="AR37"/>
  <c r="AQ37"/>
  <c r="AP37"/>
  <c r="AO37"/>
  <c r="AN37"/>
  <c r="AM37"/>
  <c r="AL37"/>
  <c r="AK37"/>
  <c r="AJ37"/>
  <c r="AI37"/>
  <c r="AH37"/>
  <c r="AG37"/>
  <c r="AF37"/>
  <c r="AE37"/>
  <c r="AD37"/>
  <c r="AC37"/>
  <c r="AB37"/>
  <c r="AA37"/>
  <c r="Z37"/>
  <c r="Y37"/>
  <c r="DJ37" s="1"/>
  <c r="X37"/>
  <c r="W37"/>
  <c r="V37"/>
  <c r="U37"/>
  <c r="T37"/>
  <c r="S37"/>
  <c r="R37"/>
  <c r="Q37"/>
  <c r="P37"/>
  <c r="O37"/>
  <c r="N37"/>
  <c r="M37"/>
  <c r="L37"/>
  <c r="K37"/>
  <c r="J37"/>
  <c r="I37"/>
  <c r="H37"/>
  <c r="G37"/>
  <c r="F37"/>
  <c r="E37"/>
  <c r="D37"/>
  <c r="C37"/>
  <c r="B37"/>
  <c r="A37"/>
  <c r="DI36"/>
  <c r="DH36"/>
  <c r="DG36"/>
  <c r="DF36"/>
  <c r="DE36"/>
  <c r="DD36"/>
  <c r="DC36"/>
  <c r="DB36"/>
  <c r="DA36"/>
  <c r="CZ36"/>
  <c r="CY36"/>
  <c r="CX36"/>
  <c r="CW36"/>
  <c r="CV36"/>
  <c r="CU36"/>
  <c r="CT36"/>
  <c r="CS36"/>
  <c r="CR36"/>
  <c r="CQ36"/>
  <c r="CP36"/>
  <c r="CO36"/>
  <c r="CN36"/>
  <c r="CM36"/>
  <c r="CL36"/>
  <c r="CK36"/>
  <c r="CJ36"/>
  <c r="CI36"/>
  <c r="CH36"/>
  <c r="CG36"/>
  <c r="CF36"/>
  <c r="CE36"/>
  <c r="CD36"/>
  <c r="CC36"/>
  <c r="CB36"/>
  <c r="CA36"/>
  <c r="BZ36"/>
  <c r="BY36"/>
  <c r="BX36"/>
  <c r="BW36"/>
  <c r="BV36"/>
  <c r="BU36"/>
  <c r="BT36"/>
  <c r="BS36"/>
  <c r="BR36"/>
  <c r="BQ36"/>
  <c r="BP36"/>
  <c r="BO36"/>
  <c r="BN36"/>
  <c r="BM36"/>
  <c r="BL36"/>
  <c r="BK36"/>
  <c r="BJ36"/>
  <c r="BI36"/>
  <c r="BH36"/>
  <c r="BG36"/>
  <c r="BF36"/>
  <c r="BE36"/>
  <c r="BD36"/>
  <c r="BC36"/>
  <c r="BB36"/>
  <c r="BA36"/>
  <c r="AZ36"/>
  <c r="AY36"/>
  <c r="AX36"/>
  <c r="AW36"/>
  <c r="AV36"/>
  <c r="AU36"/>
  <c r="AT36"/>
  <c r="AS36"/>
  <c r="AR36"/>
  <c r="AQ36"/>
  <c r="AP36"/>
  <c r="AO36"/>
  <c r="AN36"/>
  <c r="AM36"/>
  <c r="AL36"/>
  <c r="AK36"/>
  <c r="AJ36"/>
  <c r="AI36"/>
  <c r="AH36"/>
  <c r="AG36"/>
  <c r="AF36"/>
  <c r="AE36"/>
  <c r="AD36"/>
  <c r="AC36"/>
  <c r="AB36"/>
  <c r="AA36"/>
  <c r="Z36"/>
  <c r="Y36"/>
  <c r="DJ36" s="1"/>
  <c r="X36"/>
  <c r="W36"/>
  <c r="V36"/>
  <c r="U36"/>
  <c r="T36"/>
  <c r="S36"/>
  <c r="R36"/>
  <c r="Q36"/>
  <c r="P36"/>
  <c r="O36"/>
  <c r="N36"/>
  <c r="M36"/>
  <c r="L36"/>
  <c r="K36"/>
  <c r="J36"/>
  <c r="I36"/>
  <c r="H36"/>
  <c r="G36"/>
  <c r="F36"/>
  <c r="E36"/>
  <c r="D36"/>
  <c r="C36"/>
  <c r="B36"/>
  <c r="A36"/>
  <c r="DH35"/>
  <c r="DI35" s="1"/>
  <c r="DG35"/>
  <c r="DF35"/>
  <c r="DE35"/>
  <c r="DD35"/>
  <c r="DC35"/>
  <c r="DB35"/>
  <c r="DA35"/>
  <c r="CZ35"/>
  <c r="CY35"/>
  <c r="CX35"/>
  <c r="CW35"/>
  <c r="CV35"/>
  <c r="CU35"/>
  <c r="CT35"/>
  <c r="CS35"/>
  <c r="CR35"/>
  <c r="CQ35"/>
  <c r="CP35"/>
  <c r="CO35"/>
  <c r="CN35"/>
  <c r="CM35"/>
  <c r="CL35"/>
  <c r="CK35"/>
  <c r="CJ35"/>
  <c r="CI35"/>
  <c r="CH35"/>
  <c r="CG35"/>
  <c r="CF35"/>
  <c r="CE35"/>
  <c r="CD35"/>
  <c r="CC35"/>
  <c r="CB35"/>
  <c r="CA35"/>
  <c r="BZ35"/>
  <c r="BY35"/>
  <c r="BX35"/>
  <c r="BW35"/>
  <c r="BV35"/>
  <c r="BU35"/>
  <c r="BT35"/>
  <c r="BS35"/>
  <c r="BR35"/>
  <c r="BQ35"/>
  <c r="BP35"/>
  <c r="BO35"/>
  <c r="BN35"/>
  <c r="BM35"/>
  <c r="BL35"/>
  <c r="BK35"/>
  <c r="BJ35"/>
  <c r="BI35"/>
  <c r="BH35"/>
  <c r="BG35"/>
  <c r="BF35"/>
  <c r="BE35"/>
  <c r="BD35"/>
  <c r="BC35"/>
  <c r="BB35"/>
  <c r="BA35"/>
  <c r="AZ35"/>
  <c r="AY35"/>
  <c r="AX35"/>
  <c r="AW35"/>
  <c r="AV35"/>
  <c r="AU35"/>
  <c r="AT35"/>
  <c r="AS35"/>
  <c r="AR35"/>
  <c r="AQ35"/>
  <c r="AP35"/>
  <c r="AO35"/>
  <c r="AN35"/>
  <c r="AM35"/>
  <c r="AL35"/>
  <c r="AK35"/>
  <c r="AJ35"/>
  <c r="AI35"/>
  <c r="AH35"/>
  <c r="AG35"/>
  <c r="AF35"/>
  <c r="AE35"/>
  <c r="AD35"/>
  <c r="AC35"/>
  <c r="AB35"/>
  <c r="AA35"/>
  <c r="Z35"/>
  <c r="Y35"/>
  <c r="DJ35" s="1"/>
  <c r="X35"/>
  <c r="W35"/>
  <c r="V35"/>
  <c r="U35"/>
  <c r="T35"/>
  <c r="S35"/>
  <c r="R35"/>
  <c r="Q35"/>
  <c r="P35"/>
  <c r="O35"/>
  <c r="N35"/>
  <c r="M35"/>
  <c r="L35"/>
  <c r="K35"/>
  <c r="J35"/>
  <c r="I35"/>
  <c r="H35"/>
  <c r="G35"/>
  <c r="F35"/>
  <c r="E35"/>
  <c r="D35"/>
  <c r="C35"/>
  <c r="B35"/>
  <c r="A35"/>
  <c r="DI34"/>
  <c r="DH34"/>
  <c r="DG34"/>
  <c r="DF34"/>
  <c r="DE34"/>
  <c r="DD34"/>
  <c r="DC34"/>
  <c r="DB34"/>
  <c r="DA34"/>
  <c r="CZ34"/>
  <c r="CY34"/>
  <c r="CX34"/>
  <c r="CW34"/>
  <c r="CV34"/>
  <c r="CU34"/>
  <c r="CT34"/>
  <c r="CS34"/>
  <c r="CR34"/>
  <c r="CQ34"/>
  <c r="CP34"/>
  <c r="CO34"/>
  <c r="CN34"/>
  <c r="CM34"/>
  <c r="CL34"/>
  <c r="CK34"/>
  <c r="CJ34"/>
  <c r="CI34"/>
  <c r="CH34"/>
  <c r="CG34"/>
  <c r="CF34"/>
  <c r="CE34"/>
  <c r="CD34"/>
  <c r="CC34"/>
  <c r="CB34"/>
  <c r="CA34"/>
  <c r="BZ34"/>
  <c r="BY34"/>
  <c r="BX34"/>
  <c r="BW34"/>
  <c r="BV34"/>
  <c r="BU34"/>
  <c r="BT34"/>
  <c r="BS34"/>
  <c r="BR34"/>
  <c r="BQ34"/>
  <c r="BP34"/>
  <c r="BO34"/>
  <c r="BN34"/>
  <c r="BM34"/>
  <c r="BL34"/>
  <c r="BK34"/>
  <c r="BJ34"/>
  <c r="BI34"/>
  <c r="BH34"/>
  <c r="BG34"/>
  <c r="BF34"/>
  <c r="BE34"/>
  <c r="BD34"/>
  <c r="BC34"/>
  <c r="BB34"/>
  <c r="BA34"/>
  <c r="AZ34"/>
  <c r="AY34"/>
  <c r="AX34"/>
  <c r="AW34"/>
  <c r="AV34"/>
  <c r="AU34"/>
  <c r="AT34"/>
  <c r="AS34"/>
  <c r="AR34"/>
  <c r="AQ34"/>
  <c r="AP34"/>
  <c r="AO34"/>
  <c r="AN34"/>
  <c r="AM34"/>
  <c r="AL34"/>
  <c r="AK34"/>
  <c r="AJ34"/>
  <c r="AI34"/>
  <c r="AH34"/>
  <c r="AG34"/>
  <c r="AF34"/>
  <c r="AE34"/>
  <c r="AD34"/>
  <c r="AC34"/>
  <c r="AB34"/>
  <c r="AA34"/>
  <c r="Z34"/>
  <c r="Y34"/>
  <c r="DJ34" s="1"/>
  <c r="X34"/>
  <c r="W34"/>
  <c r="V34"/>
  <c r="U34"/>
  <c r="T34"/>
  <c r="S34"/>
  <c r="R34"/>
  <c r="Q34"/>
  <c r="P34"/>
  <c r="O34"/>
  <c r="N34"/>
  <c r="M34"/>
  <c r="L34"/>
  <c r="K34"/>
  <c r="J34"/>
  <c r="I34"/>
  <c r="H34"/>
  <c r="G34"/>
  <c r="F34"/>
  <c r="E34"/>
  <c r="D34"/>
  <c r="C34"/>
  <c r="B34"/>
  <c r="A34"/>
  <c r="DH33"/>
  <c r="DI33" s="1"/>
  <c r="DG33"/>
  <c r="DF33"/>
  <c r="DE33"/>
  <c r="DD33"/>
  <c r="DC33"/>
  <c r="DB33"/>
  <c r="DA33"/>
  <c r="CZ33"/>
  <c r="CY33"/>
  <c r="CX33"/>
  <c r="CW33"/>
  <c r="CV33"/>
  <c r="CU33"/>
  <c r="CT33"/>
  <c r="CS33"/>
  <c r="CR33"/>
  <c r="CQ33"/>
  <c r="CP33"/>
  <c r="CO33"/>
  <c r="CN33"/>
  <c r="CM33"/>
  <c r="CL33"/>
  <c r="CK33"/>
  <c r="CJ33"/>
  <c r="CI33"/>
  <c r="CH33"/>
  <c r="CG33"/>
  <c r="CF33"/>
  <c r="CE33"/>
  <c r="CD33"/>
  <c r="CC33"/>
  <c r="CB33"/>
  <c r="CA33"/>
  <c r="BZ33"/>
  <c r="BY33"/>
  <c r="BX33"/>
  <c r="BW33"/>
  <c r="BV33"/>
  <c r="BU33"/>
  <c r="BT33"/>
  <c r="BS33"/>
  <c r="BR33"/>
  <c r="BQ33"/>
  <c r="BP33"/>
  <c r="BO33"/>
  <c r="BN33"/>
  <c r="BM33"/>
  <c r="BL33"/>
  <c r="BK33"/>
  <c r="BJ33"/>
  <c r="BI33"/>
  <c r="BH33"/>
  <c r="BG33"/>
  <c r="BF33"/>
  <c r="BE33"/>
  <c r="BD33"/>
  <c r="BC33"/>
  <c r="BB33"/>
  <c r="BA33"/>
  <c r="AZ33"/>
  <c r="AY33"/>
  <c r="AX33"/>
  <c r="AW33"/>
  <c r="AV33"/>
  <c r="AU33"/>
  <c r="AT33"/>
  <c r="AS33"/>
  <c r="AR33"/>
  <c r="AQ33"/>
  <c r="AP33"/>
  <c r="AO33"/>
  <c r="AN33"/>
  <c r="AM33"/>
  <c r="AL33"/>
  <c r="AK33"/>
  <c r="AJ33"/>
  <c r="AI33"/>
  <c r="AH33"/>
  <c r="AG33"/>
  <c r="AF33"/>
  <c r="AE33"/>
  <c r="AD33"/>
  <c r="AC33"/>
  <c r="AB33"/>
  <c r="AA33"/>
  <c r="Z33"/>
  <c r="Y33"/>
  <c r="DJ33" s="1"/>
  <c r="X33"/>
  <c r="W33"/>
  <c r="V33"/>
  <c r="U33"/>
  <c r="T33"/>
  <c r="S33"/>
  <c r="R33"/>
  <c r="Q33"/>
  <c r="P33"/>
  <c r="O33"/>
  <c r="N33"/>
  <c r="M33"/>
  <c r="L33"/>
  <c r="K33"/>
  <c r="J33"/>
  <c r="I33"/>
  <c r="H33"/>
  <c r="G33"/>
  <c r="F33"/>
  <c r="E33"/>
  <c r="D33"/>
  <c r="C33"/>
  <c r="B33"/>
  <c r="A33"/>
  <c r="DI32"/>
  <c r="DH32"/>
  <c r="DG32"/>
  <c r="DF32"/>
  <c r="DE32"/>
  <c r="DD32"/>
  <c r="DC32"/>
  <c r="DB32"/>
  <c r="DA32"/>
  <c r="CZ32"/>
  <c r="CY32"/>
  <c r="CX32"/>
  <c r="CW32"/>
  <c r="CV32"/>
  <c r="CU32"/>
  <c r="CT32"/>
  <c r="CS32"/>
  <c r="CR32"/>
  <c r="CQ32"/>
  <c r="CP32"/>
  <c r="CO32"/>
  <c r="CN32"/>
  <c r="CM32"/>
  <c r="CL32"/>
  <c r="CK32"/>
  <c r="CJ32"/>
  <c r="CI32"/>
  <c r="CH32"/>
  <c r="CG32"/>
  <c r="CF32"/>
  <c r="CE32"/>
  <c r="CD32"/>
  <c r="CC32"/>
  <c r="CB32"/>
  <c r="CA32"/>
  <c r="BZ32"/>
  <c r="BY32"/>
  <c r="BX32"/>
  <c r="BW32"/>
  <c r="BV32"/>
  <c r="BU32"/>
  <c r="BT32"/>
  <c r="BS32"/>
  <c r="BR32"/>
  <c r="BQ32"/>
  <c r="BP32"/>
  <c r="BO32"/>
  <c r="BN32"/>
  <c r="BM32"/>
  <c r="BL32"/>
  <c r="BK32"/>
  <c r="BJ32"/>
  <c r="BI32"/>
  <c r="BH32"/>
  <c r="BG32"/>
  <c r="BF32"/>
  <c r="BE32"/>
  <c r="BD32"/>
  <c r="BC32"/>
  <c r="BB32"/>
  <c r="BA32"/>
  <c r="AZ32"/>
  <c r="AY32"/>
  <c r="AX32"/>
  <c r="AW32"/>
  <c r="AV32"/>
  <c r="AU32"/>
  <c r="AT32"/>
  <c r="AS32"/>
  <c r="AR32"/>
  <c r="AQ32"/>
  <c r="AP32"/>
  <c r="AO32"/>
  <c r="AN32"/>
  <c r="AM32"/>
  <c r="AL32"/>
  <c r="AK32"/>
  <c r="AJ32"/>
  <c r="AI32"/>
  <c r="AH32"/>
  <c r="AG32"/>
  <c r="AF32"/>
  <c r="AE32"/>
  <c r="AD32"/>
  <c r="AC32"/>
  <c r="AB32"/>
  <c r="AA32"/>
  <c r="Z32"/>
  <c r="Y32"/>
  <c r="DJ32" s="1"/>
  <c r="X32"/>
  <c r="W32"/>
  <c r="V32"/>
  <c r="U32"/>
  <c r="T32"/>
  <c r="S32"/>
  <c r="R32"/>
  <c r="Q32"/>
  <c r="P32"/>
  <c r="O32"/>
  <c r="N32"/>
  <c r="M32"/>
  <c r="L32"/>
  <c r="K32"/>
  <c r="J32"/>
  <c r="I32"/>
  <c r="H32"/>
  <c r="G32"/>
  <c r="F32"/>
  <c r="E32"/>
  <c r="D32"/>
  <c r="C32"/>
  <c r="B32"/>
  <c r="A32"/>
  <c r="DH31"/>
  <c r="DI31" s="1"/>
  <c r="DG31"/>
  <c r="DF31"/>
  <c r="DE31"/>
  <c r="DD31"/>
  <c r="DC31"/>
  <c r="DB31"/>
  <c r="DA31"/>
  <c r="CZ31"/>
  <c r="CY31"/>
  <c r="CX31"/>
  <c r="CW31"/>
  <c r="CV31"/>
  <c r="CU31"/>
  <c r="CT31"/>
  <c r="CS31"/>
  <c r="CR31"/>
  <c r="CQ31"/>
  <c r="CP31"/>
  <c r="CO31"/>
  <c r="CN31"/>
  <c r="CM31"/>
  <c r="CL31"/>
  <c r="CK31"/>
  <c r="CJ31"/>
  <c r="CI31"/>
  <c r="CH31"/>
  <c r="CG31"/>
  <c r="CF31"/>
  <c r="CE31"/>
  <c r="CD31"/>
  <c r="CC31"/>
  <c r="CB31"/>
  <c r="CA31"/>
  <c r="BZ31"/>
  <c r="BY31"/>
  <c r="BX31"/>
  <c r="BW31"/>
  <c r="BV31"/>
  <c r="BU31"/>
  <c r="BT31"/>
  <c r="BS31"/>
  <c r="BR31"/>
  <c r="BQ31"/>
  <c r="BP31"/>
  <c r="BO31"/>
  <c r="BN31"/>
  <c r="BM31"/>
  <c r="BL31"/>
  <c r="BK31"/>
  <c r="BJ31"/>
  <c r="BI31"/>
  <c r="BH31"/>
  <c r="BG31"/>
  <c r="BF31"/>
  <c r="BE31"/>
  <c r="BD31"/>
  <c r="BC31"/>
  <c r="BB31"/>
  <c r="BA31"/>
  <c r="AZ31"/>
  <c r="AY31"/>
  <c r="AX31"/>
  <c r="AW31"/>
  <c r="AV31"/>
  <c r="AU31"/>
  <c r="AT31"/>
  <c r="AS31"/>
  <c r="AR31"/>
  <c r="AQ31"/>
  <c r="AP31"/>
  <c r="AO31"/>
  <c r="AN31"/>
  <c r="AM31"/>
  <c r="AL31"/>
  <c r="AK31"/>
  <c r="AJ31"/>
  <c r="AI31"/>
  <c r="AH31"/>
  <c r="AG31"/>
  <c r="AF31"/>
  <c r="AE31"/>
  <c r="AD31"/>
  <c r="AC31"/>
  <c r="AB31"/>
  <c r="AA31"/>
  <c r="Z31"/>
  <c r="Y31"/>
  <c r="DJ31" s="1"/>
  <c r="X31"/>
  <c r="W31"/>
  <c r="V31"/>
  <c r="U31"/>
  <c r="T31"/>
  <c r="S31"/>
  <c r="R31"/>
  <c r="Q31"/>
  <c r="P31"/>
  <c r="O31"/>
  <c r="N31"/>
  <c r="M31"/>
  <c r="L31"/>
  <c r="K31"/>
  <c r="J31"/>
  <c r="I31"/>
  <c r="H31"/>
  <c r="G31"/>
  <c r="F31"/>
  <c r="E31"/>
  <c r="D31"/>
  <c r="C31"/>
  <c r="B31"/>
  <c r="A31"/>
  <c r="DI30"/>
  <c r="DH30"/>
  <c r="DG30"/>
  <c r="DF30"/>
  <c r="DE30"/>
  <c r="DD30"/>
  <c r="DC30"/>
  <c r="DB30"/>
  <c r="DA30"/>
  <c r="CZ30"/>
  <c r="CY30"/>
  <c r="CX30"/>
  <c r="CW30"/>
  <c r="CV30"/>
  <c r="CU30"/>
  <c r="CT30"/>
  <c r="CS30"/>
  <c r="CR30"/>
  <c r="CQ30"/>
  <c r="CP30"/>
  <c r="CO30"/>
  <c r="CN30"/>
  <c r="CM30"/>
  <c r="CL30"/>
  <c r="CK30"/>
  <c r="CJ30"/>
  <c r="CI30"/>
  <c r="CH30"/>
  <c r="CG30"/>
  <c r="CF30"/>
  <c r="CE30"/>
  <c r="CD30"/>
  <c r="CC30"/>
  <c r="CB30"/>
  <c r="CA30"/>
  <c r="BZ30"/>
  <c r="BY30"/>
  <c r="BX30"/>
  <c r="BW30"/>
  <c r="BV30"/>
  <c r="BU30"/>
  <c r="BT30"/>
  <c r="BS30"/>
  <c r="BR30"/>
  <c r="BQ30"/>
  <c r="BP30"/>
  <c r="BO30"/>
  <c r="BN30"/>
  <c r="BM30"/>
  <c r="BL30"/>
  <c r="BK30"/>
  <c r="BJ30"/>
  <c r="BI30"/>
  <c r="BH30"/>
  <c r="BG30"/>
  <c r="BF30"/>
  <c r="BE30"/>
  <c r="BD30"/>
  <c r="BC30"/>
  <c r="BB30"/>
  <c r="BA30"/>
  <c r="AZ30"/>
  <c r="AY30"/>
  <c r="AX30"/>
  <c r="AW30"/>
  <c r="AV30"/>
  <c r="AU30"/>
  <c r="AT30"/>
  <c r="AS30"/>
  <c r="AR30"/>
  <c r="AQ30"/>
  <c r="AP30"/>
  <c r="AO30"/>
  <c r="AN30"/>
  <c r="AM30"/>
  <c r="AL30"/>
  <c r="AK30"/>
  <c r="AJ30"/>
  <c r="AI30"/>
  <c r="AH30"/>
  <c r="AG30"/>
  <c r="AF30"/>
  <c r="AE30"/>
  <c r="AD30"/>
  <c r="AC30"/>
  <c r="AB30"/>
  <c r="AA30"/>
  <c r="Z30"/>
  <c r="Y30"/>
  <c r="DJ30" s="1"/>
  <c r="X30"/>
  <c r="W30"/>
  <c r="V30"/>
  <c r="U30"/>
  <c r="T30"/>
  <c r="S30"/>
  <c r="R30"/>
  <c r="Q30"/>
  <c r="P30"/>
  <c r="O30"/>
  <c r="N30"/>
  <c r="M30"/>
  <c r="L30"/>
  <c r="K30"/>
  <c r="J30"/>
  <c r="I30"/>
  <c r="H30"/>
  <c r="G30"/>
  <c r="F30"/>
  <c r="E30"/>
  <c r="D30"/>
  <c r="C30"/>
  <c r="B30"/>
  <c r="A30"/>
  <c r="DH29"/>
  <c r="DI29" s="1"/>
  <c r="DG29"/>
  <c r="DF29"/>
  <c r="DE29"/>
  <c r="DD29"/>
  <c r="DC29"/>
  <c r="DB29"/>
  <c r="DA29"/>
  <c r="CZ29"/>
  <c r="CY29"/>
  <c r="CX29"/>
  <c r="CW29"/>
  <c r="CV29"/>
  <c r="CU29"/>
  <c r="CT29"/>
  <c r="CS29"/>
  <c r="CR29"/>
  <c r="CQ29"/>
  <c r="CP29"/>
  <c r="CO29"/>
  <c r="CN29"/>
  <c r="CM29"/>
  <c r="CL29"/>
  <c r="CK29"/>
  <c r="CJ29"/>
  <c r="CI29"/>
  <c r="CH29"/>
  <c r="CG29"/>
  <c r="CF29"/>
  <c r="CE29"/>
  <c r="CD29"/>
  <c r="CC29"/>
  <c r="CB29"/>
  <c r="CA29"/>
  <c r="BZ29"/>
  <c r="BY29"/>
  <c r="BX29"/>
  <c r="BW29"/>
  <c r="BV29"/>
  <c r="BU29"/>
  <c r="BT29"/>
  <c r="BS29"/>
  <c r="BR29"/>
  <c r="BQ29"/>
  <c r="BP29"/>
  <c r="BO29"/>
  <c r="BN29"/>
  <c r="BM29"/>
  <c r="BL29"/>
  <c r="BK29"/>
  <c r="BJ29"/>
  <c r="BI29"/>
  <c r="BH29"/>
  <c r="BG29"/>
  <c r="BF29"/>
  <c r="BE29"/>
  <c r="BD29"/>
  <c r="BC29"/>
  <c r="BB29"/>
  <c r="BA29"/>
  <c r="AZ29"/>
  <c r="AY29"/>
  <c r="AX29"/>
  <c r="AW29"/>
  <c r="AV29"/>
  <c r="AU29"/>
  <c r="AT29"/>
  <c r="AS29"/>
  <c r="AR29"/>
  <c r="AQ29"/>
  <c r="AP29"/>
  <c r="AO29"/>
  <c r="AN29"/>
  <c r="AM29"/>
  <c r="AL29"/>
  <c r="AK29"/>
  <c r="AJ29"/>
  <c r="AI29"/>
  <c r="AH29"/>
  <c r="AG29"/>
  <c r="AF29"/>
  <c r="AE29"/>
  <c r="AD29"/>
  <c r="AC29"/>
  <c r="AB29"/>
  <c r="AA29"/>
  <c r="Z29"/>
  <c r="Y29"/>
  <c r="DJ29" s="1"/>
  <c r="X29"/>
  <c r="W29"/>
  <c r="V29"/>
  <c r="U29"/>
  <c r="T29"/>
  <c r="S29"/>
  <c r="R29"/>
  <c r="Q29"/>
  <c r="P29"/>
  <c r="O29"/>
  <c r="N29"/>
  <c r="M29"/>
  <c r="L29"/>
  <c r="K29"/>
  <c r="J29"/>
  <c r="I29"/>
  <c r="H29"/>
  <c r="G29"/>
  <c r="F29"/>
  <c r="E29"/>
  <c r="D29"/>
  <c r="C29"/>
  <c r="B29"/>
  <c r="A29"/>
  <c r="DI28"/>
  <c r="DH28"/>
  <c r="DG28"/>
  <c r="DF28"/>
  <c r="DE28"/>
  <c r="DD28"/>
  <c r="DC28"/>
  <c r="DB28"/>
  <c r="DA28"/>
  <c r="CZ28"/>
  <c r="CY28"/>
  <c r="CX28"/>
  <c r="CW28"/>
  <c r="CV28"/>
  <c r="CU28"/>
  <c r="CT28"/>
  <c r="CS28"/>
  <c r="CR28"/>
  <c r="CQ28"/>
  <c r="CP28"/>
  <c r="CO28"/>
  <c r="CN28"/>
  <c r="CM28"/>
  <c r="CL28"/>
  <c r="CK28"/>
  <c r="CJ28"/>
  <c r="CI28"/>
  <c r="CH28"/>
  <c r="CG28"/>
  <c r="CF28"/>
  <c r="CE28"/>
  <c r="CD28"/>
  <c r="CC28"/>
  <c r="CB28"/>
  <c r="CA28"/>
  <c r="BZ28"/>
  <c r="BY28"/>
  <c r="BX28"/>
  <c r="BW28"/>
  <c r="BV28"/>
  <c r="BU28"/>
  <c r="BT28"/>
  <c r="BS28"/>
  <c r="BR28"/>
  <c r="BQ28"/>
  <c r="BP28"/>
  <c r="BO28"/>
  <c r="BN28"/>
  <c r="BM28"/>
  <c r="BL28"/>
  <c r="BK28"/>
  <c r="BJ28"/>
  <c r="BI28"/>
  <c r="BH28"/>
  <c r="BG28"/>
  <c r="BF28"/>
  <c r="BE28"/>
  <c r="BD28"/>
  <c r="BC28"/>
  <c r="BB28"/>
  <c r="BA28"/>
  <c r="AZ28"/>
  <c r="AY28"/>
  <c r="AX28"/>
  <c r="AW28"/>
  <c r="AV28"/>
  <c r="AU28"/>
  <c r="AT28"/>
  <c r="AS28"/>
  <c r="AR28"/>
  <c r="AQ28"/>
  <c r="AP28"/>
  <c r="AO28"/>
  <c r="AN28"/>
  <c r="AM28"/>
  <c r="AL28"/>
  <c r="AK28"/>
  <c r="AJ28"/>
  <c r="AI28"/>
  <c r="AH28"/>
  <c r="AG28"/>
  <c r="AF28"/>
  <c r="AE28"/>
  <c r="AD28"/>
  <c r="AC28"/>
  <c r="AB28"/>
  <c r="AA28"/>
  <c r="Z28"/>
  <c r="Y28"/>
  <c r="DJ28" s="1"/>
  <c r="X28"/>
  <c r="W28"/>
  <c r="V28"/>
  <c r="U28"/>
  <c r="T28"/>
  <c r="S28"/>
  <c r="R28"/>
  <c r="Q28"/>
  <c r="P28"/>
  <c r="O28"/>
  <c r="N28"/>
  <c r="M28"/>
  <c r="L28"/>
  <c r="K28"/>
  <c r="J28"/>
  <c r="I28"/>
  <c r="H28"/>
  <c r="G28"/>
  <c r="F28"/>
  <c r="E28"/>
  <c r="D28"/>
  <c r="C28"/>
  <c r="B28"/>
  <c r="A28"/>
  <c r="DH27"/>
  <c r="DI27" s="1"/>
  <c r="DG27"/>
  <c r="DF27"/>
  <c r="DE27"/>
  <c r="DD27"/>
  <c r="DC27"/>
  <c r="DB27"/>
  <c r="DA27"/>
  <c r="CZ27"/>
  <c r="CY27"/>
  <c r="CX27"/>
  <c r="CW27"/>
  <c r="CV27"/>
  <c r="CU27"/>
  <c r="CT27"/>
  <c r="CS27"/>
  <c r="CR27"/>
  <c r="CQ27"/>
  <c r="CP27"/>
  <c r="CO27"/>
  <c r="CN27"/>
  <c r="CM27"/>
  <c r="CL27"/>
  <c r="CK27"/>
  <c r="CJ27"/>
  <c r="CI27"/>
  <c r="CH27"/>
  <c r="CG27"/>
  <c r="CF27"/>
  <c r="CE27"/>
  <c r="CD27"/>
  <c r="CC27"/>
  <c r="CB27"/>
  <c r="CA27"/>
  <c r="BZ27"/>
  <c r="BY27"/>
  <c r="BX27"/>
  <c r="BW27"/>
  <c r="BV27"/>
  <c r="BU27"/>
  <c r="BT27"/>
  <c r="BS27"/>
  <c r="BR27"/>
  <c r="BQ27"/>
  <c r="BP27"/>
  <c r="BO27"/>
  <c r="BN27"/>
  <c r="BM27"/>
  <c r="BL27"/>
  <c r="BK27"/>
  <c r="BJ27"/>
  <c r="BI27"/>
  <c r="BH27"/>
  <c r="BG27"/>
  <c r="BF27"/>
  <c r="BE27"/>
  <c r="BD27"/>
  <c r="BC27"/>
  <c r="BB27"/>
  <c r="BA27"/>
  <c r="AZ27"/>
  <c r="AY27"/>
  <c r="AX27"/>
  <c r="AW27"/>
  <c r="AV27"/>
  <c r="AU27"/>
  <c r="AT27"/>
  <c r="AS27"/>
  <c r="AR27"/>
  <c r="AQ27"/>
  <c r="AP27"/>
  <c r="AO27"/>
  <c r="AN27"/>
  <c r="AM27"/>
  <c r="AL27"/>
  <c r="AK27"/>
  <c r="AJ27"/>
  <c r="AI27"/>
  <c r="AH27"/>
  <c r="AG27"/>
  <c r="AF27"/>
  <c r="AE27"/>
  <c r="AD27"/>
  <c r="AC27"/>
  <c r="AB27"/>
  <c r="AA27"/>
  <c r="Z27"/>
  <c r="Y27"/>
  <c r="DJ27" s="1"/>
  <c r="X27"/>
  <c r="W27"/>
  <c r="V27"/>
  <c r="U27"/>
  <c r="T27"/>
  <c r="S27"/>
  <c r="R27"/>
  <c r="Q27"/>
  <c r="P27"/>
  <c r="O27"/>
  <c r="N27"/>
  <c r="M27"/>
  <c r="L27"/>
  <c r="K27"/>
  <c r="J27"/>
  <c r="I27"/>
  <c r="H27"/>
  <c r="G27"/>
  <c r="F27"/>
  <c r="E27"/>
  <c r="D27"/>
  <c r="C27"/>
  <c r="B27"/>
  <c r="A27"/>
  <c r="DI26"/>
  <c r="DH26"/>
  <c r="DG26"/>
  <c r="DF26"/>
  <c r="DE26"/>
  <c r="DD26"/>
  <c r="DC26"/>
  <c r="DB26"/>
  <c r="DA26"/>
  <c r="CZ26"/>
  <c r="CY26"/>
  <c r="CX26"/>
  <c r="CW26"/>
  <c r="CV26"/>
  <c r="CU26"/>
  <c r="CT26"/>
  <c r="CS26"/>
  <c r="CR26"/>
  <c r="CQ26"/>
  <c r="CP26"/>
  <c r="CO26"/>
  <c r="CN26"/>
  <c r="CM26"/>
  <c r="CL26"/>
  <c r="CK26"/>
  <c r="CJ26"/>
  <c r="CI26"/>
  <c r="CH26"/>
  <c r="CG26"/>
  <c r="CF26"/>
  <c r="CE26"/>
  <c r="CD26"/>
  <c r="CC26"/>
  <c r="CB26"/>
  <c r="CA26"/>
  <c r="BZ26"/>
  <c r="BY26"/>
  <c r="BX26"/>
  <c r="BW26"/>
  <c r="BV26"/>
  <c r="BU26"/>
  <c r="BT26"/>
  <c r="BS26"/>
  <c r="BR26"/>
  <c r="BQ26"/>
  <c r="BP26"/>
  <c r="BO26"/>
  <c r="BN26"/>
  <c r="BM26"/>
  <c r="BL26"/>
  <c r="BK26"/>
  <c r="BJ26"/>
  <c r="BI26"/>
  <c r="BH26"/>
  <c r="BG26"/>
  <c r="BF26"/>
  <c r="BE26"/>
  <c r="BD26"/>
  <c r="BC26"/>
  <c r="BB26"/>
  <c r="BA26"/>
  <c r="AZ26"/>
  <c r="AY26"/>
  <c r="AX26"/>
  <c r="AW26"/>
  <c r="AV26"/>
  <c r="AU26"/>
  <c r="AT26"/>
  <c r="AS26"/>
  <c r="AR26"/>
  <c r="AQ26"/>
  <c r="AP26"/>
  <c r="AO26"/>
  <c r="AN26"/>
  <c r="AM26"/>
  <c r="AL26"/>
  <c r="AK26"/>
  <c r="AJ26"/>
  <c r="AI26"/>
  <c r="AH26"/>
  <c r="AG26"/>
  <c r="AF26"/>
  <c r="AE26"/>
  <c r="AD26"/>
  <c r="AC26"/>
  <c r="AB26"/>
  <c r="AA26"/>
  <c r="Z26"/>
  <c r="Y26"/>
  <c r="DJ26" s="1"/>
  <c r="X26"/>
  <c r="W26"/>
  <c r="V26"/>
  <c r="U26"/>
  <c r="T26"/>
  <c r="S26"/>
  <c r="R26"/>
  <c r="Q26"/>
  <c r="P26"/>
  <c r="O26"/>
  <c r="N26"/>
  <c r="M26"/>
  <c r="L26"/>
  <c r="K26"/>
  <c r="J26"/>
  <c r="I26"/>
  <c r="H26"/>
  <c r="G26"/>
  <c r="F26"/>
  <c r="E26"/>
  <c r="D26"/>
  <c r="C26"/>
  <c r="B26"/>
  <c r="A26"/>
  <c r="DH25"/>
  <c r="DI25" s="1"/>
  <c r="DG25"/>
  <c r="DF25"/>
  <c r="DE25"/>
  <c r="DD25"/>
  <c r="DC25"/>
  <c r="DB25"/>
  <c r="DA25"/>
  <c r="CZ25"/>
  <c r="CY25"/>
  <c r="CX25"/>
  <c r="CW25"/>
  <c r="CV25"/>
  <c r="CU25"/>
  <c r="CT25"/>
  <c r="CS25"/>
  <c r="CR25"/>
  <c r="CQ25"/>
  <c r="CP25"/>
  <c r="CO25"/>
  <c r="CN25"/>
  <c r="CM25"/>
  <c r="CL25"/>
  <c r="CK25"/>
  <c r="CJ25"/>
  <c r="CI25"/>
  <c r="CH25"/>
  <c r="CG25"/>
  <c r="CF25"/>
  <c r="CE25"/>
  <c r="CD25"/>
  <c r="CC25"/>
  <c r="CB25"/>
  <c r="CA25"/>
  <c r="BZ25"/>
  <c r="BY25"/>
  <c r="BX25"/>
  <c r="BW25"/>
  <c r="BV25"/>
  <c r="BU25"/>
  <c r="BT25"/>
  <c r="BS25"/>
  <c r="BR25"/>
  <c r="BQ25"/>
  <c r="BP25"/>
  <c r="BO25"/>
  <c r="BN25"/>
  <c r="BM25"/>
  <c r="BL25"/>
  <c r="BK25"/>
  <c r="BJ25"/>
  <c r="BI25"/>
  <c r="BH25"/>
  <c r="BG25"/>
  <c r="BF25"/>
  <c r="BE25"/>
  <c r="BD25"/>
  <c r="BC25"/>
  <c r="BB25"/>
  <c r="BA25"/>
  <c r="AZ25"/>
  <c r="AY25"/>
  <c r="AX25"/>
  <c r="AW25"/>
  <c r="AV25"/>
  <c r="AU25"/>
  <c r="AT25"/>
  <c r="AS25"/>
  <c r="AR25"/>
  <c r="AQ25"/>
  <c r="AP25"/>
  <c r="AO25"/>
  <c r="AN25"/>
  <c r="AM25"/>
  <c r="AL25"/>
  <c r="AK25"/>
  <c r="AJ25"/>
  <c r="AI25"/>
  <c r="AH25"/>
  <c r="AG25"/>
  <c r="AF25"/>
  <c r="AE25"/>
  <c r="AD25"/>
  <c r="AC25"/>
  <c r="AB25"/>
  <c r="AA25"/>
  <c r="Z25"/>
  <c r="Y25"/>
  <c r="DJ25" s="1"/>
  <c r="X25"/>
  <c r="W25"/>
  <c r="V25"/>
  <c r="U25"/>
  <c r="T25"/>
  <c r="S25"/>
  <c r="R25"/>
  <c r="Q25"/>
  <c r="P25"/>
  <c r="O25"/>
  <c r="N25"/>
  <c r="M25"/>
  <c r="L25"/>
  <c r="K25"/>
  <c r="J25"/>
  <c r="I25"/>
  <c r="H25"/>
  <c r="G25"/>
  <c r="F25"/>
  <c r="E25"/>
  <c r="D25"/>
  <c r="C25"/>
  <c r="B25"/>
  <c r="A25"/>
  <c r="DI24"/>
  <c r="DH24"/>
  <c r="DG24"/>
  <c r="DF24"/>
  <c r="DE24"/>
  <c r="DD24"/>
  <c r="DC24"/>
  <c r="DB24"/>
  <c r="DA24"/>
  <c r="CZ24"/>
  <c r="CY24"/>
  <c r="CX24"/>
  <c r="CW24"/>
  <c r="CV24"/>
  <c r="CU24"/>
  <c r="CT24"/>
  <c r="CS24"/>
  <c r="CR24"/>
  <c r="CQ24"/>
  <c r="CP24"/>
  <c r="CO24"/>
  <c r="CN24"/>
  <c r="CM24"/>
  <c r="CL24"/>
  <c r="CK24"/>
  <c r="CJ24"/>
  <c r="CI24"/>
  <c r="CH24"/>
  <c r="CG24"/>
  <c r="CF24"/>
  <c r="CE24"/>
  <c r="CD24"/>
  <c r="CC24"/>
  <c r="CB24"/>
  <c r="CA24"/>
  <c r="BZ24"/>
  <c r="BY24"/>
  <c r="BX24"/>
  <c r="BW24"/>
  <c r="BV24"/>
  <c r="BU24"/>
  <c r="BT24"/>
  <c r="BS24"/>
  <c r="BR24"/>
  <c r="BQ24"/>
  <c r="BP24"/>
  <c r="BO24"/>
  <c r="BN24"/>
  <c r="BM24"/>
  <c r="BL24"/>
  <c r="BK24"/>
  <c r="BJ24"/>
  <c r="BI24"/>
  <c r="BH24"/>
  <c r="BG24"/>
  <c r="BF24"/>
  <c r="BE24"/>
  <c r="BD24"/>
  <c r="BC24"/>
  <c r="BB24"/>
  <c r="BA24"/>
  <c r="AZ24"/>
  <c r="AY24"/>
  <c r="AX24"/>
  <c r="AW24"/>
  <c r="AV24"/>
  <c r="AU24"/>
  <c r="AT24"/>
  <c r="AS24"/>
  <c r="AR24"/>
  <c r="AQ24"/>
  <c r="AP24"/>
  <c r="AO24"/>
  <c r="AN24"/>
  <c r="AM24"/>
  <c r="AL24"/>
  <c r="AK24"/>
  <c r="AJ24"/>
  <c r="AI24"/>
  <c r="AH24"/>
  <c r="AG24"/>
  <c r="AF24"/>
  <c r="AE24"/>
  <c r="AD24"/>
  <c r="AC24"/>
  <c r="AB24"/>
  <c r="AA24"/>
  <c r="Z24"/>
  <c r="Y24"/>
  <c r="DJ24" s="1"/>
  <c r="X24"/>
  <c r="W24"/>
  <c r="V24"/>
  <c r="U24"/>
  <c r="T24"/>
  <c r="S24"/>
  <c r="R24"/>
  <c r="Q24"/>
  <c r="P24"/>
  <c r="O24"/>
  <c r="N24"/>
  <c r="M24"/>
  <c r="L24"/>
  <c r="K24"/>
  <c r="J24"/>
  <c r="I24"/>
  <c r="H24"/>
  <c r="G24"/>
  <c r="F24"/>
  <c r="E24"/>
  <c r="D24"/>
  <c r="C24"/>
  <c r="B24"/>
  <c r="A24"/>
  <c r="DH23"/>
  <c r="DI23" s="1"/>
  <c r="DG23"/>
  <c r="DF23"/>
  <c r="DE23"/>
  <c r="DD23"/>
  <c r="DC23"/>
  <c r="DB23"/>
  <c r="DA23"/>
  <c r="CZ23"/>
  <c r="CY23"/>
  <c r="CX23"/>
  <c r="CW23"/>
  <c r="CV23"/>
  <c r="CU23"/>
  <c r="CT23"/>
  <c r="CS23"/>
  <c r="CR23"/>
  <c r="CQ23"/>
  <c r="CP23"/>
  <c r="CO23"/>
  <c r="CN23"/>
  <c r="CM23"/>
  <c r="CL23"/>
  <c r="CK23"/>
  <c r="CJ23"/>
  <c r="CI23"/>
  <c r="CH23"/>
  <c r="CG23"/>
  <c r="CF23"/>
  <c r="CE23"/>
  <c r="CD23"/>
  <c r="CC23"/>
  <c r="CB23"/>
  <c r="CA23"/>
  <c r="BZ23"/>
  <c r="BY23"/>
  <c r="BX23"/>
  <c r="BW23"/>
  <c r="BV23"/>
  <c r="BU23"/>
  <c r="BT23"/>
  <c r="BS23"/>
  <c r="BR23"/>
  <c r="BQ23"/>
  <c r="BP23"/>
  <c r="BO23"/>
  <c r="BN23"/>
  <c r="BM23"/>
  <c r="BL23"/>
  <c r="BK23"/>
  <c r="BJ23"/>
  <c r="BI23"/>
  <c r="BH23"/>
  <c r="BG23"/>
  <c r="BF23"/>
  <c r="BE23"/>
  <c r="BD23"/>
  <c r="BC23"/>
  <c r="BB23"/>
  <c r="BA23"/>
  <c r="AZ23"/>
  <c r="AY23"/>
  <c r="AX23"/>
  <c r="AW23"/>
  <c r="AV23"/>
  <c r="AU23"/>
  <c r="AT23"/>
  <c r="AS23"/>
  <c r="AR23"/>
  <c r="AQ23"/>
  <c r="AP23"/>
  <c r="AO23"/>
  <c r="AN23"/>
  <c r="AM23"/>
  <c r="AL23"/>
  <c r="AK23"/>
  <c r="AJ23"/>
  <c r="AI23"/>
  <c r="AH23"/>
  <c r="AG23"/>
  <c r="AF23"/>
  <c r="AE23"/>
  <c r="AD23"/>
  <c r="AC23"/>
  <c r="AB23"/>
  <c r="AA23"/>
  <c r="Z23"/>
  <c r="Y23"/>
  <c r="DJ23" s="1"/>
  <c r="X23"/>
  <c r="W23"/>
  <c r="V23"/>
  <c r="U23"/>
  <c r="T23"/>
  <c r="S23"/>
  <c r="R23"/>
  <c r="Q23"/>
  <c r="P23"/>
  <c r="O23"/>
  <c r="N23"/>
  <c r="M23"/>
  <c r="L23"/>
  <c r="K23"/>
  <c r="J23"/>
  <c r="I23"/>
  <c r="H23"/>
  <c r="G23"/>
  <c r="F23"/>
  <c r="E23"/>
  <c r="D23"/>
  <c r="C23"/>
  <c r="B23"/>
  <c r="A23"/>
  <c r="DI22"/>
  <c r="DH22"/>
  <c r="DG22"/>
  <c r="DF22"/>
  <c r="DE22"/>
  <c r="DD22"/>
  <c r="DC22"/>
  <c r="DB22"/>
  <c r="DA22"/>
  <c r="CZ22"/>
  <c r="CY22"/>
  <c r="CX22"/>
  <c r="CW22"/>
  <c r="CV22"/>
  <c r="CU22"/>
  <c r="CT22"/>
  <c r="CS22"/>
  <c r="CR22"/>
  <c r="CQ22"/>
  <c r="CP22"/>
  <c r="CO22"/>
  <c r="CN22"/>
  <c r="CM22"/>
  <c r="CL22"/>
  <c r="CK22"/>
  <c r="CJ22"/>
  <c r="CI22"/>
  <c r="CH22"/>
  <c r="CG22"/>
  <c r="CF22"/>
  <c r="CE22"/>
  <c r="CD22"/>
  <c r="CC22"/>
  <c r="CB22"/>
  <c r="CA22"/>
  <c r="BZ22"/>
  <c r="BY22"/>
  <c r="BX22"/>
  <c r="BW22"/>
  <c r="BV22"/>
  <c r="BU22"/>
  <c r="BT22"/>
  <c r="BS22"/>
  <c r="BR22"/>
  <c r="BQ22"/>
  <c r="BP22"/>
  <c r="BO22"/>
  <c r="BN22"/>
  <c r="BM22"/>
  <c r="BL22"/>
  <c r="BK22"/>
  <c r="BJ22"/>
  <c r="BI22"/>
  <c r="BH22"/>
  <c r="BG22"/>
  <c r="BF22"/>
  <c r="BE22"/>
  <c r="BD22"/>
  <c r="BC22"/>
  <c r="BB22"/>
  <c r="BA22"/>
  <c r="AZ22"/>
  <c r="AY22"/>
  <c r="AX22"/>
  <c r="AW22"/>
  <c r="AV22"/>
  <c r="AU22"/>
  <c r="AT22"/>
  <c r="AS22"/>
  <c r="AR22"/>
  <c r="AQ22"/>
  <c r="AP22"/>
  <c r="AO22"/>
  <c r="AN22"/>
  <c r="AM22"/>
  <c r="AL22"/>
  <c r="AK22"/>
  <c r="AJ22"/>
  <c r="AI22"/>
  <c r="AH22"/>
  <c r="AG22"/>
  <c r="AF22"/>
  <c r="AE22"/>
  <c r="AD22"/>
  <c r="AC22"/>
  <c r="AB22"/>
  <c r="AA22"/>
  <c r="Z22"/>
  <c r="Y22"/>
  <c r="DJ22" s="1"/>
  <c r="X22"/>
  <c r="W22"/>
  <c r="V22"/>
  <c r="U22"/>
  <c r="T22"/>
  <c r="S22"/>
  <c r="R22"/>
  <c r="Q22"/>
  <c r="P22"/>
  <c r="O22"/>
  <c r="N22"/>
  <c r="M22"/>
  <c r="L22"/>
  <c r="K22"/>
  <c r="J22"/>
  <c r="I22"/>
  <c r="H22"/>
  <c r="G22"/>
  <c r="F22"/>
  <c r="E22"/>
  <c r="D22"/>
  <c r="C22"/>
  <c r="B22"/>
  <c r="A22"/>
  <c r="DH21"/>
  <c r="DI21" s="1"/>
  <c r="DG21"/>
  <c r="DF21"/>
  <c r="DE21"/>
  <c r="DD21"/>
  <c r="DC21"/>
  <c r="DB21"/>
  <c r="DA21"/>
  <c r="CZ21"/>
  <c r="CY21"/>
  <c r="CX21"/>
  <c r="CW21"/>
  <c r="CV21"/>
  <c r="CU21"/>
  <c r="CT21"/>
  <c r="CS21"/>
  <c r="CR21"/>
  <c r="CQ21"/>
  <c r="CP21"/>
  <c r="CO21"/>
  <c r="CN21"/>
  <c r="CM21"/>
  <c r="CL21"/>
  <c r="CK21"/>
  <c r="CJ21"/>
  <c r="CI21"/>
  <c r="CH21"/>
  <c r="CG21"/>
  <c r="CF21"/>
  <c r="CE21"/>
  <c r="CD21"/>
  <c r="CC21"/>
  <c r="CB21"/>
  <c r="CA21"/>
  <c r="BZ21"/>
  <c r="BY21"/>
  <c r="BX21"/>
  <c r="BW21"/>
  <c r="BV21"/>
  <c r="BU21"/>
  <c r="BT21"/>
  <c r="BS21"/>
  <c r="BR21"/>
  <c r="BQ21"/>
  <c r="BP21"/>
  <c r="BO21"/>
  <c r="BN21"/>
  <c r="BM21"/>
  <c r="BL21"/>
  <c r="BK21"/>
  <c r="BJ21"/>
  <c r="BI21"/>
  <c r="BH21"/>
  <c r="BG21"/>
  <c r="BF21"/>
  <c r="BE21"/>
  <c r="BD21"/>
  <c r="BC21"/>
  <c r="BB21"/>
  <c r="BA21"/>
  <c r="AZ21"/>
  <c r="AY21"/>
  <c r="AX21"/>
  <c r="AW21"/>
  <c r="AV21"/>
  <c r="AU21"/>
  <c r="AT21"/>
  <c r="AS21"/>
  <c r="AR21"/>
  <c r="AQ21"/>
  <c r="AP21"/>
  <c r="AO21"/>
  <c r="AN21"/>
  <c r="AM21"/>
  <c r="AL21"/>
  <c r="AK21"/>
  <c r="AJ21"/>
  <c r="AI21"/>
  <c r="AH21"/>
  <c r="AG21"/>
  <c r="AF21"/>
  <c r="AE21"/>
  <c r="AD21"/>
  <c r="AC21"/>
  <c r="AB21"/>
  <c r="AA21"/>
  <c r="Z21"/>
  <c r="Y21"/>
  <c r="DJ21" s="1"/>
  <c r="X21"/>
  <c r="W21"/>
  <c r="V21"/>
  <c r="U21"/>
  <c r="T21"/>
  <c r="S21"/>
  <c r="R21"/>
  <c r="Q21"/>
  <c r="P21"/>
  <c r="O21"/>
  <c r="N21"/>
  <c r="M21"/>
  <c r="L21"/>
  <c r="K21"/>
  <c r="J21"/>
  <c r="I21"/>
  <c r="H21"/>
  <c r="G21"/>
  <c r="F21"/>
  <c r="E21"/>
  <c r="D21"/>
  <c r="C21"/>
  <c r="B21"/>
  <c r="A21"/>
  <c r="DI20"/>
  <c r="DH20"/>
  <c r="DG20"/>
  <c r="DF20"/>
  <c r="DE20"/>
  <c r="DD20"/>
  <c r="DC20"/>
  <c r="DB20"/>
  <c r="DA20"/>
  <c r="CZ20"/>
  <c r="CY20"/>
  <c r="CX20"/>
  <c r="CW20"/>
  <c r="CV20"/>
  <c r="CU20"/>
  <c r="CT20"/>
  <c r="CS20"/>
  <c r="CR20"/>
  <c r="CQ20"/>
  <c r="CP20"/>
  <c r="CO20"/>
  <c r="CN20"/>
  <c r="CM20"/>
  <c r="CL20"/>
  <c r="CK20"/>
  <c r="CJ20"/>
  <c r="CI20"/>
  <c r="CH20"/>
  <c r="CG20"/>
  <c r="CF20"/>
  <c r="CE20"/>
  <c r="CD20"/>
  <c r="CC20"/>
  <c r="CB20"/>
  <c r="CA20"/>
  <c r="BZ20"/>
  <c r="BY20"/>
  <c r="BX20"/>
  <c r="BW20"/>
  <c r="BV20"/>
  <c r="BU20"/>
  <c r="BT20"/>
  <c r="BS20"/>
  <c r="BR20"/>
  <c r="BQ20"/>
  <c r="BP20"/>
  <c r="BO20"/>
  <c r="BN20"/>
  <c r="BM20"/>
  <c r="BL20"/>
  <c r="BK20"/>
  <c r="BJ20"/>
  <c r="BI20"/>
  <c r="BH20"/>
  <c r="BG20"/>
  <c r="BF20"/>
  <c r="BE20"/>
  <c r="BD20"/>
  <c r="BC20"/>
  <c r="BB20"/>
  <c r="BA20"/>
  <c r="AZ20"/>
  <c r="AY20"/>
  <c r="AX20"/>
  <c r="AW20"/>
  <c r="AV20"/>
  <c r="AU20"/>
  <c r="AT20"/>
  <c r="AS20"/>
  <c r="AR20"/>
  <c r="AQ20"/>
  <c r="AP20"/>
  <c r="AO20"/>
  <c r="AN20"/>
  <c r="AM20"/>
  <c r="AL20"/>
  <c r="AK20"/>
  <c r="AJ20"/>
  <c r="AI20"/>
  <c r="AH20"/>
  <c r="AG20"/>
  <c r="AF20"/>
  <c r="AE20"/>
  <c r="AD20"/>
  <c r="AC20"/>
  <c r="AB20"/>
  <c r="AA20"/>
  <c r="Z20"/>
  <c r="Y20"/>
  <c r="DJ20" s="1"/>
  <c r="X20"/>
  <c r="W20"/>
  <c r="V20"/>
  <c r="U20"/>
  <c r="T20"/>
  <c r="S20"/>
  <c r="R20"/>
  <c r="Q20"/>
  <c r="P20"/>
  <c r="O20"/>
  <c r="N20"/>
  <c r="M20"/>
  <c r="L20"/>
  <c r="K20"/>
  <c r="J20"/>
  <c r="I20"/>
  <c r="H20"/>
  <c r="G20"/>
  <c r="F20"/>
  <c r="E20"/>
  <c r="D20"/>
  <c r="C20"/>
  <c r="B20"/>
  <c r="A20"/>
  <c r="DH19"/>
  <c r="DI19" s="1"/>
  <c r="DG19"/>
  <c r="DF19"/>
  <c r="DE19"/>
  <c r="DD19"/>
  <c r="DC19"/>
  <c r="DB19"/>
  <c r="DA19"/>
  <c r="CZ19"/>
  <c r="CY19"/>
  <c r="CX19"/>
  <c r="CW19"/>
  <c r="CV19"/>
  <c r="CU19"/>
  <c r="CT19"/>
  <c r="CS19"/>
  <c r="CR19"/>
  <c r="CQ19"/>
  <c r="CP19"/>
  <c r="CO19"/>
  <c r="CN19"/>
  <c r="CM19"/>
  <c r="CL19"/>
  <c r="CK19"/>
  <c r="CJ19"/>
  <c r="CI19"/>
  <c r="CH19"/>
  <c r="CG19"/>
  <c r="CF19"/>
  <c r="CE19"/>
  <c r="CD19"/>
  <c r="CC19"/>
  <c r="CB19"/>
  <c r="CA19"/>
  <c r="BZ19"/>
  <c r="BY19"/>
  <c r="BX19"/>
  <c r="BW19"/>
  <c r="BV19"/>
  <c r="BU19"/>
  <c r="BT19"/>
  <c r="BS19"/>
  <c r="BR19"/>
  <c r="BQ19"/>
  <c r="BP19"/>
  <c r="BO19"/>
  <c r="BN19"/>
  <c r="BM19"/>
  <c r="BL19"/>
  <c r="BK19"/>
  <c r="BJ19"/>
  <c r="BI19"/>
  <c r="BH19"/>
  <c r="BG19"/>
  <c r="BF19"/>
  <c r="BE19"/>
  <c r="BD19"/>
  <c r="BC19"/>
  <c r="BB19"/>
  <c r="BA19"/>
  <c r="AZ19"/>
  <c r="AY19"/>
  <c r="AX19"/>
  <c r="AW19"/>
  <c r="AV19"/>
  <c r="AU19"/>
  <c r="AT19"/>
  <c r="AS19"/>
  <c r="AR19"/>
  <c r="AQ19"/>
  <c r="AP19"/>
  <c r="AO19"/>
  <c r="AN19"/>
  <c r="AM19"/>
  <c r="AL19"/>
  <c r="AK19"/>
  <c r="AJ19"/>
  <c r="AI19"/>
  <c r="AH19"/>
  <c r="AG19"/>
  <c r="AF19"/>
  <c r="AE19"/>
  <c r="AD19"/>
  <c r="AC19"/>
  <c r="AB19"/>
  <c r="AA19"/>
  <c r="Z19"/>
  <c r="Y19"/>
  <c r="DJ19" s="1"/>
  <c r="X19"/>
  <c r="W19"/>
  <c r="V19"/>
  <c r="U19"/>
  <c r="T19"/>
  <c r="S19"/>
  <c r="R19"/>
  <c r="Q19"/>
  <c r="P19"/>
  <c r="O19"/>
  <c r="N19"/>
  <c r="M19"/>
  <c r="L19"/>
  <c r="K19"/>
  <c r="J19"/>
  <c r="I19"/>
  <c r="H19"/>
  <c r="G19"/>
  <c r="F19"/>
  <c r="E19"/>
  <c r="D19"/>
  <c r="C19"/>
  <c r="B19"/>
  <c r="A19"/>
  <c r="DI18"/>
  <c r="DH18"/>
  <c r="DG18"/>
  <c r="DF18"/>
  <c r="DE18"/>
  <c r="DD18"/>
  <c r="DC18"/>
  <c r="DB18"/>
  <c r="DA18"/>
  <c r="CZ18"/>
  <c r="CY18"/>
  <c r="CX18"/>
  <c r="CW18"/>
  <c r="CV18"/>
  <c r="CU18"/>
  <c r="CT18"/>
  <c r="CS18"/>
  <c r="CR18"/>
  <c r="CQ18"/>
  <c r="CP18"/>
  <c r="CO18"/>
  <c r="CN18"/>
  <c r="CM18"/>
  <c r="CL18"/>
  <c r="CK18"/>
  <c r="CJ18"/>
  <c r="CI18"/>
  <c r="CH18"/>
  <c r="CG18"/>
  <c r="CF18"/>
  <c r="CE18"/>
  <c r="CD18"/>
  <c r="CC18"/>
  <c r="CB18"/>
  <c r="CA18"/>
  <c r="BZ18"/>
  <c r="BY18"/>
  <c r="BX18"/>
  <c r="BW18"/>
  <c r="BV18"/>
  <c r="BU18"/>
  <c r="BT18"/>
  <c r="BS18"/>
  <c r="BR18"/>
  <c r="BQ18"/>
  <c r="BP18"/>
  <c r="BO18"/>
  <c r="BN18"/>
  <c r="BM18"/>
  <c r="BL18"/>
  <c r="BK18"/>
  <c r="BJ18"/>
  <c r="BI18"/>
  <c r="BH18"/>
  <c r="BG18"/>
  <c r="BF18"/>
  <c r="BE18"/>
  <c r="BD18"/>
  <c r="BC18"/>
  <c r="BB18"/>
  <c r="BA18"/>
  <c r="AZ18"/>
  <c r="AY18"/>
  <c r="AX18"/>
  <c r="AW18"/>
  <c r="AV18"/>
  <c r="AU18"/>
  <c r="AT18"/>
  <c r="AS18"/>
  <c r="AR18"/>
  <c r="AQ18"/>
  <c r="AP18"/>
  <c r="AO18"/>
  <c r="AN18"/>
  <c r="AM18"/>
  <c r="AL18"/>
  <c r="AK18"/>
  <c r="AJ18"/>
  <c r="AI18"/>
  <c r="AH18"/>
  <c r="AG18"/>
  <c r="AF18"/>
  <c r="AE18"/>
  <c r="AD18"/>
  <c r="AC18"/>
  <c r="AB18"/>
  <c r="AA18"/>
  <c r="Z18"/>
  <c r="Y18"/>
  <c r="DJ18" s="1"/>
  <c r="X18"/>
  <c r="W18"/>
  <c r="V18"/>
  <c r="U18"/>
  <c r="T18"/>
  <c r="S18"/>
  <c r="R18"/>
  <c r="Q18"/>
  <c r="P18"/>
  <c r="O18"/>
  <c r="N18"/>
  <c r="M18"/>
  <c r="L18"/>
  <c r="K18"/>
  <c r="J18"/>
  <c r="I18"/>
  <c r="H18"/>
  <c r="G18"/>
  <c r="F18"/>
  <c r="E18"/>
  <c r="D18"/>
  <c r="C18"/>
  <c r="B18"/>
  <c r="A18"/>
  <c r="DH17"/>
  <c r="DI17" s="1"/>
  <c r="DG17"/>
  <c r="DF17"/>
  <c r="DE17"/>
  <c r="DD17"/>
  <c r="DC17"/>
  <c r="DB17"/>
  <c r="DA17"/>
  <c r="CZ17"/>
  <c r="CY17"/>
  <c r="CX17"/>
  <c r="CW17"/>
  <c r="CV17"/>
  <c r="CU17"/>
  <c r="CT17"/>
  <c r="CS17"/>
  <c r="CR17"/>
  <c r="CQ17"/>
  <c r="CP17"/>
  <c r="CO17"/>
  <c r="CN17"/>
  <c r="CM17"/>
  <c r="CL17"/>
  <c r="CK17"/>
  <c r="CJ17"/>
  <c r="CI17"/>
  <c r="CH17"/>
  <c r="CG17"/>
  <c r="CF17"/>
  <c r="CE17"/>
  <c r="CD17"/>
  <c r="CC17"/>
  <c r="CB17"/>
  <c r="CA17"/>
  <c r="BZ17"/>
  <c r="BY17"/>
  <c r="BX17"/>
  <c r="BW17"/>
  <c r="BV17"/>
  <c r="BU17"/>
  <c r="BT17"/>
  <c r="BS17"/>
  <c r="BR17"/>
  <c r="BQ17"/>
  <c r="BP17"/>
  <c r="BO17"/>
  <c r="BN17"/>
  <c r="BM17"/>
  <c r="BL17"/>
  <c r="BK17"/>
  <c r="BJ17"/>
  <c r="BI17"/>
  <c r="BH17"/>
  <c r="BG17"/>
  <c r="BF17"/>
  <c r="BE17"/>
  <c r="BD17"/>
  <c r="BC17"/>
  <c r="BB17"/>
  <c r="BA17"/>
  <c r="AZ17"/>
  <c r="AY17"/>
  <c r="AX17"/>
  <c r="AW17"/>
  <c r="AV17"/>
  <c r="AU17"/>
  <c r="AT17"/>
  <c r="AS17"/>
  <c r="AR17"/>
  <c r="AQ17"/>
  <c r="AP17"/>
  <c r="AO17"/>
  <c r="AN17"/>
  <c r="AM17"/>
  <c r="AL17"/>
  <c r="AK17"/>
  <c r="AJ17"/>
  <c r="AI17"/>
  <c r="AH17"/>
  <c r="AG17"/>
  <c r="AF17"/>
  <c r="AE17"/>
  <c r="AD17"/>
  <c r="AC17"/>
  <c r="AB17"/>
  <c r="AA17"/>
  <c r="Z17"/>
  <c r="Y17"/>
  <c r="DJ17" s="1"/>
  <c r="X17"/>
  <c r="W17"/>
  <c r="V17"/>
  <c r="U17"/>
  <c r="T17"/>
  <c r="S17"/>
  <c r="R17"/>
  <c r="Q17"/>
  <c r="P17"/>
  <c r="O17"/>
  <c r="N17"/>
  <c r="M17"/>
  <c r="L17"/>
  <c r="K17"/>
  <c r="J17"/>
  <c r="I17"/>
  <c r="H17"/>
  <c r="G17"/>
  <c r="F17"/>
  <c r="E17"/>
  <c r="D17"/>
  <c r="C17"/>
  <c r="B17"/>
  <c r="A17"/>
  <c r="DI16"/>
  <c r="DH16"/>
  <c r="DG16"/>
  <c r="DF16"/>
  <c r="DE16"/>
  <c r="DD16"/>
  <c r="DC16"/>
  <c r="DB16"/>
  <c r="DA16"/>
  <c r="CZ16"/>
  <c r="CY16"/>
  <c r="CX16"/>
  <c r="CW16"/>
  <c r="CV16"/>
  <c r="CU16"/>
  <c r="CT16"/>
  <c r="CS16"/>
  <c r="CR16"/>
  <c r="CQ16"/>
  <c r="CP16"/>
  <c r="CO16"/>
  <c r="CN16"/>
  <c r="CM16"/>
  <c r="CL16"/>
  <c r="CK16"/>
  <c r="CJ16"/>
  <c r="CI16"/>
  <c r="CH16"/>
  <c r="CG16"/>
  <c r="CF16"/>
  <c r="CE16"/>
  <c r="CD16"/>
  <c r="CC16"/>
  <c r="CB16"/>
  <c r="CA16"/>
  <c r="BZ16"/>
  <c r="BY16"/>
  <c r="BX16"/>
  <c r="BW16"/>
  <c r="BV16"/>
  <c r="BU16"/>
  <c r="BT16"/>
  <c r="BS16"/>
  <c r="BR16"/>
  <c r="BQ16"/>
  <c r="BP16"/>
  <c r="BO16"/>
  <c r="BN16"/>
  <c r="BM16"/>
  <c r="BL16"/>
  <c r="BK16"/>
  <c r="BJ16"/>
  <c r="BI16"/>
  <c r="BH16"/>
  <c r="BG16"/>
  <c r="BF16"/>
  <c r="BE16"/>
  <c r="BD16"/>
  <c r="BC16"/>
  <c r="BB16"/>
  <c r="BA16"/>
  <c r="AZ16"/>
  <c r="AY16"/>
  <c r="AX16"/>
  <c r="AW16"/>
  <c r="AV16"/>
  <c r="AU16"/>
  <c r="AT16"/>
  <c r="AS16"/>
  <c r="AR16"/>
  <c r="AQ16"/>
  <c r="AP16"/>
  <c r="AO16"/>
  <c r="AN16"/>
  <c r="AM16"/>
  <c r="AL16"/>
  <c r="AK16"/>
  <c r="AJ16"/>
  <c r="AI16"/>
  <c r="AH16"/>
  <c r="AG16"/>
  <c r="AF16"/>
  <c r="AE16"/>
  <c r="AD16"/>
  <c r="AC16"/>
  <c r="AB16"/>
  <c r="AA16"/>
  <c r="Z16"/>
  <c r="Y16"/>
  <c r="DJ16" s="1"/>
  <c r="X16"/>
  <c r="W16"/>
  <c r="V16"/>
  <c r="U16"/>
  <c r="T16"/>
  <c r="S16"/>
  <c r="R16"/>
  <c r="Q16"/>
  <c r="P16"/>
  <c r="O16"/>
  <c r="N16"/>
  <c r="M16"/>
  <c r="L16"/>
  <c r="K16"/>
  <c r="J16"/>
  <c r="I16"/>
  <c r="H16"/>
  <c r="G16"/>
  <c r="F16"/>
  <c r="E16"/>
  <c r="D16"/>
  <c r="C16"/>
  <c r="B16"/>
  <c r="A16"/>
  <c r="DH15"/>
  <c r="DI15" s="1"/>
  <c r="DG15"/>
  <c r="DF15"/>
  <c r="DE15"/>
  <c r="DD15"/>
  <c r="DC15"/>
  <c r="DB15"/>
  <c r="DA15"/>
  <c r="CZ15"/>
  <c r="CY15"/>
  <c r="CX15"/>
  <c r="CW15"/>
  <c r="CV15"/>
  <c r="CU15"/>
  <c r="CT15"/>
  <c r="CS15"/>
  <c r="CR15"/>
  <c r="CQ15"/>
  <c r="CP15"/>
  <c r="CO15"/>
  <c r="CN15"/>
  <c r="CM15"/>
  <c r="CL15"/>
  <c r="CK15"/>
  <c r="CJ15"/>
  <c r="CI15"/>
  <c r="CH15"/>
  <c r="CG15"/>
  <c r="CF15"/>
  <c r="CE15"/>
  <c r="CD15"/>
  <c r="CC15"/>
  <c r="CB15"/>
  <c r="CA15"/>
  <c r="BZ15"/>
  <c r="BY15"/>
  <c r="BX15"/>
  <c r="BW15"/>
  <c r="BV15"/>
  <c r="BU15"/>
  <c r="BT15"/>
  <c r="BS15"/>
  <c r="BR15"/>
  <c r="BQ15"/>
  <c r="BP15"/>
  <c r="BO15"/>
  <c r="BN15"/>
  <c r="BM15"/>
  <c r="BL15"/>
  <c r="BK15"/>
  <c r="BJ15"/>
  <c r="BI15"/>
  <c r="BH15"/>
  <c r="BG15"/>
  <c r="BF15"/>
  <c r="BE15"/>
  <c r="BD15"/>
  <c r="BC15"/>
  <c r="BB15"/>
  <c r="BA15"/>
  <c r="AZ15"/>
  <c r="AY15"/>
  <c r="AX15"/>
  <c r="AW15"/>
  <c r="AV15"/>
  <c r="AU15"/>
  <c r="AT15"/>
  <c r="AS15"/>
  <c r="AR15"/>
  <c r="AQ15"/>
  <c r="AP15"/>
  <c r="AO15"/>
  <c r="AN15"/>
  <c r="AM15"/>
  <c r="AL15"/>
  <c r="AK15"/>
  <c r="AJ15"/>
  <c r="AI15"/>
  <c r="AH15"/>
  <c r="AG15"/>
  <c r="AF15"/>
  <c r="AE15"/>
  <c r="AD15"/>
  <c r="AC15"/>
  <c r="AB15"/>
  <c r="AA15"/>
  <c r="Z15"/>
  <c r="Y15"/>
  <c r="DJ15" s="1"/>
  <c r="X15"/>
  <c r="W15"/>
  <c r="V15"/>
  <c r="U15"/>
  <c r="T15"/>
  <c r="S15"/>
  <c r="R15"/>
  <c r="Q15"/>
  <c r="P15"/>
  <c r="O15"/>
  <c r="N15"/>
  <c r="M15"/>
  <c r="L15"/>
  <c r="K15"/>
  <c r="J15"/>
  <c r="I15"/>
  <c r="H15"/>
  <c r="G15"/>
  <c r="F15"/>
  <c r="E15"/>
  <c r="D15"/>
  <c r="C15"/>
  <c r="B15"/>
  <c r="A15"/>
  <c r="DI14"/>
  <c r="DH14"/>
  <c r="DG14"/>
  <c r="DF14"/>
  <c r="DE14"/>
  <c r="DD14"/>
  <c r="DC14"/>
  <c r="DB14"/>
  <c r="DA14"/>
  <c r="CZ14"/>
  <c r="CY14"/>
  <c r="CX14"/>
  <c r="CW14"/>
  <c r="CV14"/>
  <c r="CU14"/>
  <c r="CT14"/>
  <c r="CS14"/>
  <c r="CR14"/>
  <c r="CQ14"/>
  <c r="CP14"/>
  <c r="CO14"/>
  <c r="CN14"/>
  <c r="CM14"/>
  <c r="CL14"/>
  <c r="CK14"/>
  <c r="CJ14"/>
  <c r="CI14"/>
  <c r="CH14"/>
  <c r="CG14"/>
  <c r="CF14"/>
  <c r="CE14"/>
  <c r="CD14"/>
  <c r="CC14"/>
  <c r="CB14"/>
  <c r="CA14"/>
  <c r="BZ14"/>
  <c r="BY14"/>
  <c r="BX14"/>
  <c r="BW14"/>
  <c r="BV14"/>
  <c r="BU14"/>
  <c r="BT14"/>
  <c r="BS14"/>
  <c r="BR14"/>
  <c r="BQ14"/>
  <c r="BP14"/>
  <c r="BO14"/>
  <c r="BN14"/>
  <c r="BM14"/>
  <c r="BL14"/>
  <c r="BK14"/>
  <c r="BJ14"/>
  <c r="BI14"/>
  <c r="BH14"/>
  <c r="BG14"/>
  <c r="BF14"/>
  <c r="BE14"/>
  <c r="BD14"/>
  <c r="BC14"/>
  <c r="BB14"/>
  <c r="BA14"/>
  <c r="AZ14"/>
  <c r="AY14"/>
  <c r="AX14"/>
  <c r="AW14"/>
  <c r="AV14"/>
  <c r="AU14"/>
  <c r="AT14"/>
  <c r="AS14"/>
  <c r="AR14"/>
  <c r="AQ14"/>
  <c r="AP14"/>
  <c r="AO14"/>
  <c r="AN14"/>
  <c r="AM14"/>
  <c r="AL14"/>
  <c r="AK14"/>
  <c r="AJ14"/>
  <c r="AI14"/>
  <c r="AH14"/>
  <c r="AG14"/>
  <c r="AF14"/>
  <c r="AE14"/>
  <c r="AD14"/>
  <c r="AC14"/>
  <c r="AB14"/>
  <c r="AA14"/>
  <c r="Z14"/>
  <c r="Y14"/>
  <c r="DJ14" s="1"/>
  <c r="X14"/>
  <c r="W14"/>
  <c r="V14"/>
  <c r="U14"/>
  <c r="T14"/>
  <c r="S14"/>
  <c r="R14"/>
  <c r="Q14"/>
  <c r="P14"/>
  <c r="O14"/>
  <c r="N14"/>
  <c r="M14"/>
  <c r="L14"/>
  <c r="K14"/>
  <c r="J14"/>
  <c r="I14"/>
  <c r="H14"/>
  <c r="G14"/>
  <c r="F14"/>
  <c r="E14"/>
  <c r="D14"/>
  <c r="C14"/>
  <c r="B14"/>
  <c r="A14"/>
  <c r="DH13"/>
  <c r="DI13" s="1"/>
  <c r="DG13"/>
  <c r="DF13"/>
  <c r="DE13"/>
  <c r="DD13"/>
  <c r="DC13"/>
  <c r="DB13"/>
  <c r="DA13"/>
  <c r="CZ13"/>
  <c r="CY13"/>
  <c r="CX13"/>
  <c r="CW13"/>
  <c r="CV13"/>
  <c r="CU13"/>
  <c r="CT13"/>
  <c r="CS13"/>
  <c r="CR13"/>
  <c r="CQ13"/>
  <c r="CP13"/>
  <c r="CO13"/>
  <c r="CN13"/>
  <c r="CM13"/>
  <c r="CL13"/>
  <c r="CK13"/>
  <c r="CJ13"/>
  <c r="CI13"/>
  <c r="CH13"/>
  <c r="CG13"/>
  <c r="CF13"/>
  <c r="CE13"/>
  <c r="CD13"/>
  <c r="CC13"/>
  <c r="CB13"/>
  <c r="CA13"/>
  <c r="BZ13"/>
  <c r="BY13"/>
  <c r="BX13"/>
  <c r="BW13"/>
  <c r="BV13"/>
  <c r="BU13"/>
  <c r="BT13"/>
  <c r="BS13"/>
  <c r="BR13"/>
  <c r="BQ13"/>
  <c r="BP13"/>
  <c r="BO13"/>
  <c r="BN13"/>
  <c r="BM13"/>
  <c r="BL13"/>
  <c r="BK13"/>
  <c r="BJ13"/>
  <c r="BI13"/>
  <c r="BH13"/>
  <c r="BG13"/>
  <c r="BF13"/>
  <c r="BE13"/>
  <c r="BD13"/>
  <c r="BC13"/>
  <c r="BB13"/>
  <c r="BA13"/>
  <c r="AZ13"/>
  <c r="AY13"/>
  <c r="AX13"/>
  <c r="AW13"/>
  <c r="AV13"/>
  <c r="AU13"/>
  <c r="AT13"/>
  <c r="AS13"/>
  <c r="AR13"/>
  <c r="AQ13"/>
  <c r="AP13"/>
  <c r="AO13"/>
  <c r="AN13"/>
  <c r="AM13"/>
  <c r="AL13"/>
  <c r="AK13"/>
  <c r="AJ13"/>
  <c r="AI13"/>
  <c r="AH13"/>
  <c r="AG13"/>
  <c r="AF13"/>
  <c r="AE13"/>
  <c r="AD13"/>
  <c r="AC13"/>
  <c r="AB13"/>
  <c r="AA13"/>
  <c r="Z13"/>
  <c r="Y13"/>
  <c r="DJ13" s="1"/>
  <c r="X13"/>
  <c r="W13"/>
  <c r="V13"/>
  <c r="U13"/>
  <c r="T13"/>
  <c r="S13"/>
  <c r="R13"/>
  <c r="Q13"/>
  <c r="P13"/>
  <c r="O13"/>
  <c r="N13"/>
  <c r="M13"/>
  <c r="L13"/>
  <c r="K13"/>
  <c r="J13"/>
  <c r="I13"/>
  <c r="H13"/>
  <c r="G13"/>
  <c r="F13"/>
  <c r="E13"/>
  <c r="D13"/>
  <c r="C13"/>
  <c r="B13"/>
  <c r="A13"/>
  <c r="DI12"/>
  <c r="DH12"/>
  <c r="DG12"/>
  <c r="DF12"/>
  <c r="DE12"/>
  <c r="DD12"/>
  <c r="DC12"/>
  <c r="DB12"/>
  <c r="DA12"/>
  <c r="CZ12"/>
  <c r="CY12"/>
  <c r="CW12"/>
  <c r="CT12"/>
  <c r="CS12"/>
  <c r="CR12"/>
  <c r="CQ12"/>
  <c r="CP12"/>
  <c r="CO12"/>
  <c r="CN12"/>
  <c r="CM12"/>
  <c r="CL12"/>
  <c r="CK12"/>
  <c r="CJ12"/>
  <c r="CI12"/>
  <c r="CH12"/>
  <c r="CG12"/>
  <c r="CF12"/>
  <c r="CE12"/>
  <c r="CD12"/>
  <c r="CC12"/>
  <c r="CB12"/>
  <c r="CA12"/>
  <c r="BZ12"/>
  <c r="BY12"/>
  <c r="BX12"/>
  <c r="BW12"/>
  <c r="BV12"/>
  <c r="BU12"/>
  <c r="BT12"/>
  <c r="BS12"/>
  <c r="BR12"/>
  <c r="BQ12"/>
  <c r="BP12"/>
  <c r="BO12"/>
  <c r="BN12"/>
  <c r="BM12"/>
  <c r="BL12"/>
  <c r="BK12"/>
  <c r="BJ12"/>
  <c r="BI12"/>
  <c r="BH12"/>
  <c r="BG12"/>
  <c r="BF12"/>
  <c r="BE12"/>
  <c r="BD12"/>
  <c r="BC12"/>
  <c r="BB12"/>
  <c r="BA12"/>
  <c r="AZ12"/>
  <c r="AY12"/>
  <c r="AX12"/>
  <c r="AW12"/>
  <c r="AV12"/>
  <c r="AU12"/>
  <c r="AT12"/>
  <c r="AS12"/>
  <c r="AR12"/>
  <c r="AQ12"/>
  <c r="AP12"/>
  <c r="AO12"/>
  <c r="AN12"/>
  <c r="AM12"/>
  <c r="AL12"/>
  <c r="AK12"/>
  <c r="AJ12"/>
  <c r="AI12"/>
  <c r="AH12"/>
  <c r="AG12"/>
  <c r="AF12"/>
  <c r="AE12"/>
  <c r="AD12"/>
  <c r="AC12"/>
  <c r="AB12"/>
  <c r="AA12"/>
  <c r="Z12"/>
  <c r="Y12"/>
  <c r="X12"/>
  <c r="W12"/>
  <c r="V12"/>
  <c r="U12"/>
  <c r="T12"/>
  <c r="S12"/>
  <c r="R12"/>
  <c r="Q12"/>
  <c r="P12"/>
  <c r="L12"/>
  <c r="K12"/>
  <c r="J12"/>
  <c r="I12"/>
  <c r="H12"/>
  <c r="G12"/>
  <c r="F12"/>
  <c r="E12"/>
  <c r="D12"/>
  <c r="DH11"/>
  <c r="DG11"/>
  <c r="DF11"/>
  <c r="DE11"/>
  <c r="DD11"/>
  <c r="DC11"/>
  <c r="DB11"/>
  <c r="DA11"/>
  <c r="CZ11"/>
  <c r="CY11"/>
  <c r="CX11"/>
  <c r="CW11"/>
  <c r="CV11"/>
  <c r="CU11"/>
  <c r="CT11"/>
  <c r="CS11"/>
  <c r="CR11"/>
  <c r="CQ11"/>
  <c r="CP11"/>
  <c r="CO11"/>
  <c r="CN11"/>
  <c r="CM11"/>
  <c r="CL11"/>
  <c r="CK11"/>
  <c r="CJ11"/>
  <c r="CI11"/>
  <c r="CH11"/>
  <c r="CG11"/>
  <c r="CF11"/>
  <c r="CE11"/>
  <c r="CD11"/>
  <c r="CC11"/>
  <c r="CB11"/>
  <c r="CA11"/>
  <c r="BZ11"/>
  <c r="BY11"/>
  <c r="BX11"/>
  <c r="BW11"/>
  <c r="BV11"/>
  <c r="BU11"/>
  <c r="BT11"/>
  <c r="BS11"/>
  <c r="BR11"/>
  <c r="BQ11"/>
  <c r="BP11"/>
  <c r="BO11"/>
  <c r="BN11"/>
  <c r="BM11"/>
  <c r="BL11"/>
  <c r="BK11"/>
  <c r="BJ11"/>
  <c r="BI11"/>
  <c r="BH11"/>
  <c r="BG11"/>
  <c r="BF11"/>
  <c r="BE11"/>
  <c r="BD11"/>
  <c r="BC11"/>
  <c r="BB11"/>
  <c r="BA11"/>
  <c r="AZ11"/>
  <c r="AY11"/>
  <c r="AX11"/>
  <c r="AW11"/>
  <c r="AV11"/>
  <c r="AU11"/>
  <c r="AT11"/>
  <c r="AS11"/>
  <c r="AR11"/>
  <c r="AQ11"/>
  <c r="AP11"/>
  <c r="AO11"/>
  <c r="AN11"/>
  <c r="AM11"/>
  <c r="AL11"/>
  <c r="AK11"/>
  <c r="AJ11"/>
  <c r="AI11"/>
  <c r="AH11"/>
  <c r="AG11"/>
  <c r="AF11"/>
  <c r="AE11"/>
  <c r="AD11"/>
  <c r="AC11"/>
  <c r="AB11"/>
  <c r="AA11"/>
  <c r="Z11"/>
  <c r="Y11"/>
  <c r="X11"/>
  <c r="W11"/>
  <c r="V11"/>
  <c r="U11"/>
  <c r="T11"/>
  <c r="S11"/>
  <c r="R11"/>
  <c r="Q11"/>
  <c r="P11"/>
  <c r="L11"/>
  <c r="K11"/>
  <c r="J11"/>
  <c r="DI6"/>
  <c r="DH6"/>
  <c r="CY6"/>
  <c r="CX6"/>
  <c r="CV6"/>
  <c r="CU6"/>
  <c r="CR6"/>
  <c r="CP6"/>
  <c r="CE6"/>
  <c r="CD6"/>
  <c r="BU6"/>
  <c r="BT6"/>
  <c r="BS6"/>
  <c r="BN6"/>
  <c r="BI6"/>
  <c r="BH6"/>
  <c r="BG6"/>
  <c r="AU6"/>
  <c r="AT6"/>
  <c r="AK6"/>
  <c r="AJ6"/>
  <c r="AA6"/>
  <c r="Z6"/>
  <c r="Q6"/>
  <c r="P6"/>
  <c r="O6"/>
  <c r="N6"/>
  <c r="M6"/>
  <c r="J6"/>
  <c r="G6"/>
  <c r="D6"/>
  <c r="C6"/>
  <c r="B6"/>
  <c r="A6"/>
  <c r="AI5"/>
  <c r="D2"/>
  <c r="A2"/>
</calcChain>
</file>

<file path=xl/comments1.xml><?xml version="1.0" encoding="utf-8"?>
<comments xmlns="http://schemas.openxmlformats.org/spreadsheetml/2006/main">
  <authors>
    <author>مجدى الحاوى</author>
  </authors>
  <commentList>
    <comment ref="B1" authorId="0">
      <text>
        <r>
          <rPr>
            <b/>
            <sz val="18"/>
            <color indexed="10"/>
            <rFont val="Tahoma"/>
            <family val="2"/>
          </rPr>
          <t>مجدى الحاوى:
بحث برقم الجلوس</t>
        </r>
      </text>
    </comment>
    <comment ref="P1" authorId="0">
      <text>
        <r>
          <rPr>
            <b/>
            <sz val="16"/>
            <color indexed="10"/>
            <rFont val="Tahoma"/>
            <family val="2"/>
          </rPr>
          <t>مجدى الحاوى:
بحث بالرقم السرى</t>
        </r>
      </text>
    </comment>
  </commentList>
</comments>
</file>

<file path=xl/comments2.xml><?xml version="1.0" encoding="utf-8"?>
<comments xmlns="http://schemas.openxmlformats.org/spreadsheetml/2006/main">
  <authors>
    <author>مجدى الحاوى</author>
  </authors>
  <commentList>
    <comment ref="B1" authorId="0">
      <text>
        <r>
          <rPr>
            <b/>
            <sz val="18"/>
            <color indexed="10"/>
            <rFont val="Tahoma"/>
            <family val="2"/>
          </rPr>
          <t>مجدى الحاوى:
بحث برقم الجلوس</t>
        </r>
      </text>
    </comment>
    <comment ref="P1" authorId="0">
      <text>
        <r>
          <rPr>
            <b/>
            <sz val="16"/>
            <color indexed="10"/>
            <rFont val="Tahoma"/>
            <family val="2"/>
          </rPr>
          <t>مجدى الحاوى:
بحث بالرقم السرى</t>
        </r>
      </text>
    </comment>
  </commentList>
</comments>
</file>

<file path=xl/comments3.xml><?xml version="1.0" encoding="utf-8"?>
<comments xmlns="http://schemas.openxmlformats.org/spreadsheetml/2006/main">
  <authors>
    <author>مجدى الحاوى</author>
  </authors>
  <commentList>
    <comment ref="B1" authorId="0">
      <text>
        <r>
          <rPr>
            <b/>
            <sz val="18"/>
            <color indexed="10"/>
            <rFont val="Tahoma"/>
            <family val="2"/>
          </rPr>
          <t>مجدى الحاوى:
بحث برقم الجلوس</t>
        </r>
      </text>
    </comment>
    <comment ref="P1" authorId="0">
      <text>
        <r>
          <rPr>
            <b/>
            <sz val="16"/>
            <color indexed="10"/>
            <rFont val="Tahoma"/>
            <family val="2"/>
          </rPr>
          <t>مجدى الحاوى:
بحث بالرقم السرى</t>
        </r>
      </text>
    </comment>
  </commentList>
</comments>
</file>

<file path=xl/sharedStrings.xml><?xml version="1.0" encoding="utf-8"?>
<sst xmlns="http://schemas.openxmlformats.org/spreadsheetml/2006/main" count="57" uniqueCount="18">
  <si>
    <t>بحث بإسم الطالب</t>
  </si>
  <si>
    <t>بحث بالمجموع</t>
  </si>
  <si>
    <t xml:space="preserve">بحث بالنجاح أو الرسوب     </t>
  </si>
  <si>
    <t>للصف</t>
  </si>
  <si>
    <t>الثانى</t>
  </si>
  <si>
    <t>الاعدادى</t>
  </si>
  <si>
    <t>عربى</t>
  </si>
  <si>
    <t>انجليزى</t>
  </si>
  <si>
    <t>دراسات</t>
  </si>
  <si>
    <t>رسم</t>
  </si>
  <si>
    <t>حاسب</t>
  </si>
  <si>
    <t>المجموع</t>
  </si>
  <si>
    <t>نشاط1</t>
  </si>
  <si>
    <t>نشاط2</t>
  </si>
  <si>
    <t>المجموع بالنشاطين</t>
  </si>
  <si>
    <t>دين</t>
  </si>
  <si>
    <t>الحالة</t>
  </si>
  <si>
    <t>عدد مواد الرسوب</t>
  </si>
</sst>
</file>

<file path=xl/styles.xml><?xml version="1.0" encoding="utf-8"?>
<styleSheet xmlns="http://schemas.openxmlformats.org/spreadsheetml/2006/main">
  <numFmts count="2">
    <numFmt numFmtId="164" formatCode="0.0"/>
    <numFmt numFmtId="165" formatCode="&quot;$&quot;#,##0.00_);[Red]\(&quot;$&quot;#,##0.00\)"/>
  </numFmts>
  <fonts count="37">
    <font>
      <sz val="10"/>
      <name val="Arial"/>
    </font>
    <font>
      <b/>
      <sz val="10"/>
      <name val="Arial"/>
      <family val="2"/>
    </font>
    <font>
      <b/>
      <sz val="26"/>
      <color indexed="10"/>
      <name val="Arial"/>
      <family val="2"/>
    </font>
    <font>
      <b/>
      <sz val="36"/>
      <name val="Arial"/>
      <family val="2"/>
    </font>
    <font>
      <b/>
      <sz val="20"/>
      <color indexed="10"/>
      <name val="Arial"/>
      <family val="2"/>
    </font>
    <font>
      <b/>
      <sz val="28"/>
      <color indexed="10"/>
      <name val="Arial"/>
      <family val="2"/>
    </font>
    <font>
      <b/>
      <sz val="16"/>
      <name val="Arial"/>
      <family val="2"/>
    </font>
    <font>
      <b/>
      <sz val="10"/>
      <color theme="0"/>
      <name val="Arial"/>
      <family val="2"/>
    </font>
    <font>
      <b/>
      <sz val="48"/>
      <name val="Arial"/>
      <family val="2"/>
    </font>
    <font>
      <sz val="48"/>
      <name val="Arial"/>
      <family val="2"/>
    </font>
    <font>
      <b/>
      <sz val="72"/>
      <name val="Arial"/>
      <family val="2"/>
    </font>
    <font>
      <b/>
      <sz val="28"/>
      <name val="Arial"/>
      <family val="2"/>
    </font>
    <font>
      <b/>
      <sz val="26"/>
      <name val="Arial"/>
      <family val="2"/>
    </font>
    <font>
      <sz val="48"/>
      <name val="SKR HEAD2"/>
      <charset val="178"/>
    </font>
    <font>
      <b/>
      <sz val="58"/>
      <name val="Arial"/>
      <family val="2"/>
    </font>
    <font>
      <b/>
      <sz val="52"/>
      <name val="Arial"/>
      <family val="2"/>
    </font>
    <font>
      <b/>
      <sz val="14"/>
      <name val="Arial"/>
      <family val="2"/>
    </font>
    <font>
      <b/>
      <sz val="14"/>
      <color theme="0"/>
      <name val="Arial"/>
      <family val="2"/>
    </font>
    <font>
      <b/>
      <sz val="58"/>
      <color indexed="12"/>
      <name val="Arial"/>
      <family val="2"/>
    </font>
    <font>
      <b/>
      <sz val="58"/>
      <color indexed="10"/>
      <name val="Arial"/>
      <family val="2"/>
    </font>
    <font>
      <b/>
      <sz val="52"/>
      <color indexed="12"/>
      <name val="Arial"/>
      <family val="2"/>
    </font>
    <font>
      <b/>
      <sz val="52"/>
      <color indexed="10"/>
      <name val="Arial"/>
      <family val="2"/>
    </font>
    <font>
      <sz val="58"/>
      <color indexed="10"/>
      <name val="Arial"/>
      <family val="2"/>
    </font>
    <font>
      <b/>
      <sz val="26"/>
      <color theme="0"/>
      <name val="Arial"/>
      <family val="2"/>
    </font>
    <font>
      <b/>
      <sz val="11"/>
      <name val="Arial"/>
      <family val="2"/>
    </font>
    <font>
      <b/>
      <sz val="18"/>
      <color indexed="10"/>
      <name val="Tahoma"/>
      <family val="2"/>
    </font>
    <font>
      <b/>
      <sz val="16"/>
      <color indexed="10"/>
      <name val="Tahoma"/>
      <family val="2"/>
    </font>
    <font>
      <sz val="10"/>
      <name val="Arial"/>
      <family val="2"/>
    </font>
    <font>
      <sz val="11"/>
      <color indexed="8"/>
      <name val="Arial"/>
      <family val="2"/>
      <charset val="178"/>
    </font>
    <font>
      <b/>
      <sz val="13"/>
      <color indexed="56"/>
      <name val="Arial"/>
      <family val="2"/>
      <charset val="178"/>
    </font>
    <font>
      <b/>
      <sz val="11"/>
      <color indexed="23"/>
      <name val="Arial"/>
      <family val="2"/>
    </font>
    <font>
      <u/>
      <sz val="10"/>
      <color indexed="12"/>
      <name val="Arial"/>
      <family val="2"/>
    </font>
    <font>
      <sz val="11"/>
      <color indexed="8"/>
      <name val="Calibri"/>
      <family val="2"/>
    </font>
    <font>
      <sz val="11"/>
      <color indexed="8"/>
      <name val="Arial"/>
      <family val="2"/>
    </font>
    <font>
      <sz val="10"/>
      <name val="Times New Roman"/>
      <family val="1"/>
    </font>
    <font>
      <b/>
      <sz val="26"/>
      <color indexed="56"/>
      <name val="Times New Roman"/>
      <family val="2"/>
    </font>
    <font>
      <sz val="10"/>
      <name val="Helv"/>
    </font>
  </fonts>
  <fills count="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/>
      <bottom/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/>
      <right/>
      <top/>
      <bottom style="thick">
        <color indexed="22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</borders>
  <cellStyleXfs count="70">
    <xf numFmtId="0" fontId="0" fillId="0" borderId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165" fontId="28" fillId="0" borderId="0" applyFont="0" applyFill="0" applyBorder="0" applyAlignment="0" applyProtection="0"/>
    <xf numFmtId="0" fontId="29" fillId="0" borderId="6" applyNumberFormat="0" applyFill="0" applyAlignment="0" applyProtection="0"/>
    <xf numFmtId="0" fontId="30" fillId="0" borderId="0" applyNumberFormat="0" applyFill="0" applyAlignment="0" applyProtection="0"/>
    <xf numFmtId="0" fontId="31" fillId="0" borderId="0" applyNumberFormat="0" applyFill="0" applyBorder="0" applyAlignment="0" applyProtection="0">
      <alignment vertical="top"/>
      <protection locked="0"/>
    </xf>
    <xf numFmtId="0" fontId="27" fillId="0" borderId="0"/>
    <xf numFmtId="0" fontId="28" fillId="0" borderId="0"/>
    <xf numFmtId="0" fontId="28" fillId="0" borderId="0"/>
    <xf numFmtId="0" fontId="28" fillId="0" borderId="0"/>
    <xf numFmtId="0" fontId="32" fillId="0" borderId="0"/>
    <xf numFmtId="0" fontId="27" fillId="0" borderId="0"/>
    <xf numFmtId="0" fontId="27" fillId="0" borderId="0"/>
    <xf numFmtId="0" fontId="27" fillId="0" borderId="0"/>
    <xf numFmtId="0" fontId="33" fillId="0" borderId="0"/>
    <xf numFmtId="0" fontId="33" fillId="0" borderId="0"/>
    <xf numFmtId="0" fontId="3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8" fillId="0" borderId="0"/>
    <xf numFmtId="0" fontId="27" fillId="0" borderId="0"/>
    <xf numFmtId="0" fontId="3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33" fillId="0" borderId="0"/>
    <xf numFmtId="0" fontId="27" fillId="0" borderId="0"/>
    <xf numFmtId="0" fontId="27" fillId="0" borderId="0"/>
    <xf numFmtId="0" fontId="28" fillId="0" borderId="0"/>
    <xf numFmtId="0" fontId="28" fillId="0" borderId="0"/>
    <xf numFmtId="0" fontId="34" fillId="0" borderId="0"/>
    <xf numFmtId="0" fontId="2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33" fillId="0" borderId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35" fillId="0" borderId="0" applyNumberFormat="0" applyFill="0" applyBorder="0" applyAlignment="0" applyProtection="0"/>
    <xf numFmtId="0" fontId="36" fillId="0" borderId="0"/>
  </cellStyleXfs>
  <cellXfs count="89">
    <xf numFmtId="0" fontId="0" fillId="0" borderId="0" xfId="0"/>
    <xf numFmtId="0" fontId="1" fillId="0" borderId="0" xfId="0" applyFont="1"/>
    <xf numFmtId="0" fontId="1" fillId="2" borderId="0" xfId="0" applyFont="1" applyFill="1" applyProtection="1">
      <protection locked="0"/>
    </xf>
    <xf numFmtId="0" fontId="2" fillId="2" borderId="0" xfId="0" applyFont="1" applyFill="1" applyAlignment="1" applyProtection="1">
      <alignment horizontal="center"/>
      <protection locked="0"/>
    </xf>
    <xf numFmtId="0" fontId="1" fillId="2" borderId="0" xfId="0" applyFont="1" applyFill="1" applyAlignment="1" applyProtection="1">
      <alignment horizontal="center"/>
      <protection locked="0"/>
    </xf>
    <xf numFmtId="0" fontId="3" fillId="0" borderId="0" xfId="0" applyFont="1" applyBorder="1" applyAlignment="1">
      <alignment vertical="center" shrinkToFit="1"/>
    </xf>
    <xf numFmtId="0" fontId="3" fillId="0" borderId="0" xfId="0" applyFont="1" applyBorder="1" applyAlignment="1">
      <alignment horizontal="center" vertical="center" shrinkToFit="1"/>
    </xf>
    <xf numFmtId="0" fontId="4" fillId="2" borderId="0" xfId="0" applyFont="1" applyFill="1" applyAlignment="1" applyProtection="1">
      <protection locked="0"/>
    </xf>
    <xf numFmtId="0" fontId="1" fillId="0" borderId="0" xfId="0" applyFont="1" applyFill="1" applyAlignment="1"/>
    <xf numFmtId="0" fontId="5" fillId="2" borderId="0" xfId="0" applyFont="1" applyFill="1" applyAlignment="1" applyProtection="1">
      <alignment horizontal="left" vertical="center"/>
      <protection locked="0"/>
    </xf>
    <xf numFmtId="0" fontId="6" fillId="0" borderId="0" xfId="0" applyFont="1"/>
    <xf numFmtId="0" fontId="7" fillId="0" borderId="0" xfId="0" applyFont="1" applyFill="1"/>
    <xf numFmtId="0" fontId="10" fillId="0" borderId="0" xfId="0" applyFont="1" applyBorder="1" applyAlignment="1">
      <alignment vertical="center" shrinkToFit="1"/>
    </xf>
    <xf numFmtId="0" fontId="11" fillId="0" borderId="0" xfId="0" applyFont="1" applyBorder="1" applyAlignment="1">
      <alignment vertical="center" shrinkToFit="1"/>
    </xf>
    <xf numFmtId="0" fontId="6" fillId="0" borderId="0" xfId="0" applyFont="1" applyBorder="1" applyAlignment="1"/>
    <xf numFmtId="0" fontId="0" fillId="0" borderId="0" xfId="0" applyAlignment="1"/>
    <xf numFmtId="0" fontId="12" fillId="0" borderId="0" xfId="0" applyFont="1" applyAlignment="1">
      <alignment horizontal="right"/>
    </xf>
    <xf numFmtId="0" fontId="3" fillId="0" borderId="1" xfId="0" applyFont="1" applyBorder="1" applyAlignment="1">
      <alignment vertical="center" shrinkToFit="1"/>
    </xf>
    <xf numFmtId="0" fontId="10" fillId="0" borderId="1" xfId="0" applyFont="1" applyBorder="1" applyAlignment="1">
      <alignment vertical="center" shrinkToFit="1"/>
    </xf>
    <xf numFmtId="0" fontId="13" fillId="0" borderId="1" xfId="0" applyFont="1" applyBorder="1" applyAlignment="1"/>
    <xf numFmtId="0" fontId="13" fillId="0" borderId="1" xfId="0" applyFont="1" applyBorder="1" applyAlignment="1">
      <alignment vertical="center" shrinkToFit="1"/>
    </xf>
    <xf numFmtId="0" fontId="11" fillId="0" borderId="1" xfId="0" applyFont="1" applyBorder="1" applyAlignment="1">
      <alignment vertical="center" shrinkToFit="1"/>
    </xf>
    <xf numFmtId="0" fontId="14" fillId="3" borderId="2" xfId="0" applyFont="1" applyFill="1" applyBorder="1" applyAlignment="1">
      <alignment vertical="center" textRotation="90" wrapText="1"/>
    </xf>
    <xf numFmtId="0" fontId="6" fillId="0" borderId="0" xfId="0" applyFont="1" applyBorder="1" applyAlignment="1">
      <alignment horizontal="center"/>
    </xf>
    <xf numFmtId="0" fontId="16" fillId="0" borderId="0" xfId="0" applyFont="1"/>
    <xf numFmtId="0" fontId="17" fillId="0" borderId="0" xfId="0" applyFont="1" applyFill="1"/>
    <xf numFmtId="0" fontId="6" fillId="0" borderId="0" xfId="0" applyFont="1" applyAlignment="1">
      <alignment horizontal="center" vertical="center" textRotation="90"/>
    </xf>
    <xf numFmtId="0" fontId="6" fillId="0" borderId="0" xfId="0" applyFont="1" applyFill="1" applyBorder="1" applyAlignment="1">
      <alignment horizontal="center" vertical="center" textRotation="90"/>
    </xf>
    <xf numFmtId="0" fontId="14" fillId="3" borderId="2" xfId="0" applyFont="1" applyFill="1" applyBorder="1" applyAlignment="1">
      <alignment horizontal="center" readingOrder="2"/>
    </xf>
    <xf numFmtId="0" fontId="18" fillId="3" borderId="2" xfId="0" applyFont="1" applyFill="1" applyBorder="1" applyAlignment="1">
      <alignment horizontal="center" vertical="center"/>
    </xf>
    <xf numFmtId="0" fontId="19" fillId="3" borderId="2" xfId="0" applyFont="1" applyFill="1" applyBorder="1" applyAlignment="1">
      <alignment horizontal="center" vertical="center" readingOrder="2"/>
    </xf>
    <xf numFmtId="0" fontId="18" fillId="3" borderId="2" xfId="0" applyFont="1" applyFill="1" applyBorder="1" applyAlignment="1">
      <alignment horizontal="center" vertical="center" readingOrder="2"/>
    </xf>
    <xf numFmtId="0" fontId="20" fillId="5" borderId="2" xfId="0" applyFont="1" applyFill="1" applyBorder="1" applyAlignment="1">
      <alignment horizontal="center" vertical="center" readingOrder="2"/>
    </xf>
    <xf numFmtId="0" fontId="21" fillId="5" borderId="2" xfId="0" applyFont="1" applyFill="1" applyBorder="1" applyAlignment="1">
      <alignment horizontal="center" vertical="center" readingOrder="2"/>
    </xf>
    <xf numFmtId="0" fontId="14" fillId="3" borderId="2" xfId="0" applyFont="1" applyFill="1" applyBorder="1" applyAlignment="1">
      <alignment horizontal="center"/>
    </xf>
    <xf numFmtId="0" fontId="19" fillId="3" borderId="2" xfId="0" applyFont="1" applyFill="1" applyBorder="1" applyAlignment="1">
      <alignment horizontal="center" vertical="center"/>
    </xf>
    <xf numFmtId="164" fontId="19" fillId="3" borderId="2" xfId="0" applyNumberFormat="1" applyFont="1" applyFill="1" applyBorder="1" applyAlignment="1">
      <alignment horizontal="center" readingOrder="2"/>
    </xf>
    <xf numFmtId="0" fontId="19" fillId="6" borderId="2" xfId="0" applyFont="1" applyFill="1" applyBorder="1" applyAlignment="1">
      <alignment horizontal="center" vertical="center" readingOrder="2"/>
    </xf>
    <xf numFmtId="0" fontId="19" fillId="6" borderId="2" xfId="0" applyFont="1" applyFill="1" applyBorder="1" applyAlignment="1">
      <alignment horizontal="center" readingOrder="2"/>
    </xf>
    <xf numFmtId="0" fontId="22" fillId="6" borderId="2" xfId="0" applyFont="1" applyFill="1" applyBorder="1" applyAlignment="1">
      <alignment horizontal="center" vertical="center" readingOrder="2"/>
    </xf>
    <xf numFmtId="0" fontId="14" fillId="3" borderId="2" xfId="0" applyFont="1" applyFill="1" applyBorder="1" applyAlignment="1">
      <alignment horizontal="center" vertical="center" readingOrder="2"/>
    </xf>
    <xf numFmtId="0" fontId="15" fillId="3" borderId="2" xfId="0" applyFont="1" applyFill="1" applyBorder="1" applyAlignment="1">
      <alignment horizontal="center" vertical="center" readingOrder="2"/>
    </xf>
    <xf numFmtId="0" fontId="14" fillId="3" borderId="2" xfId="0" applyNumberFormat="1" applyFont="1" applyFill="1" applyBorder="1" applyAlignment="1">
      <alignment horizontal="center" vertical="center" readingOrder="2"/>
    </xf>
    <xf numFmtId="0" fontId="8" fillId="7" borderId="2" xfId="0" applyNumberFormat="1" applyFont="1" applyFill="1" applyBorder="1" applyAlignment="1">
      <alignment horizontal="center" vertical="center" wrapText="1" readingOrder="2"/>
    </xf>
    <xf numFmtId="0" fontId="8" fillId="0" borderId="2" xfId="0" applyNumberFormat="1" applyFont="1" applyBorder="1" applyAlignment="1">
      <alignment horizontal="center" vertical="center" readingOrder="2"/>
    </xf>
    <xf numFmtId="0" fontId="11" fillId="0" borderId="2" xfId="0" applyFont="1" applyBorder="1" applyAlignment="1">
      <alignment horizontal="right" vertical="center" wrapText="1"/>
    </xf>
    <xf numFmtId="0" fontId="12" fillId="0" borderId="0" xfId="0" applyFont="1" applyBorder="1" applyAlignment="1"/>
    <xf numFmtId="0" fontId="12" fillId="0" borderId="0" xfId="0" applyFont="1" applyAlignment="1">
      <alignment horizontal="center" vertical="center"/>
    </xf>
    <xf numFmtId="0" fontId="23" fillId="0" borderId="0" xfId="0" applyFont="1" applyFill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23" fillId="0" borderId="0" xfId="0" applyFont="1" applyFill="1" applyBorder="1" applyAlignment="1">
      <alignment horizontal="center" vertical="center"/>
    </xf>
    <xf numFmtId="0" fontId="12" fillId="0" borderId="0" xfId="0" applyFont="1" applyBorder="1" applyAlignment="1">
      <alignment horizontal="center" vertical="center" readingOrder="2"/>
    </xf>
    <xf numFmtId="0" fontId="3" fillId="0" borderId="0" xfId="0" applyFont="1" applyBorder="1" applyAlignment="1">
      <alignment horizontal="center" vertical="center" readingOrder="2"/>
    </xf>
    <xf numFmtId="0" fontId="12" fillId="0" borderId="0" xfId="0" applyNumberFormat="1" applyFont="1" applyBorder="1" applyAlignment="1">
      <alignment horizontal="center" vertical="center" readingOrder="2"/>
    </xf>
    <xf numFmtId="0" fontId="12" fillId="7" borderId="0" xfId="0" applyNumberFormat="1" applyFont="1" applyFill="1" applyBorder="1" applyAlignment="1">
      <alignment horizontal="center" vertical="center" readingOrder="2"/>
    </xf>
    <xf numFmtId="0" fontId="12" fillId="8" borderId="0" xfId="0" applyNumberFormat="1" applyFont="1" applyFill="1" applyBorder="1" applyAlignment="1">
      <alignment horizontal="center" vertical="center" readingOrder="2"/>
    </xf>
    <xf numFmtId="0" fontId="3" fillId="7" borderId="0" xfId="0" applyNumberFormat="1" applyFont="1" applyFill="1" applyBorder="1" applyAlignment="1">
      <alignment horizontal="center" vertical="center" readingOrder="2"/>
    </xf>
    <xf numFmtId="0" fontId="12" fillId="7" borderId="0" xfId="0" applyNumberFormat="1" applyFont="1" applyFill="1" applyBorder="1" applyAlignment="1">
      <alignment horizontal="center" vertical="center" wrapText="1" readingOrder="2"/>
    </xf>
    <xf numFmtId="0" fontId="11" fillId="0" borderId="0" xfId="0" applyFont="1" applyBorder="1" applyAlignment="1">
      <alignment horizontal="right" vertical="center" wrapText="1"/>
    </xf>
    <xf numFmtId="0" fontId="1" fillId="0" borderId="0" xfId="0" applyFont="1" applyAlignment="1">
      <alignment horizontal="center"/>
    </xf>
    <xf numFmtId="164" fontId="1" fillId="0" borderId="0" xfId="0" applyNumberFormat="1" applyFont="1" applyAlignment="1">
      <alignment horizontal="center"/>
    </xf>
    <xf numFmtId="0" fontId="1" fillId="7" borderId="0" xfId="0" applyFont="1" applyFill="1" applyAlignment="1">
      <alignment horizontal="center"/>
    </xf>
    <xf numFmtId="0" fontId="24" fillId="0" borderId="0" xfId="0" applyFont="1"/>
    <xf numFmtId="0" fontId="24" fillId="7" borderId="0" xfId="0" applyFont="1" applyFill="1"/>
    <xf numFmtId="0" fontId="1" fillId="7" borderId="0" xfId="0" applyFont="1" applyFill="1"/>
    <xf numFmtId="0" fontId="1" fillId="7" borderId="0" xfId="0" applyNumberFormat="1" applyFont="1" applyFill="1" applyBorder="1"/>
    <xf numFmtId="0" fontId="1" fillId="0" borderId="0" xfId="0" applyFont="1" applyBorder="1"/>
    <xf numFmtId="0" fontId="11" fillId="0" borderId="0" xfId="0" applyFont="1" applyAlignment="1">
      <alignment horizontal="center" vertical="center"/>
    </xf>
    <xf numFmtId="0" fontId="1" fillId="7" borderId="0" xfId="0" applyNumberFormat="1" applyFont="1" applyFill="1"/>
    <xf numFmtId="0" fontId="3" fillId="0" borderId="0" xfId="0" applyFont="1" applyBorder="1" applyAlignment="1">
      <alignment horizontal="center" vertical="center" shrinkToFit="1"/>
    </xf>
    <xf numFmtId="0" fontId="14" fillId="3" borderId="2" xfId="0" applyFont="1" applyFill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11" fillId="0" borderId="7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shrinkToFit="1"/>
    </xf>
    <xf numFmtId="0" fontId="8" fillId="0" borderId="0" xfId="0" applyFont="1" applyBorder="1" applyAlignment="1">
      <alignment horizontal="right"/>
    </xf>
    <xf numFmtId="0" fontId="9" fillId="0" borderId="0" xfId="0" applyFont="1" applyBorder="1" applyAlignment="1"/>
    <xf numFmtId="0" fontId="14" fillId="3" borderId="2" xfId="0" applyFont="1" applyFill="1" applyBorder="1" applyAlignment="1">
      <alignment horizontal="center" vertical="center" textRotation="90"/>
    </xf>
    <xf numFmtId="0" fontId="14" fillId="3" borderId="2" xfId="0" applyFont="1" applyFill="1" applyBorder="1" applyAlignment="1">
      <alignment horizontal="center" vertical="center"/>
    </xf>
    <xf numFmtId="0" fontId="14" fillId="3" borderId="2" xfId="0" applyFont="1" applyFill="1" applyBorder="1" applyAlignment="1">
      <alignment horizontal="center"/>
    </xf>
    <xf numFmtId="0" fontId="14" fillId="3" borderId="2" xfId="0" applyFont="1" applyFill="1" applyBorder="1" applyAlignment="1">
      <alignment horizontal="center" vertical="center" textRotation="90" wrapText="1"/>
    </xf>
    <xf numFmtId="0" fontId="3" fillId="5" borderId="2" xfId="0" applyFont="1" applyFill="1" applyBorder="1" applyAlignment="1">
      <alignment horizontal="center" vertical="center"/>
    </xf>
    <xf numFmtId="0" fontId="11" fillId="5" borderId="3" xfId="0" applyFont="1" applyFill="1" applyBorder="1" applyAlignment="1">
      <alignment horizontal="center" vertical="center"/>
    </xf>
    <xf numFmtId="0" fontId="11" fillId="5" borderId="4" xfId="0" applyFont="1" applyFill="1" applyBorder="1" applyAlignment="1">
      <alignment horizontal="center" vertical="center"/>
    </xf>
    <xf numFmtId="0" fontId="11" fillId="5" borderId="5" xfId="0" applyFont="1" applyFill="1" applyBorder="1" applyAlignment="1">
      <alignment horizontal="center" vertical="center"/>
    </xf>
    <xf numFmtId="164" fontId="14" fillId="3" borderId="2" xfId="0" applyNumberFormat="1" applyFont="1" applyFill="1" applyBorder="1" applyAlignment="1">
      <alignment horizontal="center" vertical="center" textRotation="90" wrapText="1"/>
    </xf>
    <xf numFmtId="0" fontId="15" fillId="4" borderId="2" xfId="0" applyFont="1" applyFill="1" applyBorder="1" applyAlignment="1">
      <alignment horizontal="center" vertical="center" textRotation="90" wrapText="1"/>
    </xf>
    <xf numFmtId="0" fontId="15" fillId="5" borderId="2" xfId="0" applyFont="1" applyFill="1" applyBorder="1" applyAlignment="1">
      <alignment horizontal="center" vertical="center" textRotation="90"/>
    </xf>
  </cellXfs>
  <cellStyles count="70">
    <cellStyle name="Comma 2" xfId="1"/>
    <cellStyle name="Comma 3" xfId="2"/>
    <cellStyle name="Comma 4" xfId="3"/>
    <cellStyle name="Currency 2" xfId="4"/>
    <cellStyle name="Heading 2 2" xfId="5"/>
    <cellStyle name="Heading 2 4" xfId="6"/>
    <cellStyle name="Hyperlink 2" xfId="7"/>
    <cellStyle name="Normal" xfId="0" builtinId="0"/>
    <cellStyle name="Normal 2" xfId="8"/>
    <cellStyle name="Normal 2 2" xfId="9"/>
    <cellStyle name="Normal 2 2 2" xfId="10"/>
    <cellStyle name="Normal 2 2_كشوف المناداة" xfId="11"/>
    <cellStyle name="Normal 2 3" xfId="12"/>
    <cellStyle name="Normal 2 3 2" xfId="13"/>
    <cellStyle name="Normal 2 4" xfId="14"/>
    <cellStyle name="Normal 2 4 2" xfId="15"/>
    <cellStyle name="Normal 2 5" xfId="16"/>
    <cellStyle name="Normal 2_شهادات ترم أول" xfId="17"/>
    <cellStyle name="Normal 3" xfId="18"/>
    <cellStyle name="Normal 3 10" xfId="19"/>
    <cellStyle name="Normal 3 11" xfId="20"/>
    <cellStyle name="Normal 3 12" xfId="21"/>
    <cellStyle name="Normal 3 13" xfId="22"/>
    <cellStyle name="Normal 3 14" xfId="23"/>
    <cellStyle name="Normal 3 15" xfId="24"/>
    <cellStyle name="Normal 3 16" xfId="25"/>
    <cellStyle name="Normal 3 17" xfId="26"/>
    <cellStyle name="Normal 3 18" xfId="27"/>
    <cellStyle name="Normal 3 2" xfId="28"/>
    <cellStyle name="Normal 3 2 2" xfId="29"/>
    <cellStyle name="Normal 3 2_شهادات ترم أول" xfId="30"/>
    <cellStyle name="Normal 3 3" xfId="31"/>
    <cellStyle name="Normal 3 4" xfId="32"/>
    <cellStyle name="Normal 3 5" xfId="33"/>
    <cellStyle name="Normal 3 6" xfId="34"/>
    <cellStyle name="Normal 3 7" xfId="35"/>
    <cellStyle name="Normal 3 8" xfId="36"/>
    <cellStyle name="Normal 3 9" xfId="37"/>
    <cellStyle name="Normal 3_شهادات ترم أول" xfId="38"/>
    <cellStyle name="Normal 4" xfId="39"/>
    <cellStyle name="Normal 4 2" xfId="40"/>
    <cellStyle name="Normal 4 2 2" xfId="41"/>
    <cellStyle name="Normal 4 2 3" xfId="42"/>
    <cellStyle name="Normal 5" xfId="43"/>
    <cellStyle name="Normal 5 2" xfId="44"/>
    <cellStyle name="Normal 6" xfId="45"/>
    <cellStyle name="Normal 6 2" xfId="46"/>
    <cellStyle name="Normal 7" xfId="47"/>
    <cellStyle name="Normal 7 10" xfId="48"/>
    <cellStyle name="Normal 7 11" xfId="49"/>
    <cellStyle name="Normal 7 12" xfId="50"/>
    <cellStyle name="Normal 7 13" xfId="51"/>
    <cellStyle name="Normal 7 14" xfId="52"/>
    <cellStyle name="Normal 7 15" xfId="53"/>
    <cellStyle name="Normal 7 16" xfId="54"/>
    <cellStyle name="Normal 7 17" xfId="55"/>
    <cellStyle name="Normal 7 18" xfId="56"/>
    <cellStyle name="Normal 7 2" xfId="57"/>
    <cellStyle name="Normal 7 3" xfId="58"/>
    <cellStyle name="Normal 7 4" xfId="59"/>
    <cellStyle name="Normal 7 5" xfId="60"/>
    <cellStyle name="Normal 7 6" xfId="61"/>
    <cellStyle name="Normal 7 7" xfId="62"/>
    <cellStyle name="Normal 7 8" xfId="63"/>
    <cellStyle name="Normal 7 9" xfId="64"/>
    <cellStyle name="Normal 8" xfId="65"/>
    <cellStyle name="Percent 2" xfId="66"/>
    <cellStyle name="Percent 2 2" xfId="67"/>
    <cellStyle name="عنوان 5" xfId="68"/>
    <cellStyle name="نمط 1" xfId="69"/>
  </cellStyles>
  <dxfs count="12"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99</xdr:col>
      <xdr:colOff>200025</xdr:colOff>
      <xdr:row>0</xdr:row>
      <xdr:rowOff>95250</xdr:rowOff>
    </xdr:from>
    <xdr:to>
      <xdr:col>100</xdr:col>
      <xdr:colOff>0</xdr:colOff>
      <xdr:row>1</xdr:row>
      <xdr:rowOff>0</xdr:rowOff>
    </xdr:to>
    <xdr:sp macro="" textlink="">
      <xdr:nvSpPr>
        <xdr:cNvPr id="2" name="Rectangle 108"/>
        <xdr:cNvSpPr>
          <a:spLocks noChangeArrowheads="1"/>
        </xdr:cNvSpPr>
      </xdr:nvSpPr>
      <xdr:spPr bwMode="auto">
        <a:xfrm>
          <a:off x="95916750" y="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>
    <xdr:from>
      <xdr:col>112</xdr:col>
      <xdr:colOff>0</xdr:colOff>
      <xdr:row>0</xdr:row>
      <xdr:rowOff>104775</xdr:rowOff>
    </xdr:from>
    <xdr:to>
      <xdr:col>112</xdr:col>
      <xdr:colOff>104775</xdr:colOff>
      <xdr:row>1</xdr:row>
      <xdr:rowOff>9525</xdr:rowOff>
    </xdr:to>
    <xdr:sp macro="" textlink="">
      <xdr:nvSpPr>
        <xdr:cNvPr id="3" name="Rectangle 110"/>
        <xdr:cNvSpPr>
          <a:spLocks noChangeArrowheads="1"/>
        </xdr:cNvSpPr>
      </xdr:nvSpPr>
      <xdr:spPr bwMode="auto">
        <a:xfrm>
          <a:off x="92354400" y="0"/>
          <a:ext cx="104775" cy="95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70</xdr:col>
      <xdr:colOff>885825</xdr:colOff>
      <xdr:row>1</xdr:row>
      <xdr:rowOff>285750</xdr:rowOff>
    </xdr:from>
    <xdr:to>
      <xdr:col>80</xdr:col>
      <xdr:colOff>1600200</xdr:colOff>
      <xdr:row>2</xdr:row>
      <xdr:rowOff>495300</xdr:rowOff>
    </xdr:to>
    <xdr:sp macro="[1]!تجميد_ط_فعلى2_نقر" textlink="">
      <xdr:nvSpPr>
        <xdr:cNvPr id="6" name="AutoShape 120"/>
        <xdr:cNvSpPr>
          <a:spLocks noChangeArrowheads="1"/>
        </xdr:cNvSpPr>
      </xdr:nvSpPr>
      <xdr:spPr bwMode="auto">
        <a:xfrm>
          <a:off x="102403275" y="285750"/>
          <a:ext cx="2381250" cy="876300"/>
        </a:xfrm>
        <a:prstGeom prst="flowChartAlternateProcess">
          <a:avLst/>
        </a:prstGeom>
        <a:gradFill rotWithShape="1">
          <a:gsLst>
            <a:gs pos="0">
              <a:srgbClr val="CC99FF"/>
            </a:gs>
            <a:gs pos="100000">
              <a:srgbClr val="5E4776">
                <a:gamma/>
                <a:shade val="46275"/>
                <a:invGamma/>
              </a:srgbClr>
            </a:gs>
          </a:gsLst>
          <a:path path="shape">
            <a:fillToRect l="50000" t="50000" r="50000" b="50000"/>
          </a:path>
        </a:gradFill>
        <a:ln w="9525" algn="ctr">
          <a:miter lim="800000"/>
          <a:headEnd/>
          <a:tailEnd/>
        </a:ln>
        <a:effectLst/>
        <a:scene3d>
          <a:camera prst="legacyObliqueTopLeft"/>
          <a:lightRig rig="legacyFlat3" dir="t"/>
        </a:scene3d>
        <a:sp3d extrusionH="430200" prstMaterial="legacyMatte">
          <a:bevelT w="13500" h="13500" prst="angle"/>
          <a:bevelB w="13500" h="13500" prst="angle"/>
          <a:extrusionClr>
            <a:srgbClr val="CC99FF"/>
          </a:extrusionClr>
        </a:sp3d>
        <a:extLst>
          <a:ext uri="{AF507438-7753-43E0-B8FC-AC1667EBCBE1}"/>
        </a:extLst>
      </xdr:spPr>
      <xdr:txBody>
        <a:bodyPr vertOverflow="clip" wrap="square" lIns="91440" tIns="77724" rIns="91440" bIns="77724" anchor="ctr" upright="1"/>
        <a:lstStyle/>
        <a:p>
          <a:pPr algn="ctr" rtl="1">
            <a:defRPr sz="1000"/>
          </a:pPr>
          <a:r>
            <a:rPr lang="ar-EG" sz="4800" b="1" i="0" u="none" strike="noStrike" baseline="0">
              <a:solidFill>
                <a:srgbClr val="FFFF00"/>
              </a:solidFill>
              <a:latin typeface="Arial"/>
              <a:cs typeface="Arial"/>
            </a:rPr>
            <a:t>لجيد</a:t>
          </a:r>
        </a:p>
      </xdr:txBody>
    </xdr:sp>
    <xdr:clientData fPrintsWithSheet="0"/>
  </xdr:twoCellAnchor>
  <xdr:twoCellAnchor>
    <xdr:from>
      <xdr:col>2</xdr:col>
      <xdr:colOff>6972300</xdr:colOff>
      <xdr:row>1</xdr:row>
      <xdr:rowOff>342900</xdr:rowOff>
    </xdr:from>
    <xdr:to>
      <xdr:col>34</xdr:col>
      <xdr:colOff>609600</xdr:colOff>
      <xdr:row>3</xdr:row>
      <xdr:rowOff>314325</xdr:rowOff>
    </xdr:to>
    <xdr:sp macro="[1]!حماية_ورقة_نقر" textlink="">
      <xdr:nvSpPr>
        <xdr:cNvPr id="7" name="AutoShape 721"/>
        <xdr:cNvSpPr>
          <a:spLocks noChangeArrowheads="1"/>
        </xdr:cNvSpPr>
      </xdr:nvSpPr>
      <xdr:spPr bwMode="auto">
        <a:xfrm>
          <a:off x="109794675" y="342900"/>
          <a:ext cx="3057525" cy="1304925"/>
        </a:xfrm>
        <a:prstGeom prst="roundRect">
          <a:avLst>
            <a:gd name="adj" fmla="val 16667"/>
          </a:avLst>
        </a:prstGeom>
        <a:gradFill rotWithShape="1">
          <a:gsLst>
            <a:gs pos="0">
              <a:srgbClr val="007676">
                <a:gamma/>
                <a:shade val="46275"/>
                <a:invGamma/>
              </a:srgbClr>
            </a:gs>
            <a:gs pos="100000">
              <a:srgbClr val="00FFFF"/>
            </a:gs>
          </a:gsLst>
          <a:path path="shape">
            <a:fillToRect l="50000" t="50000" r="50000" b="50000"/>
          </a:path>
        </a:gradFill>
        <a:ln w="3175" algn="ctr">
          <a:round/>
          <a:headEnd/>
          <a:tailEnd/>
        </a:ln>
        <a:effectLst/>
        <a:scene3d>
          <a:camera prst="legacyObliqueTopLeft"/>
          <a:lightRig rig="legacyFlat3" dir="t"/>
        </a:scene3d>
        <a:sp3d extrusionH="430200" prstMaterial="legacyMatte">
          <a:bevelT w="13500" h="13500" prst="angle"/>
          <a:bevelB w="13500" h="13500" prst="angle"/>
          <a:extrusionClr>
            <a:srgbClr val="00FFFF"/>
          </a:extrusionClr>
        </a:sp3d>
        <a:extLst>
          <a:ext uri="{AF507438-7753-43E0-B8FC-AC1667EBCBE1}"/>
        </a:extLst>
      </xdr:spPr>
      <xdr:txBody>
        <a:bodyPr vertOverflow="clip" wrap="square" lIns="27432" tIns="22860" rIns="27432" bIns="22860" anchor="ctr" upright="1"/>
        <a:lstStyle/>
        <a:p>
          <a:pPr algn="ctr" rtl="1">
            <a:defRPr sz="1000"/>
          </a:pPr>
          <a:r>
            <a:rPr lang="ar-EG" sz="3600" b="1" i="0" u="none" strike="noStrike" baseline="0">
              <a:solidFill>
                <a:srgbClr val="800080"/>
              </a:solidFill>
              <a:latin typeface="Arial"/>
              <a:cs typeface="Arial"/>
            </a:rPr>
            <a:t>حماية ورقة</a:t>
          </a:r>
        </a:p>
      </xdr:txBody>
    </xdr:sp>
    <xdr:clientData fPrintsWithSheet="0"/>
  </xdr:twoCellAnchor>
  <xdr:twoCellAnchor>
    <xdr:from>
      <xdr:col>34</xdr:col>
      <xdr:colOff>1028700</xdr:colOff>
      <xdr:row>1</xdr:row>
      <xdr:rowOff>342900</xdr:rowOff>
    </xdr:from>
    <xdr:to>
      <xdr:col>70</xdr:col>
      <xdr:colOff>76200</xdr:colOff>
      <xdr:row>3</xdr:row>
      <xdr:rowOff>485775</xdr:rowOff>
    </xdr:to>
    <xdr:sp macro="[1]!إلغاء_حماية_ورقة_نقر" textlink="">
      <xdr:nvSpPr>
        <xdr:cNvPr id="8" name="AutoShape 722"/>
        <xdr:cNvSpPr>
          <a:spLocks noChangeArrowheads="1"/>
        </xdr:cNvSpPr>
      </xdr:nvSpPr>
      <xdr:spPr bwMode="auto">
        <a:xfrm>
          <a:off x="105594150" y="342900"/>
          <a:ext cx="3781425" cy="1476375"/>
        </a:xfrm>
        <a:prstGeom prst="roundRect">
          <a:avLst>
            <a:gd name="adj" fmla="val 16667"/>
          </a:avLst>
        </a:prstGeom>
        <a:gradFill rotWithShape="1">
          <a:gsLst>
            <a:gs pos="0">
              <a:srgbClr val="007676"/>
            </a:gs>
            <a:gs pos="100000">
              <a:srgbClr val="00FFFF"/>
            </a:gs>
          </a:gsLst>
          <a:path path="shape">
            <a:fillToRect l="50000" t="50000" r="50000" b="50000"/>
          </a:path>
        </a:gradFill>
        <a:ln w="9525">
          <a:round/>
          <a:headEnd/>
          <a:tailEnd/>
        </a:ln>
        <a:effectLst/>
        <a:scene3d>
          <a:camera prst="legacyObliqueTopLeft"/>
          <a:lightRig rig="legacyFlat3" dir="t"/>
        </a:scene3d>
        <a:sp3d extrusionH="430200" prstMaterial="legacyMatte">
          <a:bevelT w="13500" h="13500" prst="angle"/>
          <a:bevelB w="13500" h="13500" prst="angle"/>
          <a:extrusionClr>
            <a:srgbClr val="00FFFF"/>
          </a:extrusionClr>
        </a:sp3d>
        <a:extLst>
          <a:ext uri="{AF507438-7753-43E0-B8FC-AC1667EBCBE1}"/>
        </a:extLst>
      </xdr:spPr>
      <xdr:txBody>
        <a:bodyPr vertOverflow="clip" wrap="square" lIns="27432" tIns="22860" rIns="27432" bIns="22860" anchor="ctr" upright="1"/>
        <a:lstStyle/>
        <a:p>
          <a:pPr algn="ctr" rtl="1">
            <a:defRPr sz="1000"/>
          </a:pPr>
          <a:r>
            <a:rPr lang="ar-EG" sz="3600" b="1" i="0" u="none" strike="noStrike" baseline="0">
              <a:solidFill>
                <a:srgbClr val="800080"/>
              </a:solidFill>
              <a:latin typeface="Arial"/>
              <a:cs typeface="Arial"/>
            </a:rPr>
            <a:t>إلغاء حماية ورقة</a:t>
          </a:r>
        </a:p>
      </xdr:txBody>
    </xdr:sp>
    <xdr:clientData fPrintsWithSheet="0"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99</xdr:col>
      <xdr:colOff>200025</xdr:colOff>
      <xdr:row>0</xdr:row>
      <xdr:rowOff>95250</xdr:rowOff>
    </xdr:from>
    <xdr:to>
      <xdr:col>100</xdr:col>
      <xdr:colOff>0</xdr:colOff>
      <xdr:row>1</xdr:row>
      <xdr:rowOff>0</xdr:rowOff>
    </xdr:to>
    <xdr:sp macro="" textlink="">
      <xdr:nvSpPr>
        <xdr:cNvPr id="2" name="Rectangle 108"/>
        <xdr:cNvSpPr>
          <a:spLocks noChangeArrowheads="1"/>
        </xdr:cNvSpPr>
      </xdr:nvSpPr>
      <xdr:spPr bwMode="auto">
        <a:xfrm>
          <a:off x="9927545550" y="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>
    <xdr:from>
      <xdr:col>112</xdr:col>
      <xdr:colOff>0</xdr:colOff>
      <xdr:row>0</xdr:row>
      <xdr:rowOff>104775</xdr:rowOff>
    </xdr:from>
    <xdr:to>
      <xdr:col>112</xdr:col>
      <xdr:colOff>104775</xdr:colOff>
      <xdr:row>1</xdr:row>
      <xdr:rowOff>9525</xdr:rowOff>
    </xdr:to>
    <xdr:sp macro="" textlink="">
      <xdr:nvSpPr>
        <xdr:cNvPr id="3" name="Rectangle 110"/>
        <xdr:cNvSpPr>
          <a:spLocks noChangeArrowheads="1"/>
        </xdr:cNvSpPr>
      </xdr:nvSpPr>
      <xdr:spPr bwMode="auto">
        <a:xfrm>
          <a:off x="9923983200" y="0"/>
          <a:ext cx="104775" cy="95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70</xdr:col>
      <xdr:colOff>885825</xdr:colOff>
      <xdr:row>1</xdr:row>
      <xdr:rowOff>285750</xdr:rowOff>
    </xdr:from>
    <xdr:to>
      <xdr:col>80</xdr:col>
      <xdr:colOff>1600200</xdr:colOff>
      <xdr:row>2</xdr:row>
      <xdr:rowOff>495300</xdr:rowOff>
    </xdr:to>
    <xdr:sp macro="[1]!تجميد_ط_فعلى2_نقر" textlink="">
      <xdr:nvSpPr>
        <xdr:cNvPr id="4" name="AutoShape 120"/>
        <xdr:cNvSpPr>
          <a:spLocks noChangeArrowheads="1"/>
        </xdr:cNvSpPr>
      </xdr:nvSpPr>
      <xdr:spPr bwMode="auto">
        <a:xfrm>
          <a:off x="9934032075" y="285750"/>
          <a:ext cx="2381250" cy="876300"/>
        </a:xfrm>
        <a:prstGeom prst="flowChartAlternateProcess">
          <a:avLst/>
        </a:prstGeom>
        <a:gradFill rotWithShape="1">
          <a:gsLst>
            <a:gs pos="0">
              <a:srgbClr val="CC99FF"/>
            </a:gs>
            <a:gs pos="100000">
              <a:srgbClr val="5E4776">
                <a:gamma/>
                <a:shade val="46275"/>
                <a:invGamma/>
              </a:srgbClr>
            </a:gs>
          </a:gsLst>
          <a:path path="shape">
            <a:fillToRect l="50000" t="50000" r="50000" b="50000"/>
          </a:path>
        </a:gradFill>
        <a:ln w="9525" algn="ctr">
          <a:miter lim="800000"/>
          <a:headEnd/>
          <a:tailEnd/>
        </a:ln>
        <a:effectLst/>
        <a:scene3d>
          <a:camera prst="legacyObliqueTopLeft"/>
          <a:lightRig rig="legacyFlat3" dir="t"/>
        </a:scene3d>
        <a:sp3d extrusionH="430200" prstMaterial="legacyMatte">
          <a:bevelT w="13500" h="13500" prst="angle"/>
          <a:bevelB w="13500" h="13500" prst="angle"/>
          <a:extrusionClr>
            <a:srgbClr val="CC99FF"/>
          </a:extrusionClr>
        </a:sp3d>
        <a:extLst>
          <a:ext uri="{AF507438-7753-43E0-B8FC-AC1667EBCBE1}"/>
        </a:extLst>
      </xdr:spPr>
      <xdr:txBody>
        <a:bodyPr vertOverflow="clip" wrap="square" lIns="91440" tIns="77724" rIns="91440" bIns="77724" anchor="ctr" upright="1"/>
        <a:lstStyle/>
        <a:p>
          <a:pPr algn="ctr" rtl="1">
            <a:defRPr sz="1000"/>
          </a:pPr>
          <a:r>
            <a:rPr lang="ar-EG" sz="4800" b="1" i="0" u="none" strike="noStrike" baseline="0">
              <a:solidFill>
                <a:srgbClr val="FFFF00"/>
              </a:solidFill>
              <a:latin typeface="Arial"/>
              <a:cs typeface="Arial"/>
            </a:rPr>
            <a:t>لجيد</a:t>
          </a:r>
        </a:p>
      </xdr:txBody>
    </xdr:sp>
    <xdr:clientData fPrintsWithSheet="0"/>
  </xdr:twoCellAnchor>
  <xdr:twoCellAnchor>
    <xdr:from>
      <xdr:col>2</xdr:col>
      <xdr:colOff>6972300</xdr:colOff>
      <xdr:row>1</xdr:row>
      <xdr:rowOff>342900</xdr:rowOff>
    </xdr:from>
    <xdr:to>
      <xdr:col>34</xdr:col>
      <xdr:colOff>609600</xdr:colOff>
      <xdr:row>3</xdr:row>
      <xdr:rowOff>314325</xdr:rowOff>
    </xdr:to>
    <xdr:sp macro="[1]!حماية_ورقة_نقر" textlink="">
      <xdr:nvSpPr>
        <xdr:cNvPr id="5" name="AutoShape 721"/>
        <xdr:cNvSpPr>
          <a:spLocks noChangeArrowheads="1"/>
        </xdr:cNvSpPr>
      </xdr:nvSpPr>
      <xdr:spPr bwMode="auto">
        <a:xfrm>
          <a:off x="9941423475" y="342900"/>
          <a:ext cx="3057525" cy="1304925"/>
        </a:xfrm>
        <a:prstGeom prst="roundRect">
          <a:avLst>
            <a:gd name="adj" fmla="val 16667"/>
          </a:avLst>
        </a:prstGeom>
        <a:gradFill rotWithShape="1">
          <a:gsLst>
            <a:gs pos="0">
              <a:srgbClr val="007676">
                <a:gamma/>
                <a:shade val="46275"/>
                <a:invGamma/>
              </a:srgbClr>
            </a:gs>
            <a:gs pos="100000">
              <a:srgbClr val="00FFFF"/>
            </a:gs>
          </a:gsLst>
          <a:path path="shape">
            <a:fillToRect l="50000" t="50000" r="50000" b="50000"/>
          </a:path>
        </a:gradFill>
        <a:ln w="3175" algn="ctr">
          <a:round/>
          <a:headEnd/>
          <a:tailEnd/>
        </a:ln>
        <a:effectLst/>
        <a:scene3d>
          <a:camera prst="legacyObliqueTopLeft"/>
          <a:lightRig rig="legacyFlat3" dir="t"/>
        </a:scene3d>
        <a:sp3d extrusionH="430200" prstMaterial="legacyMatte">
          <a:bevelT w="13500" h="13500" prst="angle"/>
          <a:bevelB w="13500" h="13500" prst="angle"/>
          <a:extrusionClr>
            <a:srgbClr val="00FFFF"/>
          </a:extrusionClr>
        </a:sp3d>
        <a:extLst>
          <a:ext uri="{AF507438-7753-43E0-B8FC-AC1667EBCBE1}"/>
        </a:extLst>
      </xdr:spPr>
      <xdr:txBody>
        <a:bodyPr vertOverflow="clip" wrap="square" lIns="27432" tIns="22860" rIns="27432" bIns="22860" anchor="ctr" upright="1"/>
        <a:lstStyle/>
        <a:p>
          <a:pPr algn="ctr" rtl="1">
            <a:defRPr sz="1000"/>
          </a:pPr>
          <a:r>
            <a:rPr lang="ar-EG" sz="3600" b="1" i="0" u="none" strike="noStrike" baseline="0">
              <a:solidFill>
                <a:srgbClr val="800080"/>
              </a:solidFill>
              <a:latin typeface="Arial"/>
              <a:cs typeface="Arial"/>
            </a:rPr>
            <a:t>حماية ورقة</a:t>
          </a:r>
        </a:p>
      </xdr:txBody>
    </xdr:sp>
    <xdr:clientData fPrintsWithSheet="0"/>
  </xdr:twoCellAnchor>
  <xdr:twoCellAnchor>
    <xdr:from>
      <xdr:col>34</xdr:col>
      <xdr:colOff>1028700</xdr:colOff>
      <xdr:row>1</xdr:row>
      <xdr:rowOff>342900</xdr:rowOff>
    </xdr:from>
    <xdr:to>
      <xdr:col>70</xdr:col>
      <xdr:colOff>76200</xdr:colOff>
      <xdr:row>3</xdr:row>
      <xdr:rowOff>485775</xdr:rowOff>
    </xdr:to>
    <xdr:sp macro="[1]!إلغاء_حماية_ورقة_نقر" textlink="">
      <xdr:nvSpPr>
        <xdr:cNvPr id="6" name="AutoShape 722"/>
        <xdr:cNvSpPr>
          <a:spLocks noChangeArrowheads="1"/>
        </xdr:cNvSpPr>
      </xdr:nvSpPr>
      <xdr:spPr bwMode="auto">
        <a:xfrm>
          <a:off x="9937222950" y="342900"/>
          <a:ext cx="3781425" cy="1476375"/>
        </a:xfrm>
        <a:prstGeom prst="roundRect">
          <a:avLst>
            <a:gd name="adj" fmla="val 16667"/>
          </a:avLst>
        </a:prstGeom>
        <a:gradFill rotWithShape="1">
          <a:gsLst>
            <a:gs pos="0">
              <a:srgbClr val="007676"/>
            </a:gs>
            <a:gs pos="100000">
              <a:srgbClr val="00FFFF"/>
            </a:gs>
          </a:gsLst>
          <a:path path="shape">
            <a:fillToRect l="50000" t="50000" r="50000" b="50000"/>
          </a:path>
        </a:gradFill>
        <a:ln w="9525">
          <a:round/>
          <a:headEnd/>
          <a:tailEnd/>
        </a:ln>
        <a:effectLst/>
        <a:scene3d>
          <a:camera prst="legacyObliqueTopLeft"/>
          <a:lightRig rig="legacyFlat3" dir="t"/>
        </a:scene3d>
        <a:sp3d extrusionH="430200" prstMaterial="legacyMatte">
          <a:bevelT w="13500" h="13500" prst="angle"/>
          <a:bevelB w="13500" h="13500" prst="angle"/>
          <a:extrusionClr>
            <a:srgbClr val="00FFFF"/>
          </a:extrusionClr>
        </a:sp3d>
        <a:extLst>
          <a:ext uri="{AF507438-7753-43E0-B8FC-AC1667EBCBE1}"/>
        </a:extLst>
      </xdr:spPr>
      <xdr:txBody>
        <a:bodyPr vertOverflow="clip" wrap="square" lIns="27432" tIns="22860" rIns="27432" bIns="22860" anchor="ctr" upright="1"/>
        <a:lstStyle/>
        <a:p>
          <a:pPr algn="ctr" rtl="1">
            <a:defRPr sz="1000"/>
          </a:pPr>
          <a:r>
            <a:rPr lang="ar-EG" sz="3600" b="1" i="0" u="none" strike="noStrike" baseline="0">
              <a:solidFill>
                <a:srgbClr val="800080"/>
              </a:solidFill>
              <a:latin typeface="Arial"/>
              <a:cs typeface="Arial"/>
            </a:rPr>
            <a:t>إلغاء حماية ورقة</a:t>
          </a:r>
        </a:p>
      </xdr:txBody>
    </xdr:sp>
    <xdr:clientData fPrintsWithSheet="0"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99</xdr:col>
      <xdr:colOff>200025</xdr:colOff>
      <xdr:row>0</xdr:row>
      <xdr:rowOff>95250</xdr:rowOff>
    </xdr:from>
    <xdr:to>
      <xdr:col>100</xdr:col>
      <xdr:colOff>0</xdr:colOff>
      <xdr:row>1</xdr:row>
      <xdr:rowOff>0</xdr:rowOff>
    </xdr:to>
    <xdr:sp macro="" textlink="">
      <xdr:nvSpPr>
        <xdr:cNvPr id="2" name="Rectangle 108"/>
        <xdr:cNvSpPr>
          <a:spLocks noChangeArrowheads="1"/>
        </xdr:cNvSpPr>
      </xdr:nvSpPr>
      <xdr:spPr bwMode="auto">
        <a:xfrm>
          <a:off x="9927545550" y="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>
    <xdr:from>
      <xdr:col>112</xdr:col>
      <xdr:colOff>0</xdr:colOff>
      <xdr:row>0</xdr:row>
      <xdr:rowOff>104775</xdr:rowOff>
    </xdr:from>
    <xdr:to>
      <xdr:col>112</xdr:col>
      <xdr:colOff>104775</xdr:colOff>
      <xdr:row>1</xdr:row>
      <xdr:rowOff>9525</xdr:rowOff>
    </xdr:to>
    <xdr:sp macro="" textlink="">
      <xdr:nvSpPr>
        <xdr:cNvPr id="3" name="Rectangle 110"/>
        <xdr:cNvSpPr>
          <a:spLocks noChangeArrowheads="1"/>
        </xdr:cNvSpPr>
      </xdr:nvSpPr>
      <xdr:spPr bwMode="auto">
        <a:xfrm>
          <a:off x="9923983200" y="0"/>
          <a:ext cx="104775" cy="95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70</xdr:col>
      <xdr:colOff>885825</xdr:colOff>
      <xdr:row>1</xdr:row>
      <xdr:rowOff>285750</xdr:rowOff>
    </xdr:from>
    <xdr:to>
      <xdr:col>80</xdr:col>
      <xdr:colOff>1600200</xdr:colOff>
      <xdr:row>2</xdr:row>
      <xdr:rowOff>495300</xdr:rowOff>
    </xdr:to>
    <xdr:sp macro="[1]!تجميد_ط_فعلى2_نقر" textlink="">
      <xdr:nvSpPr>
        <xdr:cNvPr id="4" name="AutoShape 120"/>
        <xdr:cNvSpPr>
          <a:spLocks noChangeArrowheads="1"/>
        </xdr:cNvSpPr>
      </xdr:nvSpPr>
      <xdr:spPr bwMode="auto">
        <a:xfrm>
          <a:off x="9934032075" y="285750"/>
          <a:ext cx="2381250" cy="876300"/>
        </a:xfrm>
        <a:prstGeom prst="flowChartAlternateProcess">
          <a:avLst/>
        </a:prstGeom>
        <a:gradFill rotWithShape="1">
          <a:gsLst>
            <a:gs pos="0">
              <a:srgbClr val="CC99FF"/>
            </a:gs>
            <a:gs pos="100000">
              <a:srgbClr val="5E4776">
                <a:gamma/>
                <a:shade val="46275"/>
                <a:invGamma/>
              </a:srgbClr>
            </a:gs>
          </a:gsLst>
          <a:path path="shape">
            <a:fillToRect l="50000" t="50000" r="50000" b="50000"/>
          </a:path>
        </a:gradFill>
        <a:ln w="9525" algn="ctr">
          <a:miter lim="800000"/>
          <a:headEnd/>
          <a:tailEnd/>
        </a:ln>
        <a:effectLst/>
        <a:scene3d>
          <a:camera prst="legacyObliqueTopLeft"/>
          <a:lightRig rig="legacyFlat3" dir="t"/>
        </a:scene3d>
        <a:sp3d extrusionH="430200" prstMaterial="legacyMatte">
          <a:bevelT w="13500" h="13500" prst="angle"/>
          <a:bevelB w="13500" h="13500" prst="angle"/>
          <a:extrusionClr>
            <a:srgbClr val="CC99FF"/>
          </a:extrusionClr>
        </a:sp3d>
        <a:extLst>
          <a:ext uri="{AF507438-7753-43E0-B8FC-AC1667EBCBE1}"/>
        </a:extLst>
      </xdr:spPr>
      <xdr:txBody>
        <a:bodyPr vertOverflow="clip" wrap="square" lIns="91440" tIns="77724" rIns="91440" bIns="77724" anchor="ctr" upright="1"/>
        <a:lstStyle/>
        <a:p>
          <a:pPr algn="ctr" rtl="1">
            <a:defRPr sz="1000"/>
          </a:pPr>
          <a:r>
            <a:rPr lang="ar-EG" sz="4800" b="1" i="0" u="none" strike="noStrike" baseline="0">
              <a:solidFill>
                <a:srgbClr val="FFFF00"/>
              </a:solidFill>
              <a:latin typeface="Arial"/>
              <a:cs typeface="Arial"/>
            </a:rPr>
            <a:t>لجيد</a:t>
          </a:r>
        </a:p>
      </xdr:txBody>
    </xdr:sp>
    <xdr:clientData fPrintsWithSheet="0"/>
  </xdr:twoCellAnchor>
  <xdr:twoCellAnchor>
    <xdr:from>
      <xdr:col>2</xdr:col>
      <xdr:colOff>6972300</xdr:colOff>
      <xdr:row>1</xdr:row>
      <xdr:rowOff>342900</xdr:rowOff>
    </xdr:from>
    <xdr:to>
      <xdr:col>34</xdr:col>
      <xdr:colOff>609600</xdr:colOff>
      <xdr:row>3</xdr:row>
      <xdr:rowOff>314325</xdr:rowOff>
    </xdr:to>
    <xdr:sp macro="[1]!حماية_ورقة_نقر" textlink="">
      <xdr:nvSpPr>
        <xdr:cNvPr id="5" name="AutoShape 721"/>
        <xdr:cNvSpPr>
          <a:spLocks noChangeArrowheads="1"/>
        </xdr:cNvSpPr>
      </xdr:nvSpPr>
      <xdr:spPr bwMode="auto">
        <a:xfrm>
          <a:off x="9941423475" y="342900"/>
          <a:ext cx="3057525" cy="1304925"/>
        </a:xfrm>
        <a:prstGeom prst="roundRect">
          <a:avLst>
            <a:gd name="adj" fmla="val 16667"/>
          </a:avLst>
        </a:prstGeom>
        <a:gradFill rotWithShape="1">
          <a:gsLst>
            <a:gs pos="0">
              <a:srgbClr val="007676">
                <a:gamma/>
                <a:shade val="46275"/>
                <a:invGamma/>
              </a:srgbClr>
            </a:gs>
            <a:gs pos="100000">
              <a:srgbClr val="00FFFF"/>
            </a:gs>
          </a:gsLst>
          <a:path path="shape">
            <a:fillToRect l="50000" t="50000" r="50000" b="50000"/>
          </a:path>
        </a:gradFill>
        <a:ln w="3175" algn="ctr">
          <a:round/>
          <a:headEnd/>
          <a:tailEnd/>
        </a:ln>
        <a:effectLst/>
        <a:scene3d>
          <a:camera prst="legacyObliqueTopLeft"/>
          <a:lightRig rig="legacyFlat3" dir="t"/>
        </a:scene3d>
        <a:sp3d extrusionH="430200" prstMaterial="legacyMatte">
          <a:bevelT w="13500" h="13500" prst="angle"/>
          <a:bevelB w="13500" h="13500" prst="angle"/>
          <a:extrusionClr>
            <a:srgbClr val="00FFFF"/>
          </a:extrusionClr>
        </a:sp3d>
        <a:extLst>
          <a:ext uri="{AF507438-7753-43E0-B8FC-AC1667EBCBE1}"/>
        </a:extLst>
      </xdr:spPr>
      <xdr:txBody>
        <a:bodyPr vertOverflow="clip" wrap="square" lIns="27432" tIns="22860" rIns="27432" bIns="22860" anchor="ctr" upright="1"/>
        <a:lstStyle/>
        <a:p>
          <a:pPr algn="ctr" rtl="1">
            <a:defRPr sz="1000"/>
          </a:pPr>
          <a:r>
            <a:rPr lang="ar-EG" sz="3600" b="1" i="0" u="none" strike="noStrike" baseline="0">
              <a:solidFill>
                <a:srgbClr val="800080"/>
              </a:solidFill>
              <a:latin typeface="Arial"/>
              <a:cs typeface="Arial"/>
            </a:rPr>
            <a:t>حماية ورقة</a:t>
          </a:r>
        </a:p>
      </xdr:txBody>
    </xdr:sp>
    <xdr:clientData fPrintsWithSheet="0"/>
  </xdr:twoCellAnchor>
  <xdr:twoCellAnchor>
    <xdr:from>
      <xdr:col>34</xdr:col>
      <xdr:colOff>1028700</xdr:colOff>
      <xdr:row>1</xdr:row>
      <xdr:rowOff>342900</xdr:rowOff>
    </xdr:from>
    <xdr:to>
      <xdr:col>70</xdr:col>
      <xdr:colOff>76200</xdr:colOff>
      <xdr:row>3</xdr:row>
      <xdr:rowOff>485775</xdr:rowOff>
    </xdr:to>
    <xdr:sp macro="[1]!إلغاء_حماية_ورقة_نقر" textlink="">
      <xdr:nvSpPr>
        <xdr:cNvPr id="6" name="AutoShape 722"/>
        <xdr:cNvSpPr>
          <a:spLocks noChangeArrowheads="1"/>
        </xdr:cNvSpPr>
      </xdr:nvSpPr>
      <xdr:spPr bwMode="auto">
        <a:xfrm>
          <a:off x="9937222950" y="342900"/>
          <a:ext cx="3781425" cy="1476375"/>
        </a:xfrm>
        <a:prstGeom prst="roundRect">
          <a:avLst>
            <a:gd name="adj" fmla="val 16667"/>
          </a:avLst>
        </a:prstGeom>
        <a:gradFill rotWithShape="1">
          <a:gsLst>
            <a:gs pos="0">
              <a:srgbClr val="007676"/>
            </a:gs>
            <a:gs pos="100000">
              <a:srgbClr val="00FFFF"/>
            </a:gs>
          </a:gsLst>
          <a:path path="shape">
            <a:fillToRect l="50000" t="50000" r="50000" b="50000"/>
          </a:path>
        </a:gradFill>
        <a:ln w="9525">
          <a:round/>
          <a:headEnd/>
          <a:tailEnd/>
        </a:ln>
        <a:effectLst/>
        <a:scene3d>
          <a:camera prst="legacyObliqueTopLeft"/>
          <a:lightRig rig="legacyFlat3" dir="t"/>
        </a:scene3d>
        <a:sp3d extrusionH="430200" prstMaterial="legacyMatte">
          <a:bevelT w="13500" h="13500" prst="angle"/>
          <a:bevelB w="13500" h="13500" prst="angle"/>
          <a:extrusionClr>
            <a:srgbClr val="00FFFF"/>
          </a:extrusionClr>
        </a:sp3d>
        <a:extLst>
          <a:ext uri="{AF507438-7753-43E0-B8FC-AC1667EBCBE1}"/>
        </a:extLst>
      </xdr:spPr>
      <xdr:txBody>
        <a:bodyPr vertOverflow="clip" wrap="square" lIns="27432" tIns="22860" rIns="27432" bIns="22860" anchor="ctr" upright="1"/>
        <a:lstStyle/>
        <a:p>
          <a:pPr algn="ctr" rtl="1">
            <a:defRPr sz="1000"/>
          </a:pPr>
          <a:r>
            <a:rPr lang="ar-EG" sz="3600" b="1" i="0" u="none" strike="noStrike" baseline="0">
              <a:solidFill>
                <a:srgbClr val="800080"/>
              </a:solidFill>
              <a:latin typeface="Arial"/>
              <a:cs typeface="Arial"/>
            </a:rPr>
            <a:t>إلغاء حماية ورقة</a:t>
          </a:r>
        </a:p>
      </xdr:txBody>
    </xdr:sp>
    <xdr:clientData fPrintsWithSheet="0"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MR_AM/Desktop/&#1575;&#1605;&#1580;&#1583;%20&#1575;&#1582;&#1585;%20&#1578;&#1593;&#1583;&#1610;&#1604;%20(&#1578;&#1605;%20&#1575;&#1604;&#1581;&#1601;&#1592;%20&#1578;&#1604;&#1602;&#1575;&#1574;&#1610;&#1575;&#1611;)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الرئيسية"/>
      <sheetName val="كشوف المناداة"/>
      <sheetName val="أرقام الجلوس"/>
      <sheetName val=" تيرم أول"/>
      <sheetName val="تقديرات تيرم أول"/>
      <sheetName val="طباعة فعلى تيرم أول "/>
      <sheetName val="شهادات تيرم 1"/>
      <sheetName val="أوائل نهاية العام (2)"/>
      <sheetName val="أوائل تيرم أول"/>
      <sheetName val=" نهاية العام"/>
      <sheetName val="تقديرات نهاية العام "/>
      <sheetName val="طباعة فعلى نهاية العام "/>
      <sheetName val="طباعة نهاية العام "/>
      <sheetName val="أوائل نهاية العام"/>
      <sheetName val="شهادات تيرم 2"/>
      <sheetName val="ناجحون "/>
      <sheetName val="راسبون "/>
      <sheetName val="الأسماء ومواد الرسوب"/>
      <sheetName val="إحصائيات"/>
      <sheetName val="إحصائيات الإدارة"/>
      <sheetName val="الدور الثانى"/>
      <sheetName val="شهادات الدور الثانى"/>
      <sheetName val="إحصائيات الإدارة دور ثانى"/>
      <sheetName val="امجد اخر تعديل (تم الحفظ تلقائي"/>
    </sheetNames>
    <definedNames>
      <definedName name="إلغاء_حماية_ورقة_نقر"/>
      <definedName name="تجميد_ط_فعلى2_نقر"/>
      <definedName name="حماية_ورقة_نقر"/>
    </definedNames>
    <sheetDataSet>
      <sheetData sheetId="0">
        <row r="3">
          <cell r="BD3" t="str">
            <v>1/2</v>
          </cell>
        </row>
        <row r="4">
          <cell r="BD4" t="str">
            <v>2/2</v>
          </cell>
        </row>
        <row r="5">
          <cell r="BD5" t="str">
            <v>3/2</v>
          </cell>
        </row>
        <row r="6">
          <cell r="BD6" t="str">
            <v>4/2</v>
          </cell>
        </row>
        <row r="7">
          <cell r="BD7" t="str">
            <v>5/2</v>
          </cell>
        </row>
        <row r="8">
          <cell r="BD8" t="str">
            <v>6/2</v>
          </cell>
        </row>
        <row r="9">
          <cell r="BD9" t="str">
            <v>7/2</v>
          </cell>
        </row>
        <row r="10">
          <cell r="BD10" t="str">
            <v>8/2</v>
          </cell>
        </row>
        <row r="11">
          <cell r="BD11" t="str">
            <v>9/2</v>
          </cell>
        </row>
        <row r="14">
          <cell r="BD14" t="str">
            <v>10/2</v>
          </cell>
        </row>
        <row r="15">
          <cell r="BD15" t="str">
            <v>11/2</v>
          </cell>
        </row>
        <row r="16">
          <cell r="BD16" t="str">
            <v>12/2</v>
          </cell>
        </row>
        <row r="17">
          <cell r="BD17" t="str">
            <v>13/2</v>
          </cell>
        </row>
        <row r="18">
          <cell r="BD18" t="str">
            <v>14/2</v>
          </cell>
        </row>
        <row r="19">
          <cell r="BD19" t="str">
            <v>15/2</v>
          </cell>
        </row>
        <row r="20">
          <cell r="BD20" t="str">
            <v>16/2</v>
          </cell>
        </row>
        <row r="21">
          <cell r="BD21" t="str">
            <v>17/2</v>
          </cell>
        </row>
        <row r="22">
          <cell r="BD22" t="str">
            <v>18/2</v>
          </cell>
        </row>
        <row r="23">
          <cell r="BD23" t="str">
            <v>19/2</v>
          </cell>
        </row>
        <row r="24">
          <cell r="BD24" t="str">
            <v>20/2</v>
          </cell>
        </row>
        <row r="25">
          <cell r="BD25" t="str">
            <v>21/2</v>
          </cell>
        </row>
        <row r="26">
          <cell r="BD26" t="str">
            <v>22/2</v>
          </cell>
        </row>
        <row r="27">
          <cell r="BD27" t="str">
            <v>23/2</v>
          </cell>
        </row>
        <row r="28">
          <cell r="BD28" t="str">
            <v>24/2</v>
          </cell>
        </row>
        <row r="29">
          <cell r="BD29" t="str">
            <v>25/2</v>
          </cell>
        </row>
        <row r="30">
          <cell r="BD30" t="str">
            <v>26/2</v>
          </cell>
        </row>
        <row r="31">
          <cell r="BD31" t="str">
            <v>27/2</v>
          </cell>
        </row>
        <row r="32">
          <cell r="BD32" t="str">
            <v>28/2</v>
          </cell>
        </row>
        <row r="33">
          <cell r="BD33" t="str">
            <v>29/2</v>
          </cell>
        </row>
        <row r="34">
          <cell r="BD34" t="str">
            <v>30/2</v>
          </cell>
        </row>
      </sheetData>
      <sheetData sheetId="1">
        <row r="8">
          <cell r="R8">
            <v>1</v>
          </cell>
          <cell r="S8">
            <v>501</v>
          </cell>
          <cell r="T8">
            <v>522</v>
          </cell>
          <cell r="U8">
            <v>22</v>
          </cell>
          <cell r="V8">
            <v>1</v>
          </cell>
          <cell r="X8">
            <v>1</v>
          </cell>
          <cell r="Y8">
            <v>501</v>
          </cell>
          <cell r="Z8" t="str">
            <v>إبراهيم خليفة عبد البارى علي</v>
          </cell>
          <cell r="AA8" t="str">
            <v/>
          </cell>
          <cell r="AB8">
            <v>1</v>
          </cell>
          <cell r="AC8" t="str">
            <v/>
          </cell>
          <cell r="AD8" t="str">
            <v/>
          </cell>
        </row>
        <row r="9">
          <cell r="R9">
            <v>2</v>
          </cell>
          <cell r="S9">
            <v>523</v>
          </cell>
          <cell r="T9">
            <v>544</v>
          </cell>
          <cell r="U9">
            <v>22</v>
          </cell>
          <cell r="V9">
            <v>2</v>
          </cell>
          <cell r="X9">
            <v>2</v>
          </cell>
          <cell r="Y9">
            <v>502</v>
          </cell>
          <cell r="Z9" t="str">
            <v xml:space="preserve">إبراهيم رمضان إبراهيم مصطفى </v>
          </cell>
          <cell r="AA9" t="str">
            <v/>
          </cell>
          <cell r="AB9">
            <v>1</v>
          </cell>
          <cell r="AC9" t="str">
            <v/>
          </cell>
          <cell r="AD9" t="str">
            <v/>
          </cell>
        </row>
        <row r="10">
          <cell r="R10">
            <v>3</v>
          </cell>
          <cell r="S10">
            <v>545</v>
          </cell>
          <cell r="T10">
            <v>566</v>
          </cell>
          <cell r="U10">
            <v>22</v>
          </cell>
          <cell r="V10">
            <v>3</v>
          </cell>
          <cell r="X10">
            <v>3</v>
          </cell>
          <cell r="Y10">
            <v>503</v>
          </cell>
          <cell r="Z10" t="str">
            <v xml:space="preserve">إبراهيم سعيد عبد الله سيف </v>
          </cell>
          <cell r="AA10" t="str">
            <v/>
          </cell>
          <cell r="AB10">
            <v>1</v>
          </cell>
          <cell r="AC10" t="str">
            <v/>
          </cell>
          <cell r="AD10" t="str">
            <v/>
          </cell>
        </row>
        <row r="11">
          <cell r="R11">
            <v>4</v>
          </cell>
          <cell r="S11">
            <v>567</v>
          </cell>
          <cell r="T11">
            <v>588</v>
          </cell>
          <cell r="U11">
            <v>22</v>
          </cell>
          <cell r="V11">
            <v>4</v>
          </cell>
          <cell r="X11">
            <v>4</v>
          </cell>
          <cell r="Y11">
            <v>504</v>
          </cell>
          <cell r="Z11" t="str">
            <v>إبراهيم علي الدين إبراهيم عبد الجيد</v>
          </cell>
          <cell r="AA11" t="str">
            <v/>
          </cell>
          <cell r="AB11">
            <v>1</v>
          </cell>
          <cell r="AC11" t="str">
            <v/>
          </cell>
          <cell r="AD11" t="str">
            <v/>
          </cell>
        </row>
        <row r="12">
          <cell r="R12">
            <v>5</v>
          </cell>
          <cell r="S12">
            <v>589</v>
          </cell>
          <cell r="T12">
            <v>610</v>
          </cell>
          <cell r="U12">
            <v>22</v>
          </cell>
          <cell r="V12">
            <v>5</v>
          </cell>
          <cell r="X12">
            <v>5</v>
          </cell>
          <cell r="Y12">
            <v>505</v>
          </cell>
          <cell r="Z12" t="str">
            <v>إبراهيم محمد إبراهيم بركة</v>
          </cell>
          <cell r="AA12" t="str">
            <v/>
          </cell>
          <cell r="AB12">
            <v>1</v>
          </cell>
          <cell r="AC12" t="str">
            <v/>
          </cell>
          <cell r="AD12" t="str">
            <v/>
          </cell>
        </row>
        <row r="13">
          <cell r="R13">
            <v>6</v>
          </cell>
          <cell r="S13">
            <v>611</v>
          </cell>
          <cell r="T13">
            <v>632</v>
          </cell>
          <cell r="U13">
            <v>22</v>
          </cell>
          <cell r="V13">
            <v>6</v>
          </cell>
          <cell r="X13">
            <v>6</v>
          </cell>
          <cell r="Y13">
            <v>506</v>
          </cell>
          <cell r="Z13" t="str">
            <v>أحمد أدهم عبد الرازق عبد المجيد</v>
          </cell>
          <cell r="AA13" t="str">
            <v/>
          </cell>
          <cell r="AB13">
            <v>1</v>
          </cell>
          <cell r="AC13" t="str">
            <v/>
          </cell>
          <cell r="AD13" t="str">
            <v/>
          </cell>
        </row>
        <row r="14">
          <cell r="R14">
            <v>7</v>
          </cell>
          <cell r="S14">
            <v>633</v>
          </cell>
          <cell r="T14">
            <v>654</v>
          </cell>
          <cell r="U14">
            <v>22</v>
          </cell>
          <cell r="V14">
            <v>7</v>
          </cell>
          <cell r="X14">
            <v>7</v>
          </cell>
          <cell r="Y14">
            <v>507</v>
          </cell>
          <cell r="Z14" t="str">
            <v xml:space="preserve">أحمد إسماعيل عبد الحميد إسماعيل </v>
          </cell>
          <cell r="AA14" t="str">
            <v/>
          </cell>
          <cell r="AB14">
            <v>1</v>
          </cell>
          <cell r="AC14" t="str">
            <v/>
          </cell>
          <cell r="AD14" t="str">
            <v/>
          </cell>
        </row>
        <row r="15">
          <cell r="R15">
            <v>8</v>
          </cell>
          <cell r="S15">
            <v>655</v>
          </cell>
          <cell r="T15">
            <v>676</v>
          </cell>
          <cell r="U15">
            <v>22</v>
          </cell>
          <cell r="V15">
            <v>8</v>
          </cell>
          <cell r="X15">
            <v>8</v>
          </cell>
          <cell r="Y15">
            <v>508</v>
          </cell>
          <cell r="Z15" t="str">
            <v>أحمد أشرف شعبان رياض</v>
          </cell>
          <cell r="AA15" t="str">
            <v/>
          </cell>
          <cell r="AB15">
            <v>1</v>
          </cell>
          <cell r="AC15" t="str">
            <v/>
          </cell>
          <cell r="AD15" t="str">
            <v/>
          </cell>
        </row>
        <row r="16">
          <cell r="R16">
            <v>9</v>
          </cell>
          <cell r="S16">
            <v>677</v>
          </cell>
          <cell r="T16">
            <v>698</v>
          </cell>
          <cell r="U16">
            <v>22</v>
          </cell>
          <cell r="V16">
            <v>9</v>
          </cell>
          <cell r="X16">
            <v>9</v>
          </cell>
          <cell r="Y16">
            <v>509</v>
          </cell>
          <cell r="Z16" t="str">
            <v>أحمد السيد مسعود على</v>
          </cell>
          <cell r="AA16" t="str">
            <v/>
          </cell>
          <cell r="AB16">
            <v>1</v>
          </cell>
          <cell r="AC16" t="str">
            <v/>
          </cell>
          <cell r="AD16" t="str">
            <v/>
          </cell>
        </row>
        <row r="17">
          <cell r="R17">
            <v>10</v>
          </cell>
          <cell r="S17">
            <v>699</v>
          </cell>
          <cell r="T17">
            <v>720</v>
          </cell>
          <cell r="U17">
            <v>22</v>
          </cell>
          <cell r="V17">
            <v>10</v>
          </cell>
          <cell r="X17">
            <v>10</v>
          </cell>
          <cell r="Y17">
            <v>510</v>
          </cell>
          <cell r="Z17" t="str">
            <v xml:space="preserve">أحمد جمال أبو حامد راتب </v>
          </cell>
          <cell r="AA17" t="str">
            <v/>
          </cell>
          <cell r="AB17">
            <v>1</v>
          </cell>
          <cell r="AC17" t="str">
            <v/>
          </cell>
          <cell r="AD17" t="str">
            <v/>
          </cell>
        </row>
        <row r="18">
          <cell r="R18">
            <v>11</v>
          </cell>
          <cell r="S18">
            <v>721</v>
          </cell>
          <cell r="T18">
            <v>742</v>
          </cell>
          <cell r="U18">
            <v>22</v>
          </cell>
          <cell r="V18">
            <v>11</v>
          </cell>
          <cell r="X18">
            <v>11</v>
          </cell>
          <cell r="Y18">
            <v>511</v>
          </cell>
          <cell r="Z18" t="str">
            <v xml:space="preserve">أحمد جمعة السيد عبد الفتاح </v>
          </cell>
          <cell r="AA18" t="str">
            <v/>
          </cell>
          <cell r="AB18">
            <v>1</v>
          </cell>
          <cell r="AC18" t="str">
            <v/>
          </cell>
          <cell r="AD18" t="str">
            <v/>
          </cell>
        </row>
        <row r="19">
          <cell r="R19">
            <v>12</v>
          </cell>
          <cell r="S19">
            <v>743</v>
          </cell>
          <cell r="T19">
            <v>764</v>
          </cell>
          <cell r="U19">
            <v>22</v>
          </cell>
          <cell r="V19">
            <v>12</v>
          </cell>
          <cell r="X19">
            <v>12</v>
          </cell>
          <cell r="Y19">
            <v>512</v>
          </cell>
          <cell r="Z19" t="str">
            <v xml:space="preserve">أحمد جمعة عبد البصير عبد البديع </v>
          </cell>
          <cell r="AA19" t="str">
            <v/>
          </cell>
          <cell r="AB19">
            <v>1</v>
          </cell>
          <cell r="AC19" t="str">
            <v/>
          </cell>
          <cell r="AD19" t="str">
            <v/>
          </cell>
        </row>
        <row r="20">
          <cell r="R20" t="str">
            <v/>
          </cell>
          <cell r="S20" t="str">
            <v/>
          </cell>
          <cell r="T20" t="str">
            <v/>
          </cell>
          <cell r="U20" t="str">
            <v/>
          </cell>
          <cell r="V20" t="str">
            <v/>
          </cell>
          <cell r="X20">
            <v>13</v>
          </cell>
          <cell r="Y20">
            <v>513</v>
          </cell>
          <cell r="Z20" t="str">
            <v xml:space="preserve">أحمد جمعة عبد المنعم مرسي </v>
          </cell>
          <cell r="AA20" t="str">
            <v/>
          </cell>
          <cell r="AB20">
            <v>1</v>
          </cell>
          <cell r="AC20" t="str">
            <v/>
          </cell>
          <cell r="AD20" t="str">
            <v/>
          </cell>
        </row>
        <row r="21">
          <cell r="R21" t="str">
            <v/>
          </cell>
          <cell r="S21" t="str">
            <v/>
          </cell>
          <cell r="T21" t="str">
            <v/>
          </cell>
          <cell r="U21" t="str">
            <v/>
          </cell>
          <cell r="V21" t="str">
            <v/>
          </cell>
          <cell r="X21">
            <v>14</v>
          </cell>
          <cell r="Y21">
            <v>514</v>
          </cell>
          <cell r="Z21" t="str">
            <v>أحمد سلمي عبد السلام حسين</v>
          </cell>
          <cell r="AA21" t="str">
            <v/>
          </cell>
          <cell r="AB21">
            <v>1</v>
          </cell>
          <cell r="AC21" t="str">
            <v/>
          </cell>
          <cell r="AD21" t="str">
            <v/>
          </cell>
        </row>
        <row r="22">
          <cell r="R22" t="str">
            <v/>
          </cell>
          <cell r="S22" t="str">
            <v/>
          </cell>
          <cell r="T22" t="str">
            <v/>
          </cell>
          <cell r="U22" t="str">
            <v/>
          </cell>
          <cell r="V22" t="str">
            <v/>
          </cell>
          <cell r="X22">
            <v>15</v>
          </cell>
          <cell r="Y22">
            <v>515</v>
          </cell>
          <cell r="Z22" t="str">
            <v>أحمد حمدي هاشم عبد البديع</v>
          </cell>
          <cell r="AA22" t="str">
            <v/>
          </cell>
          <cell r="AB22">
            <v>1</v>
          </cell>
          <cell r="AC22" t="str">
            <v/>
          </cell>
          <cell r="AD22" t="str">
            <v/>
          </cell>
        </row>
        <row r="23">
          <cell r="R23" t="str">
            <v/>
          </cell>
          <cell r="S23" t="str">
            <v/>
          </cell>
          <cell r="T23" t="str">
            <v/>
          </cell>
          <cell r="U23" t="str">
            <v/>
          </cell>
          <cell r="V23" t="str">
            <v/>
          </cell>
          <cell r="X23">
            <v>16</v>
          </cell>
          <cell r="Y23">
            <v>516</v>
          </cell>
          <cell r="Z23" t="str">
            <v xml:space="preserve">أحمد خميس يوسف أبو العلا </v>
          </cell>
          <cell r="AA23" t="str">
            <v/>
          </cell>
          <cell r="AB23">
            <v>1</v>
          </cell>
          <cell r="AC23" t="str">
            <v/>
          </cell>
          <cell r="AD23" t="str">
            <v/>
          </cell>
        </row>
        <row r="24">
          <cell r="R24" t="str">
            <v/>
          </cell>
          <cell r="S24" t="str">
            <v/>
          </cell>
          <cell r="T24" t="str">
            <v/>
          </cell>
          <cell r="U24" t="str">
            <v/>
          </cell>
          <cell r="V24" t="str">
            <v/>
          </cell>
          <cell r="X24">
            <v>17</v>
          </cell>
          <cell r="Y24">
            <v>517</v>
          </cell>
          <cell r="Z24" t="str">
            <v xml:space="preserve">أحمد رجب أحمد عبده </v>
          </cell>
          <cell r="AA24" t="str">
            <v/>
          </cell>
          <cell r="AB24">
            <v>1</v>
          </cell>
          <cell r="AC24" t="str">
            <v/>
          </cell>
          <cell r="AD24" t="str">
            <v/>
          </cell>
        </row>
        <row r="25">
          <cell r="R25" t="str">
            <v/>
          </cell>
          <cell r="S25" t="str">
            <v/>
          </cell>
          <cell r="T25" t="str">
            <v/>
          </cell>
          <cell r="U25" t="str">
            <v/>
          </cell>
          <cell r="V25" t="str">
            <v/>
          </cell>
          <cell r="X25">
            <v>18</v>
          </cell>
          <cell r="Y25">
            <v>518</v>
          </cell>
          <cell r="Z25" t="str">
            <v xml:space="preserve">أحمد شعبان كامل عبد الرحمن </v>
          </cell>
          <cell r="AA25" t="str">
            <v/>
          </cell>
          <cell r="AB25">
            <v>1</v>
          </cell>
          <cell r="AC25" t="str">
            <v/>
          </cell>
          <cell r="AD25" t="str">
            <v/>
          </cell>
        </row>
        <row r="26">
          <cell r="R26" t="str">
            <v/>
          </cell>
          <cell r="S26" t="str">
            <v/>
          </cell>
          <cell r="T26" t="str">
            <v/>
          </cell>
          <cell r="U26" t="str">
            <v/>
          </cell>
          <cell r="V26" t="str">
            <v/>
          </cell>
          <cell r="X26">
            <v>19</v>
          </cell>
          <cell r="Y26">
            <v>519</v>
          </cell>
          <cell r="Z26" t="str">
            <v>أحمد عابد جهمي مصري</v>
          </cell>
          <cell r="AA26" t="str">
            <v/>
          </cell>
          <cell r="AB26">
            <v>1</v>
          </cell>
          <cell r="AC26" t="str">
            <v/>
          </cell>
          <cell r="AD26" t="str">
            <v/>
          </cell>
        </row>
        <row r="27">
          <cell r="R27" t="str">
            <v/>
          </cell>
          <cell r="S27" t="str">
            <v/>
          </cell>
          <cell r="T27" t="str">
            <v/>
          </cell>
          <cell r="U27" t="str">
            <v/>
          </cell>
          <cell r="V27" t="str">
            <v/>
          </cell>
          <cell r="X27">
            <v>20</v>
          </cell>
          <cell r="Y27">
            <v>520</v>
          </cell>
          <cell r="Z27" t="str">
            <v>أحمد عبد التواب جابر عبد التواب</v>
          </cell>
          <cell r="AA27" t="str">
            <v/>
          </cell>
          <cell r="AB27">
            <v>1</v>
          </cell>
          <cell r="AC27" t="str">
            <v/>
          </cell>
          <cell r="AD27" t="str">
            <v/>
          </cell>
        </row>
        <row r="28">
          <cell r="R28" t="str">
            <v/>
          </cell>
          <cell r="S28" t="str">
            <v/>
          </cell>
          <cell r="T28" t="str">
            <v/>
          </cell>
          <cell r="U28" t="str">
            <v/>
          </cell>
          <cell r="V28" t="str">
            <v/>
          </cell>
          <cell r="X28">
            <v>21</v>
          </cell>
          <cell r="Y28">
            <v>521</v>
          </cell>
          <cell r="Z28" t="str">
            <v>أحمد عبد التواب معبد حسين</v>
          </cell>
          <cell r="AA28" t="str">
            <v/>
          </cell>
          <cell r="AB28">
            <v>1</v>
          </cell>
          <cell r="AC28" t="str">
            <v/>
          </cell>
          <cell r="AD28" t="str">
            <v/>
          </cell>
        </row>
        <row r="29">
          <cell r="R29" t="str">
            <v/>
          </cell>
          <cell r="S29" t="str">
            <v/>
          </cell>
          <cell r="T29" t="str">
            <v/>
          </cell>
          <cell r="U29" t="str">
            <v/>
          </cell>
          <cell r="V29" t="str">
            <v/>
          </cell>
          <cell r="X29">
            <v>22</v>
          </cell>
          <cell r="Y29">
            <v>522</v>
          </cell>
          <cell r="Z29" t="str">
            <v xml:space="preserve">أحمد عبد الله عابد أحمد </v>
          </cell>
          <cell r="AA29" t="str">
            <v/>
          </cell>
          <cell r="AB29">
            <v>1</v>
          </cell>
          <cell r="AC29" t="str">
            <v>نهاية اللجنة</v>
          </cell>
          <cell r="AD29" t="str">
            <v/>
          </cell>
        </row>
        <row r="30">
          <cell r="R30" t="str">
            <v/>
          </cell>
          <cell r="S30" t="str">
            <v/>
          </cell>
          <cell r="T30" t="str">
            <v/>
          </cell>
          <cell r="U30" t="str">
            <v/>
          </cell>
          <cell r="V30" t="str">
            <v/>
          </cell>
          <cell r="X30">
            <v>23</v>
          </cell>
          <cell r="Y30">
            <v>523</v>
          </cell>
          <cell r="Z30" t="str">
            <v xml:space="preserve">أحمد عبد المجيد سنهابي عبد المجيد </v>
          </cell>
          <cell r="AA30" t="str">
            <v/>
          </cell>
          <cell r="AB30">
            <v>2</v>
          </cell>
          <cell r="AC30" t="str">
            <v/>
          </cell>
          <cell r="AD30" t="str">
            <v/>
          </cell>
        </row>
        <row r="31">
          <cell r="R31" t="str">
            <v/>
          </cell>
          <cell r="S31" t="str">
            <v/>
          </cell>
          <cell r="T31" t="str">
            <v/>
          </cell>
          <cell r="U31" t="str">
            <v/>
          </cell>
          <cell r="V31" t="str">
            <v/>
          </cell>
          <cell r="X31">
            <v>24</v>
          </cell>
          <cell r="Y31">
            <v>524</v>
          </cell>
          <cell r="Z31" t="str">
            <v>أحمد عبد الناصر بكري عبد المطلب</v>
          </cell>
          <cell r="AA31" t="str">
            <v/>
          </cell>
          <cell r="AB31">
            <v>2</v>
          </cell>
          <cell r="AC31" t="str">
            <v/>
          </cell>
          <cell r="AD31" t="str">
            <v/>
          </cell>
        </row>
        <row r="32">
          <cell r="R32" t="str">
            <v/>
          </cell>
          <cell r="S32" t="str">
            <v/>
          </cell>
          <cell r="T32" t="str">
            <v/>
          </cell>
          <cell r="U32" t="str">
            <v/>
          </cell>
          <cell r="V32" t="str">
            <v/>
          </cell>
          <cell r="X32">
            <v>25</v>
          </cell>
          <cell r="Y32">
            <v>525</v>
          </cell>
          <cell r="Z32" t="str">
            <v xml:space="preserve">أحمد علي معوض عبد المجيد </v>
          </cell>
          <cell r="AA32" t="str">
            <v/>
          </cell>
          <cell r="AB32">
            <v>2</v>
          </cell>
          <cell r="AC32" t="str">
            <v/>
          </cell>
          <cell r="AD32" t="str">
            <v/>
          </cell>
        </row>
        <row r="33">
          <cell r="R33" t="str">
            <v/>
          </cell>
          <cell r="S33" t="str">
            <v/>
          </cell>
          <cell r="T33" t="str">
            <v/>
          </cell>
          <cell r="U33" t="str">
            <v/>
          </cell>
          <cell r="V33" t="str">
            <v/>
          </cell>
          <cell r="X33">
            <v>26</v>
          </cell>
          <cell r="Y33">
            <v>526</v>
          </cell>
          <cell r="Z33" t="str">
            <v xml:space="preserve">أحمد فرحات حميدة علي </v>
          </cell>
          <cell r="AA33" t="str">
            <v/>
          </cell>
          <cell r="AB33">
            <v>2</v>
          </cell>
          <cell r="AC33" t="str">
            <v/>
          </cell>
          <cell r="AD33" t="str">
            <v/>
          </cell>
        </row>
        <row r="34">
          <cell r="R34" t="str">
            <v/>
          </cell>
          <cell r="S34" t="str">
            <v/>
          </cell>
          <cell r="T34" t="str">
            <v/>
          </cell>
          <cell r="U34" t="str">
            <v/>
          </cell>
          <cell r="V34" t="str">
            <v/>
          </cell>
          <cell r="X34">
            <v>27</v>
          </cell>
          <cell r="Y34">
            <v>527</v>
          </cell>
          <cell r="Z34" t="str">
            <v xml:space="preserve">أحمد محمد صوفي محمد </v>
          </cell>
          <cell r="AA34" t="str">
            <v/>
          </cell>
          <cell r="AB34">
            <v>2</v>
          </cell>
          <cell r="AC34" t="str">
            <v/>
          </cell>
          <cell r="AD34" t="str">
            <v/>
          </cell>
        </row>
        <row r="35">
          <cell r="R35" t="str">
            <v/>
          </cell>
          <cell r="S35" t="str">
            <v/>
          </cell>
          <cell r="T35" t="str">
            <v/>
          </cell>
          <cell r="U35" t="str">
            <v/>
          </cell>
          <cell r="V35" t="str">
            <v/>
          </cell>
          <cell r="X35">
            <v>28</v>
          </cell>
          <cell r="Y35">
            <v>528</v>
          </cell>
          <cell r="Z35" t="str">
            <v xml:space="preserve">أحمد محمد عبد الباسط عبد الجواد </v>
          </cell>
          <cell r="AA35" t="str">
            <v/>
          </cell>
          <cell r="AB35">
            <v>2</v>
          </cell>
          <cell r="AC35" t="str">
            <v/>
          </cell>
          <cell r="AD35" t="str">
            <v/>
          </cell>
        </row>
        <row r="36">
          <cell r="R36" t="str">
            <v/>
          </cell>
          <cell r="S36" t="str">
            <v/>
          </cell>
          <cell r="T36" t="str">
            <v/>
          </cell>
          <cell r="U36" t="str">
            <v/>
          </cell>
          <cell r="V36" t="str">
            <v/>
          </cell>
          <cell r="X36">
            <v>29</v>
          </cell>
          <cell r="Y36">
            <v>529</v>
          </cell>
          <cell r="Z36" t="str">
            <v xml:space="preserve">أحمد محمد عبد العليم علي </v>
          </cell>
          <cell r="AA36" t="str">
            <v/>
          </cell>
          <cell r="AB36">
            <v>2</v>
          </cell>
          <cell r="AC36" t="str">
            <v/>
          </cell>
          <cell r="AD36" t="str">
            <v/>
          </cell>
        </row>
        <row r="37">
          <cell r="R37" t="str">
            <v/>
          </cell>
          <cell r="S37" t="str">
            <v/>
          </cell>
          <cell r="T37" t="str">
            <v/>
          </cell>
          <cell r="U37" t="str">
            <v/>
          </cell>
          <cell r="V37" t="str">
            <v/>
          </cell>
          <cell r="X37">
            <v>30</v>
          </cell>
          <cell r="Y37">
            <v>530</v>
          </cell>
          <cell r="Z37" t="str">
            <v xml:space="preserve">أحمد محمد عبد الفتاح صابر </v>
          </cell>
          <cell r="AA37" t="str">
            <v/>
          </cell>
          <cell r="AB37">
            <v>2</v>
          </cell>
          <cell r="AC37" t="str">
            <v/>
          </cell>
          <cell r="AD37" t="str">
            <v/>
          </cell>
        </row>
        <row r="38">
          <cell r="R38" t="str">
            <v/>
          </cell>
          <cell r="S38" t="str">
            <v/>
          </cell>
          <cell r="T38" t="str">
            <v/>
          </cell>
          <cell r="U38" t="str">
            <v/>
          </cell>
          <cell r="V38" t="str">
            <v/>
          </cell>
          <cell r="X38">
            <v>31</v>
          </cell>
          <cell r="Y38">
            <v>531</v>
          </cell>
          <cell r="Z38" t="str">
            <v xml:space="preserve">أحمد محمود عبد الفتاح محمد </v>
          </cell>
          <cell r="AA38" t="str">
            <v/>
          </cell>
          <cell r="AB38">
            <v>2</v>
          </cell>
          <cell r="AC38" t="str">
            <v/>
          </cell>
          <cell r="AD38" t="str">
            <v/>
          </cell>
        </row>
        <row r="39">
          <cell r="R39" t="str">
            <v/>
          </cell>
          <cell r="S39" t="str">
            <v/>
          </cell>
          <cell r="T39" t="str">
            <v/>
          </cell>
          <cell r="U39" t="str">
            <v/>
          </cell>
          <cell r="V39" t="str">
            <v/>
          </cell>
          <cell r="X39">
            <v>32</v>
          </cell>
          <cell r="Y39">
            <v>532</v>
          </cell>
          <cell r="Z39" t="str">
            <v xml:space="preserve">أحمد محمود محمد حميدة </v>
          </cell>
          <cell r="AA39" t="str">
            <v/>
          </cell>
          <cell r="AB39">
            <v>2</v>
          </cell>
          <cell r="AC39" t="str">
            <v/>
          </cell>
          <cell r="AD39" t="str">
            <v/>
          </cell>
        </row>
        <row r="40">
          <cell r="R40" t="str">
            <v/>
          </cell>
          <cell r="S40" t="str">
            <v/>
          </cell>
          <cell r="T40" t="str">
            <v/>
          </cell>
          <cell r="U40" t="str">
            <v/>
          </cell>
          <cell r="V40" t="str">
            <v/>
          </cell>
          <cell r="X40">
            <v>33</v>
          </cell>
          <cell r="Y40">
            <v>533</v>
          </cell>
          <cell r="Z40" t="str">
            <v>أحمد مصطفى جعفر علي</v>
          </cell>
          <cell r="AA40" t="str">
            <v/>
          </cell>
          <cell r="AB40">
            <v>2</v>
          </cell>
          <cell r="AC40" t="str">
            <v/>
          </cell>
          <cell r="AD40" t="str">
            <v/>
          </cell>
        </row>
        <row r="41">
          <cell r="R41" t="str">
            <v/>
          </cell>
          <cell r="S41" t="str">
            <v/>
          </cell>
          <cell r="T41" t="str">
            <v/>
          </cell>
          <cell r="U41" t="str">
            <v/>
          </cell>
          <cell r="V41" t="str">
            <v/>
          </cell>
          <cell r="X41">
            <v>34</v>
          </cell>
          <cell r="Y41">
            <v>534</v>
          </cell>
          <cell r="Z41" t="str">
            <v>أحمد مصطفى عبد الغني عبد الرحمن</v>
          </cell>
          <cell r="AA41" t="str">
            <v/>
          </cell>
          <cell r="AB41">
            <v>2</v>
          </cell>
          <cell r="AC41" t="str">
            <v/>
          </cell>
          <cell r="AD41" t="str">
            <v/>
          </cell>
        </row>
        <row r="42">
          <cell r="R42" t="str">
            <v/>
          </cell>
          <cell r="S42" t="str">
            <v/>
          </cell>
          <cell r="T42" t="str">
            <v/>
          </cell>
          <cell r="U42" t="str">
            <v/>
          </cell>
          <cell r="V42" t="str">
            <v/>
          </cell>
          <cell r="X42">
            <v>35</v>
          </cell>
          <cell r="Y42">
            <v>535</v>
          </cell>
          <cell r="Z42" t="str">
            <v xml:space="preserve">أحمد هنداوي صبحي جودة </v>
          </cell>
          <cell r="AA42" t="str">
            <v/>
          </cell>
          <cell r="AB42">
            <v>2</v>
          </cell>
          <cell r="AC42" t="str">
            <v/>
          </cell>
          <cell r="AD42" t="str">
            <v/>
          </cell>
        </row>
        <row r="43">
          <cell r="R43" t="str">
            <v/>
          </cell>
          <cell r="S43" t="str">
            <v/>
          </cell>
          <cell r="T43" t="str">
            <v/>
          </cell>
          <cell r="U43" t="str">
            <v/>
          </cell>
          <cell r="V43" t="str">
            <v/>
          </cell>
          <cell r="X43">
            <v>36</v>
          </cell>
          <cell r="Y43">
            <v>536</v>
          </cell>
          <cell r="Z43" t="str">
            <v>إسلام إبراهيم راغب أبو العلا</v>
          </cell>
          <cell r="AA43" t="str">
            <v/>
          </cell>
          <cell r="AB43">
            <v>2</v>
          </cell>
          <cell r="AC43" t="str">
            <v/>
          </cell>
          <cell r="AD43" t="str">
            <v/>
          </cell>
        </row>
        <row r="44">
          <cell r="R44" t="str">
            <v/>
          </cell>
          <cell r="S44" t="str">
            <v/>
          </cell>
          <cell r="T44" t="str">
            <v/>
          </cell>
          <cell r="U44" t="str">
            <v/>
          </cell>
          <cell r="V44" t="str">
            <v/>
          </cell>
          <cell r="X44">
            <v>37</v>
          </cell>
          <cell r="Y44">
            <v>537</v>
          </cell>
          <cell r="Z44" t="str">
            <v xml:space="preserve">إسلام جمعة عبد الرحمن عبد الله </v>
          </cell>
          <cell r="AA44" t="str">
            <v/>
          </cell>
          <cell r="AB44">
            <v>2</v>
          </cell>
          <cell r="AC44" t="str">
            <v/>
          </cell>
          <cell r="AD44" t="str">
            <v/>
          </cell>
        </row>
        <row r="45">
          <cell r="R45" t="str">
            <v/>
          </cell>
          <cell r="S45" t="str">
            <v/>
          </cell>
          <cell r="T45" t="str">
            <v/>
          </cell>
          <cell r="U45" t="str">
            <v/>
          </cell>
          <cell r="V45" t="str">
            <v/>
          </cell>
          <cell r="X45">
            <v>38</v>
          </cell>
          <cell r="Y45">
            <v>538</v>
          </cell>
          <cell r="Z45" t="str">
            <v xml:space="preserve">إسلام عاشور جابر عبد العال </v>
          </cell>
          <cell r="AA45" t="str">
            <v/>
          </cell>
          <cell r="AB45">
            <v>2</v>
          </cell>
          <cell r="AC45" t="str">
            <v/>
          </cell>
          <cell r="AD45" t="str">
            <v/>
          </cell>
        </row>
        <row r="46">
          <cell r="R46" t="str">
            <v/>
          </cell>
          <cell r="S46" t="str">
            <v/>
          </cell>
          <cell r="T46" t="str">
            <v/>
          </cell>
          <cell r="U46" t="str">
            <v/>
          </cell>
          <cell r="V46" t="str">
            <v/>
          </cell>
          <cell r="X46">
            <v>39</v>
          </cell>
          <cell r="Y46">
            <v>539</v>
          </cell>
          <cell r="Z46" t="str">
            <v>إسلام عبد البارئ محمد عبد القادر</v>
          </cell>
          <cell r="AA46" t="str">
            <v/>
          </cell>
          <cell r="AB46">
            <v>2</v>
          </cell>
          <cell r="AC46" t="str">
            <v/>
          </cell>
          <cell r="AD46" t="str">
            <v/>
          </cell>
        </row>
        <row r="47">
          <cell r="R47" t="str">
            <v/>
          </cell>
          <cell r="S47" t="str">
            <v/>
          </cell>
          <cell r="T47" t="str">
            <v/>
          </cell>
          <cell r="U47" t="str">
            <v/>
          </cell>
          <cell r="V47" t="str">
            <v/>
          </cell>
          <cell r="X47">
            <v>40</v>
          </cell>
          <cell r="Y47">
            <v>540</v>
          </cell>
          <cell r="Z47" t="str">
            <v xml:space="preserve">إسلام عشري جمعة رسمي </v>
          </cell>
          <cell r="AA47" t="str">
            <v/>
          </cell>
          <cell r="AB47">
            <v>2</v>
          </cell>
          <cell r="AC47" t="str">
            <v/>
          </cell>
          <cell r="AD47" t="str">
            <v/>
          </cell>
        </row>
        <row r="48">
          <cell r="X48">
            <v>41</v>
          </cell>
          <cell r="Y48">
            <v>541</v>
          </cell>
          <cell r="Z48" t="str">
            <v xml:space="preserve">إسلام قطب محمد عبد الفتاح </v>
          </cell>
          <cell r="AA48" t="str">
            <v/>
          </cell>
          <cell r="AB48">
            <v>2</v>
          </cell>
          <cell r="AC48" t="str">
            <v/>
          </cell>
          <cell r="AD48" t="str">
            <v/>
          </cell>
        </row>
        <row r="49">
          <cell r="X49">
            <v>42</v>
          </cell>
          <cell r="Y49">
            <v>542</v>
          </cell>
          <cell r="Z49" t="str">
            <v>إسلام نجدي زهران عبد الكريم</v>
          </cell>
          <cell r="AA49" t="str">
            <v/>
          </cell>
          <cell r="AB49">
            <v>2</v>
          </cell>
          <cell r="AC49" t="str">
            <v/>
          </cell>
          <cell r="AD49" t="str">
            <v/>
          </cell>
        </row>
        <row r="50">
          <cell r="X50">
            <v>43</v>
          </cell>
          <cell r="Y50">
            <v>543</v>
          </cell>
          <cell r="Z50" t="str">
            <v>إسلام محمود زين العابدين عبدالفتاح</v>
          </cell>
          <cell r="AA50" t="str">
            <v/>
          </cell>
          <cell r="AB50">
            <v>2</v>
          </cell>
          <cell r="AC50" t="str">
            <v/>
          </cell>
          <cell r="AD50" t="str">
            <v/>
          </cell>
        </row>
        <row r="51">
          <cell r="X51">
            <v>44</v>
          </cell>
          <cell r="Y51">
            <v>544</v>
          </cell>
          <cell r="Z51" t="str">
            <v xml:space="preserve">إسلام ناصر محمد عبد الباسط </v>
          </cell>
          <cell r="AA51" t="str">
            <v/>
          </cell>
          <cell r="AB51">
            <v>2</v>
          </cell>
          <cell r="AC51" t="str">
            <v>نهاية اللجنة</v>
          </cell>
          <cell r="AD51" t="str">
            <v/>
          </cell>
        </row>
        <row r="52">
          <cell r="X52">
            <v>45</v>
          </cell>
          <cell r="Y52">
            <v>545</v>
          </cell>
          <cell r="Z52" t="str">
            <v xml:space="preserve">أيمن سعداوي جبالي عبد السلام </v>
          </cell>
          <cell r="AA52" t="str">
            <v/>
          </cell>
          <cell r="AB52">
            <v>3</v>
          </cell>
          <cell r="AC52" t="str">
            <v/>
          </cell>
          <cell r="AD52" t="str">
            <v/>
          </cell>
        </row>
        <row r="53">
          <cell r="X53">
            <v>46</v>
          </cell>
          <cell r="Y53">
            <v>546</v>
          </cell>
          <cell r="Z53" t="str">
            <v xml:space="preserve">أيمن محمد محمود علي </v>
          </cell>
          <cell r="AA53" t="str">
            <v/>
          </cell>
          <cell r="AB53">
            <v>3</v>
          </cell>
          <cell r="AC53" t="str">
            <v/>
          </cell>
          <cell r="AD53" t="str">
            <v/>
          </cell>
        </row>
        <row r="54">
          <cell r="X54">
            <v>47</v>
          </cell>
          <cell r="Y54">
            <v>547</v>
          </cell>
          <cell r="Z54" t="str">
            <v xml:space="preserve">بدر أسامة أحمد إبراهيم </v>
          </cell>
          <cell r="AA54" t="str">
            <v/>
          </cell>
          <cell r="AB54">
            <v>3</v>
          </cell>
          <cell r="AC54" t="str">
            <v/>
          </cell>
          <cell r="AD54" t="str">
            <v/>
          </cell>
        </row>
        <row r="55">
          <cell r="X55">
            <v>48</v>
          </cell>
          <cell r="Y55">
            <v>548</v>
          </cell>
          <cell r="Z55" t="str">
            <v xml:space="preserve">جارحي عثمان صديق عبد </v>
          </cell>
          <cell r="AA55" t="str">
            <v/>
          </cell>
          <cell r="AB55">
            <v>3</v>
          </cell>
          <cell r="AC55" t="str">
            <v/>
          </cell>
          <cell r="AD55" t="str">
            <v/>
          </cell>
        </row>
        <row r="56">
          <cell r="X56">
            <v>49</v>
          </cell>
          <cell r="Y56">
            <v>549</v>
          </cell>
          <cell r="Z56" t="str">
            <v xml:space="preserve">جبالي محسن جبالي إبراهيم </v>
          </cell>
          <cell r="AA56" t="str">
            <v/>
          </cell>
          <cell r="AB56">
            <v>3</v>
          </cell>
          <cell r="AC56" t="str">
            <v/>
          </cell>
          <cell r="AD56" t="str">
            <v/>
          </cell>
        </row>
        <row r="57">
          <cell r="X57">
            <v>50</v>
          </cell>
          <cell r="Y57">
            <v>550</v>
          </cell>
          <cell r="Z57" t="str">
            <v xml:space="preserve">جمعة محمد عبد الفتاح جمعة </v>
          </cell>
          <cell r="AA57" t="str">
            <v/>
          </cell>
          <cell r="AB57">
            <v>3</v>
          </cell>
          <cell r="AC57" t="str">
            <v/>
          </cell>
          <cell r="AD57" t="str">
            <v/>
          </cell>
        </row>
        <row r="58">
          <cell r="X58">
            <v>51</v>
          </cell>
          <cell r="Y58">
            <v>551</v>
          </cell>
          <cell r="Z58" t="str">
            <v>حازم ممدوح غانم عبد اللطيف</v>
          </cell>
          <cell r="AA58" t="str">
            <v/>
          </cell>
          <cell r="AB58">
            <v>3</v>
          </cell>
          <cell r="AC58" t="str">
            <v/>
          </cell>
          <cell r="AD58" t="str">
            <v/>
          </cell>
        </row>
        <row r="59">
          <cell r="X59">
            <v>52</v>
          </cell>
          <cell r="Y59">
            <v>552</v>
          </cell>
          <cell r="Z59" t="str">
            <v>حامد صابر محمد عبد التواب</v>
          </cell>
          <cell r="AA59" t="str">
            <v/>
          </cell>
          <cell r="AB59">
            <v>3</v>
          </cell>
          <cell r="AC59" t="str">
            <v/>
          </cell>
          <cell r="AD59" t="str">
            <v/>
          </cell>
        </row>
        <row r="60">
          <cell r="X60">
            <v>53</v>
          </cell>
          <cell r="Y60">
            <v>553</v>
          </cell>
          <cell r="Z60" t="str">
            <v xml:space="preserve">حجاج رجب السيد عبد التواب </v>
          </cell>
          <cell r="AA60" t="str">
            <v/>
          </cell>
          <cell r="AB60">
            <v>3</v>
          </cell>
          <cell r="AC60" t="str">
            <v/>
          </cell>
          <cell r="AD60" t="str">
            <v/>
          </cell>
        </row>
        <row r="61">
          <cell r="X61">
            <v>54</v>
          </cell>
          <cell r="Y61">
            <v>554</v>
          </cell>
          <cell r="Z61" t="str">
            <v>حسام ثابت مبروك معوض</v>
          </cell>
          <cell r="AA61" t="str">
            <v/>
          </cell>
          <cell r="AB61">
            <v>3</v>
          </cell>
          <cell r="AC61" t="str">
            <v/>
          </cell>
          <cell r="AD61" t="str">
            <v/>
          </cell>
        </row>
        <row r="62">
          <cell r="X62">
            <v>55</v>
          </cell>
          <cell r="Y62">
            <v>555</v>
          </cell>
          <cell r="Z62" t="str">
            <v xml:space="preserve">حسام رمضان فيصل حميدة </v>
          </cell>
          <cell r="AA62" t="str">
            <v/>
          </cell>
          <cell r="AB62">
            <v>3</v>
          </cell>
          <cell r="AC62" t="str">
            <v/>
          </cell>
          <cell r="AD62" t="str">
            <v/>
          </cell>
        </row>
        <row r="63">
          <cell r="X63">
            <v>56</v>
          </cell>
          <cell r="Y63">
            <v>556</v>
          </cell>
          <cell r="Z63" t="str">
            <v xml:space="preserve">حسام محمد يحي عبد الواحد </v>
          </cell>
          <cell r="AA63" t="str">
            <v/>
          </cell>
          <cell r="AB63">
            <v>3</v>
          </cell>
          <cell r="AC63" t="str">
            <v/>
          </cell>
          <cell r="AD63" t="str">
            <v/>
          </cell>
        </row>
        <row r="64">
          <cell r="X64">
            <v>57</v>
          </cell>
          <cell r="Y64">
            <v>557</v>
          </cell>
          <cell r="Z64" t="str">
            <v xml:space="preserve">حسان قاسم زكي قاسم </v>
          </cell>
          <cell r="AA64" t="str">
            <v/>
          </cell>
          <cell r="AB64">
            <v>3</v>
          </cell>
          <cell r="AC64" t="str">
            <v/>
          </cell>
          <cell r="AD64" t="str">
            <v/>
          </cell>
        </row>
        <row r="65">
          <cell r="X65">
            <v>58</v>
          </cell>
          <cell r="Y65">
            <v>558</v>
          </cell>
          <cell r="Z65" t="str">
            <v xml:space="preserve">حسن محمد محمود حميدة </v>
          </cell>
          <cell r="AA65" t="str">
            <v/>
          </cell>
          <cell r="AB65">
            <v>3</v>
          </cell>
          <cell r="AC65" t="str">
            <v/>
          </cell>
          <cell r="AD65" t="str">
            <v/>
          </cell>
        </row>
        <row r="66">
          <cell r="X66">
            <v>59</v>
          </cell>
          <cell r="Y66">
            <v>559</v>
          </cell>
          <cell r="Z66" t="str">
            <v>حسن محمد مسعود علي</v>
          </cell>
          <cell r="AA66" t="str">
            <v/>
          </cell>
          <cell r="AB66">
            <v>3</v>
          </cell>
          <cell r="AC66" t="str">
            <v/>
          </cell>
          <cell r="AD66" t="str">
            <v/>
          </cell>
        </row>
        <row r="67">
          <cell r="X67">
            <v>60</v>
          </cell>
          <cell r="Y67">
            <v>560</v>
          </cell>
          <cell r="Z67" t="str">
            <v>حسين ربيع حسين أبو العلا</v>
          </cell>
          <cell r="AA67" t="str">
            <v/>
          </cell>
          <cell r="AB67">
            <v>3</v>
          </cell>
          <cell r="AC67" t="str">
            <v/>
          </cell>
          <cell r="AD67" t="str">
            <v/>
          </cell>
        </row>
        <row r="68">
          <cell r="X68">
            <v>61</v>
          </cell>
          <cell r="Y68">
            <v>561</v>
          </cell>
          <cell r="Z68" t="str">
            <v xml:space="preserve">حسين محمد مسعود علي </v>
          </cell>
          <cell r="AA68" t="str">
            <v/>
          </cell>
          <cell r="AB68">
            <v>3</v>
          </cell>
          <cell r="AC68" t="str">
            <v/>
          </cell>
          <cell r="AD68" t="str">
            <v/>
          </cell>
        </row>
        <row r="69">
          <cell r="X69">
            <v>62</v>
          </cell>
          <cell r="Y69">
            <v>562</v>
          </cell>
          <cell r="Z69" t="str">
            <v xml:space="preserve">حمدان فرحات عبد الواحد عبد التواب </v>
          </cell>
          <cell r="AA69" t="str">
            <v/>
          </cell>
          <cell r="AB69">
            <v>3</v>
          </cell>
          <cell r="AC69" t="str">
            <v/>
          </cell>
          <cell r="AD69" t="str">
            <v/>
          </cell>
        </row>
        <row r="70">
          <cell r="X70">
            <v>63</v>
          </cell>
          <cell r="Y70">
            <v>563</v>
          </cell>
          <cell r="Z70" t="str">
            <v>راضي عجمي عبد الباقي</v>
          </cell>
          <cell r="AA70" t="str">
            <v/>
          </cell>
          <cell r="AB70">
            <v>3</v>
          </cell>
          <cell r="AC70" t="str">
            <v/>
          </cell>
          <cell r="AD70" t="str">
            <v/>
          </cell>
        </row>
        <row r="71">
          <cell r="X71">
            <v>64</v>
          </cell>
          <cell r="Y71">
            <v>564</v>
          </cell>
          <cell r="Z71" t="str">
            <v>رجب مجدي صلاح علي</v>
          </cell>
          <cell r="AA71" t="str">
            <v/>
          </cell>
          <cell r="AB71">
            <v>3</v>
          </cell>
          <cell r="AC71" t="str">
            <v/>
          </cell>
          <cell r="AD71" t="str">
            <v/>
          </cell>
        </row>
        <row r="72">
          <cell r="X72">
            <v>65</v>
          </cell>
          <cell r="Y72">
            <v>565</v>
          </cell>
          <cell r="Z72" t="str">
            <v>رمضان رجب عبد العال محمد</v>
          </cell>
          <cell r="AA72" t="str">
            <v/>
          </cell>
          <cell r="AB72">
            <v>3</v>
          </cell>
          <cell r="AC72" t="str">
            <v/>
          </cell>
          <cell r="AD72" t="str">
            <v/>
          </cell>
        </row>
        <row r="73">
          <cell r="X73">
            <v>66</v>
          </cell>
          <cell r="Y73">
            <v>566</v>
          </cell>
          <cell r="Z73" t="str">
            <v xml:space="preserve">سعيد بيومي فوزي عبد الحفيظ </v>
          </cell>
          <cell r="AA73" t="str">
            <v/>
          </cell>
          <cell r="AB73">
            <v>3</v>
          </cell>
          <cell r="AC73" t="str">
            <v>نهاية اللجنة</v>
          </cell>
          <cell r="AD73" t="str">
            <v/>
          </cell>
        </row>
        <row r="74">
          <cell r="X74">
            <v>67</v>
          </cell>
          <cell r="Y74">
            <v>567</v>
          </cell>
          <cell r="Z74" t="str">
            <v xml:space="preserve">سعيد عبد العليم علواني عطية </v>
          </cell>
          <cell r="AA74" t="str">
            <v/>
          </cell>
          <cell r="AB74">
            <v>4</v>
          </cell>
          <cell r="AC74" t="str">
            <v/>
          </cell>
          <cell r="AD74" t="str">
            <v/>
          </cell>
        </row>
        <row r="75">
          <cell r="X75">
            <v>68</v>
          </cell>
          <cell r="Y75">
            <v>568</v>
          </cell>
          <cell r="Z75" t="str">
            <v xml:space="preserve">سعيد علي السيد حميدة </v>
          </cell>
          <cell r="AA75" t="str">
            <v/>
          </cell>
          <cell r="AB75">
            <v>4</v>
          </cell>
          <cell r="AC75" t="str">
            <v/>
          </cell>
          <cell r="AD75" t="str">
            <v/>
          </cell>
        </row>
        <row r="76">
          <cell r="X76">
            <v>69</v>
          </cell>
          <cell r="Y76">
            <v>569</v>
          </cell>
          <cell r="Z76" t="str">
            <v xml:space="preserve">السيد إبراهيم السيد إبراهيم </v>
          </cell>
          <cell r="AA76" t="str">
            <v/>
          </cell>
          <cell r="AB76">
            <v>4</v>
          </cell>
          <cell r="AC76" t="str">
            <v/>
          </cell>
          <cell r="AD76" t="str">
            <v/>
          </cell>
        </row>
        <row r="77">
          <cell r="X77">
            <v>70</v>
          </cell>
          <cell r="Y77">
            <v>570</v>
          </cell>
          <cell r="Z77" t="str">
            <v>شعبان جنيدي مسعود طلب</v>
          </cell>
          <cell r="AA77" t="str">
            <v/>
          </cell>
          <cell r="AB77">
            <v>4</v>
          </cell>
          <cell r="AC77" t="str">
            <v/>
          </cell>
          <cell r="AD77" t="str">
            <v/>
          </cell>
        </row>
        <row r="78">
          <cell r="X78">
            <v>71</v>
          </cell>
          <cell r="Y78">
            <v>571</v>
          </cell>
          <cell r="Z78" t="str">
            <v xml:space="preserve">شعبان حمدي عبد العال محمد </v>
          </cell>
          <cell r="AA78" t="str">
            <v/>
          </cell>
          <cell r="AB78">
            <v>4</v>
          </cell>
          <cell r="AC78" t="str">
            <v/>
          </cell>
          <cell r="AD78" t="str">
            <v/>
          </cell>
        </row>
        <row r="79">
          <cell r="X79">
            <v>72</v>
          </cell>
          <cell r="Y79">
            <v>572</v>
          </cell>
          <cell r="Z79" t="str">
            <v xml:space="preserve">شعبان رجب عبد الله عبد الحميد </v>
          </cell>
          <cell r="AA79" t="str">
            <v/>
          </cell>
          <cell r="AB79">
            <v>4</v>
          </cell>
          <cell r="AC79" t="str">
            <v/>
          </cell>
          <cell r="AD79" t="str">
            <v/>
          </cell>
        </row>
        <row r="80">
          <cell r="X80">
            <v>73</v>
          </cell>
          <cell r="Y80">
            <v>573</v>
          </cell>
          <cell r="Z80" t="str">
            <v xml:space="preserve"> طارق وجيه عبد الخالق عبد العاطي </v>
          </cell>
          <cell r="AA80" t="str">
            <v/>
          </cell>
          <cell r="AB80">
            <v>4</v>
          </cell>
          <cell r="AC80" t="str">
            <v/>
          </cell>
          <cell r="AD80" t="str">
            <v/>
          </cell>
        </row>
        <row r="81">
          <cell r="X81">
            <v>74</v>
          </cell>
          <cell r="Y81">
            <v>574</v>
          </cell>
          <cell r="Z81" t="str">
            <v>طه جمال أحمد حسبوا</v>
          </cell>
          <cell r="AA81" t="str">
            <v/>
          </cell>
          <cell r="AB81">
            <v>4</v>
          </cell>
          <cell r="AC81" t="str">
            <v/>
          </cell>
          <cell r="AD81" t="str">
            <v/>
          </cell>
        </row>
        <row r="82">
          <cell r="X82">
            <v>75</v>
          </cell>
          <cell r="Y82">
            <v>575</v>
          </cell>
          <cell r="Z82" t="str">
            <v xml:space="preserve">طه عبد الله السيد عبد الباسط </v>
          </cell>
          <cell r="AA82" t="str">
            <v/>
          </cell>
          <cell r="AB82">
            <v>4</v>
          </cell>
          <cell r="AC82" t="str">
            <v/>
          </cell>
          <cell r="AD82" t="str">
            <v/>
          </cell>
        </row>
        <row r="83">
          <cell r="X83">
            <v>76</v>
          </cell>
          <cell r="Y83">
            <v>576</v>
          </cell>
          <cell r="Z83" t="str">
            <v xml:space="preserve">طه عيد عبد العزيز محمود </v>
          </cell>
          <cell r="AA83" t="str">
            <v/>
          </cell>
          <cell r="AB83">
            <v>4</v>
          </cell>
          <cell r="AC83" t="str">
            <v/>
          </cell>
          <cell r="AD83" t="str">
            <v/>
          </cell>
        </row>
        <row r="84">
          <cell r="X84">
            <v>77</v>
          </cell>
          <cell r="Y84">
            <v>577</v>
          </cell>
          <cell r="Z84" t="str">
            <v>عاصم محمود منجود عبد المولى</v>
          </cell>
          <cell r="AA84" t="str">
            <v/>
          </cell>
          <cell r="AB84">
            <v>4</v>
          </cell>
          <cell r="AC84" t="str">
            <v/>
          </cell>
          <cell r="AD84" t="str">
            <v/>
          </cell>
        </row>
        <row r="85">
          <cell r="X85">
            <v>78</v>
          </cell>
          <cell r="Y85">
            <v>578</v>
          </cell>
          <cell r="Z85" t="str">
            <v xml:space="preserve">عبد الحميد أحمد نادي أحمد </v>
          </cell>
          <cell r="AA85" t="str">
            <v/>
          </cell>
          <cell r="AB85">
            <v>4</v>
          </cell>
          <cell r="AC85" t="str">
            <v/>
          </cell>
          <cell r="AD85" t="str">
            <v/>
          </cell>
        </row>
        <row r="86">
          <cell r="X86">
            <v>79</v>
          </cell>
          <cell r="Y86">
            <v>579</v>
          </cell>
          <cell r="Z86" t="str">
            <v xml:space="preserve">عبد الحميد شعبان حسن مجاهد </v>
          </cell>
          <cell r="AA86" t="str">
            <v/>
          </cell>
          <cell r="AB86">
            <v>4</v>
          </cell>
          <cell r="AC86" t="str">
            <v/>
          </cell>
          <cell r="AD86" t="str">
            <v/>
          </cell>
        </row>
        <row r="87">
          <cell r="X87">
            <v>80</v>
          </cell>
          <cell r="Y87">
            <v>580</v>
          </cell>
          <cell r="Z87" t="str">
            <v xml:space="preserve">عبد الرحمن أحمد محمد محمد </v>
          </cell>
          <cell r="AA87" t="str">
            <v/>
          </cell>
          <cell r="AB87">
            <v>4</v>
          </cell>
          <cell r="AC87" t="str">
            <v/>
          </cell>
          <cell r="AD87" t="str">
            <v/>
          </cell>
        </row>
        <row r="88">
          <cell r="X88">
            <v>81</v>
          </cell>
          <cell r="Y88">
            <v>581</v>
          </cell>
          <cell r="Z88" t="str">
            <v xml:space="preserve">عبد الرحمن أشرف عبد الرحمن </v>
          </cell>
          <cell r="AA88" t="str">
            <v/>
          </cell>
          <cell r="AB88">
            <v>4</v>
          </cell>
          <cell r="AC88" t="str">
            <v/>
          </cell>
          <cell r="AD88" t="str">
            <v/>
          </cell>
        </row>
        <row r="89">
          <cell r="X89">
            <v>82</v>
          </cell>
          <cell r="Y89">
            <v>582</v>
          </cell>
          <cell r="Z89" t="str">
            <v xml:space="preserve">عبد الرحمن توبة محمد حافظ </v>
          </cell>
          <cell r="AA89" t="str">
            <v/>
          </cell>
          <cell r="AB89">
            <v>4</v>
          </cell>
          <cell r="AC89" t="str">
            <v/>
          </cell>
          <cell r="AD89" t="str">
            <v/>
          </cell>
        </row>
        <row r="90">
          <cell r="X90">
            <v>83</v>
          </cell>
          <cell r="Y90">
            <v>583</v>
          </cell>
          <cell r="Z90" t="str">
            <v xml:space="preserve">عبد الرحمن رمضان محمد  </v>
          </cell>
          <cell r="AA90" t="str">
            <v/>
          </cell>
          <cell r="AB90">
            <v>4</v>
          </cell>
          <cell r="AC90" t="str">
            <v/>
          </cell>
          <cell r="AD90" t="str">
            <v/>
          </cell>
        </row>
        <row r="91">
          <cell r="X91">
            <v>84</v>
          </cell>
          <cell r="Y91">
            <v>584</v>
          </cell>
          <cell r="Z91" t="str">
            <v xml:space="preserve">عبد الرحمن علي عبد الحفيظ  </v>
          </cell>
          <cell r="AA91" t="str">
            <v/>
          </cell>
          <cell r="AB91">
            <v>4</v>
          </cell>
          <cell r="AC91" t="str">
            <v/>
          </cell>
          <cell r="AD91" t="str">
            <v/>
          </cell>
        </row>
        <row r="92">
          <cell r="X92">
            <v>85</v>
          </cell>
          <cell r="Y92">
            <v>585</v>
          </cell>
          <cell r="Z92" t="str">
            <v xml:space="preserve">عبد الرحمن عيد أيوب فرج </v>
          </cell>
          <cell r="AA92" t="str">
            <v/>
          </cell>
          <cell r="AB92">
            <v>4</v>
          </cell>
          <cell r="AC92" t="str">
            <v/>
          </cell>
          <cell r="AD92" t="str">
            <v/>
          </cell>
        </row>
        <row r="93">
          <cell r="X93">
            <v>86</v>
          </cell>
          <cell r="Y93">
            <v>586</v>
          </cell>
          <cell r="Z93" t="str">
            <v xml:space="preserve">عبد الرحمن فيصل علي محفوظ </v>
          </cell>
          <cell r="AA93" t="str">
            <v/>
          </cell>
          <cell r="AB93">
            <v>4</v>
          </cell>
          <cell r="AC93" t="str">
            <v/>
          </cell>
          <cell r="AD93" t="str">
            <v/>
          </cell>
        </row>
        <row r="94">
          <cell r="X94">
            <v>87</v>
          </cell>
          <cell r="Y94">
            <v>587</v>
          </cell>
          <cell r="Z94" t="str">
            <v xml:space="preserve">عبد الرحمن مفتاح عياد عبد الله </v>
          </cell>
          <cell r="AA94" t="str">
            <v/>
          </cell>
          <cell r="AB94">
            <v>4</v>
          </cell>
          <cell r="AC94" t="str">
            <v/>
          </cell>
          <cell r="AD94" t="str">
            <v/>
          </cell>
        </row>
        <row r="95">
          <cell r="X95">
            <v>88</v>
          </cell>
          <cell r="Y95">
            <v>588</v>
          </cell>
          <cell r="Z95" t="str">
            <v xml:space="preserve">عبد الستار سعد شبيب عبد الستار </v>
          </cell>
          <cell r="AA95" t="str">
            <v/>
          </cell>
          <cell r="AB95">
            <v>4</v>
          </cell>
          <cell r="AC95" t="str">
            <v>نهاية اللجنة</v>
          </cell>
          <cell r="AD95" t="str">
            <v/>
          </cell>
        </row>
        <row r="96">
          <cell r="X96">
            <v>89</v>
          </cell>
          <cell r="Y96">
            <v>589</v>
          </cell>
          <cell r="Z96" t="str">
            <v>عبد العزيز السيد عبد العزيز محمد</v>
          </cell>
          <cell r="AA96" t="str">
            <v/>
          </cell>
          <cell r="AB96">
            <v>5</v>
          </cell>
          <cell r="AC96" t="str">
            <v/>
          </cell>
          <cell r="AD96" t="str">
            <v/>
          </cell>
        </row>
        <row r="97">
          <cell r="X97">
            <v>90</v>
          </cell>
          <cell r="Y97">
            <v>590</v>
          </cell>
          <cell r="Z97" t="str">
            <v>عبد العزيز رجب عيسى عبد الكريم</v>
          </cell>
          <cell r="AA97" t="str">
            <v/>
          </cell>
          <cell r="AB97">
            <v>5</v>
          </cell>
          <cell r="AC97" t="str">
            <v/>
          </cell>
          <cell r="AD97" t="str">
            <v/>
          </cell>
        </row>
        <row r="98">
          <cell r="X98">
            <v>91</v>
          </cell>
          <cell r="Y98">
            <v>591</v>
          </cell>
          <cell r="Z98" t="str">
            <v xml:space="preserve">عبد العزيز فضل جمعة أحمد </v>
          </cell>
          <cell r="AA98" t="str">
            <v/>
          </cell>
          <cell r="AB98">
            <v>5</v>
          </cell>
          <cell r="AC98" t="str">
            <v/>
          </cell>
          <cell r="AD98" t="str">
            <v/>
          </cell>
        </row>
        <row r="99">
          <cell r="X99">
            <v>92</v>
          </cell>
          <cell r="Y99">
            <v>592</v>
          </cell>
          <cell r="Z99" t="str">
            <v xml:space="preserve">عبد الله رمضان محمد إسماعيل </v>
          </cell>
          <cell r="AA99" t="str">
            <v/>
          </cell>
          <cell r="AB99">
            <v>5</v>
          </cell>
          <cell r="AC99" t="str">
            <v/>
          </cell>
          <cell r="AD99" t="str">
            <v/>
          </cell>
        </row>
        <row r="100">
          <cell r="X100">
            <v>93</v>
          </cell>
          <cell r="Y100">
            <v>593</v>
          </cell>
          <cell r="Z100" t="str">
            <v>عبد الله شعبان سيد شعبان</v>
          </cell>
          <cell r="AA100" t="str">
            <v/>
          </cell>
          <cell r="AB100">
            <v>5</v>
          </cell>
          <cell r="AC100" t="str">
            <v/>
          </cell>
          <cell r="AD100" t="str">
            <v/>
          </cell>
        </row>
        <row r="101">
          <cell r="X101">
            <v>94</v>
          </cell>
          <cell r="Y101">
            <v>594</v>
          </cell>
          <cell r="Z101" t="str">
            <v xml:space="preserve">عبد الله محمد جبالي إبراهيم </v>
          </cell>
          <cell r="AA101" t="str">
            <v/>
          </cell>
          <cell r="AB101">
            <v>5</v>
          </cell>
          <cell r="AC101" t="str">
            <v/>
          </cell>
          <cell r="AD101" t="str">
            <v/>
          </cell>
        </row>
        <row r="102">
          <cell r="X102">
            <v>95</v>
          </cell>
          <cell r="Y102">
            <v>595</v>
          </cell>
          <cell r="Z102" t="str">
            <v>عبد الله محمد معوض عبد الوهاب</v>
          </cell>
          <cell r="AA102" t="str">
            <v/>
          </cell>
          <cell r="AB102">
            <v>5</v>
          </cell>
          <cell r="AC102" t="str">
            <v/>
          </cell>
          <cell r="AD102" t="str">
            <v/>
          </cell>
        </row>
        <row r="103">
          <cell r="X103">
            <v>96</v>
          </cell>
          <cell r="Y103">
            <v>596</v>
          </cell>
          <cell r="Z103" t="str">
            <v xml:space="preserve">عبد الله محمود أحمد عبد القادر </v>
          </cell>
          <cell r="AA103" t="str">
            <v/>
          </cell>
          <cell r="AB103">
            <v>5</v>
          </cell>
          <cell r="AC103" t="str">
            <v/>
          </cell>
          <cell r="AD103" t="str">
            <v/>
          </cell>
        </row>
        <row r="104">
          <cell r="X104">
            <v>97</v>
          </cell>
          <cell r="Y104">
            <v>597</v>
          </cell>
          <cell r="Z104" t="str">
            <v xml:space="preserve">عبد الله ناجح رجب أحمد </v>
          </cell>
          <cell r="AA104" t="str">
            <v/>
          </cell>
          <cell r="AB104">
            <v>5</v>
          </cell>
          <cell r="AC104" t="str">
            <v/>
          </cell>
          <cell r="AD104" t="str">
            <v/>
          </cell>
        </row>
        <row r="105">
          <cell r="X105">
            <v>98</v>
          </cell>
          <cell r="Y105">
            <v>598</v>
          </cell>
          <cell r="Z105" t="str">
            <v xml:space="preserve">عبد المقصود فؤاد عبد المقصود </v>
          </cell>
          <cell r="AA105" t="str">
            <v/>
          </cell>
          <cell r="AB105">
            <v>5</v>
          </cell>
          <cell r="AC105" t="str">
            <v/>
          </cell>
          <cell r="AD105" t="str">
            <v/>
          </cell>
        </row>
        <row r="106">
          <cell r="X106">
            <v>99</v>
          </cell>
          <cell r="Y106">
            <v>599</v>
          </cell>
          <cell r="Z106" t="str">
            <v xml:space="preserve">عرفة إبراهيم يونس عيد </v>
          </cell>
          <cell r="AA106" t="str">
            <v/>
          </cell>
          <cell r="AB106">
            <v>5</v>
          </cell>
          <cell r="AC106" t="str">
            <v/>
          </cell>
          <cell r="AD106" t="str">
            <v/>
          </cell>
        </row>
        <row r="107">
          <cell r="X107">
            <v>100</v>
          </cell>
          <cell r="Y107">
            <v>600</v>
          </cell>
          <cell r="Z107" t="str">
            <v xml:space="preserve">علاء أحمد مرسي عيد </v>
          </cell>
          <cell r="AA107" t="str">
            <v/>
          </cell>
          <cell r="AB107">
            <v>5</v>
          </cell>
          <cell r="AC107" t="str">
            <v/>
          </cell>
          <cell r="AD107" t="str">
            <v/>
          </cell>
        </row>
        <row r="108">
          <cell r="X108">
            <v>101</v>
          </cell>
          <cell r="Y108">
            <v>601</v>
          </cell>
          <cell r="Z108" t="str">
            <v>علاء علي عبد الباسط حافظ</v>
          </cell>
          <cell r="AA108" t="str">
            <v/>
          </cell>
          <cell r="AB108">
            <v>5</v>
          </cell>
          <cell r="AC108" t="str">
            <v/>
          </cell>
          <cell r="AD108" t="str">
            <v/>
          </cell>
        </row>
        <row r="109">
          <cell r="X109">
            <v>102</v>
          </cell>
          <cell r="Y109">
            <v>602</v>
          </cell>
          <cell r="Z109" t="str">
            <v xml:space="preserve">علي صفوت علي احمد </v>
          </cell>
          <cell r="AA109" t="str">
            <v/>
          </cell>
          <cell r="AB109">
            <v>5</v>
          </cell>
          <cell r="AC109" t="str">
            <v/>
          </cell>
          <cell r="AD109" t="str">
            <v/>
          </cell>
        </row>
        <row r="110">
          <cell r="X110">
            <v>103</v>
          </cell>
          <cell r="Y110">
            <v>603</v>
          </cell>
          <cell r="Z110" t="str">
            <v xml:space="preserve">عمار حامد عبد الستار عبد الصادق </v>
          </cell>
          <cell r="AA110" t="str">
            <v/>
          </cell>
          <cell r="AB110">
            <v>5</v>
          </cell>
          <cell r="AC110" t="str">
            <v/>
          </cell>
          <cell r="AD110" t="str">
            <v/>
          </cell>
        </row>
        <row r="111">
          <cell r="X111">
            <v>104</v>
          </cell>
          <cell r="Y111">
            <v>604</v>
          </cell>
          <cell r="Z111" t="str">
            <v>عمر علي أحمد عبد الباسط</v>
          </cell>
          <cell r="AA111" t="str">
            <v/>
          </cell>
          <cell r="AB111">
            <v>5</v>
          </cell>
          <cell r="AC111" t="str">
            <v/>
          </cell>
          <cell r="AD111" t="str">
            <v/>
          </cell>
        </row>
        <row r="112">
          <cell r="X112">
            <v>105</v>
          </cell>
          <cell r="Y112">
            <v>605</v>
          </cell>
          <cell r="Z112" t="str">
            <v xml:space="preserve">عمر محمد سيد سلومة </v>
          </cell>
          <cell r="AA112" t="str">
            <v/>
          </cell>
          <cell r="AB112">
            <v>5</v>
          </cell>
          <cell r="AC112" t="str">
            <v/>
          </cell>
          <cell r="AD112" t="str">
            <v/>
          </cell>
        </row>
        <row r="113">
          <cell r="X113">
            <v>106</v>
          </cell>
          <cell r="Y113">
            <v>606</v>
          </cell>
          <cell r="Z113" t="str">
            <v>عمرو شداد مسعود عبد الكريم</v>
          </cell>
          <cell r="AA113" t="str">
            <v/>
          </cell>
          <cell r="AB113">
            <v>5</v>
          </cell>
          <cell r="AC113" t="str">
            <v/>
          </cell>
          <cell r="AD113" t="str">
            <v/>
          </cell>
        </row>
        <row r="114">
          <cell r="X114">
            <v>107</v>
          </cell>
          <cell r="Y114">
            <v>607</v>
          </cell>
          <cell r="Z114" t="str">
            <v xml:space="preserve">عمرو شعبان السيد محمد </v>
          </cell>
          <cell r="AA114" t="str">
            <v/>
          </cell>
          <cell r="AB114">
            <v>5</v>
          </cell>
          <cell r="AC114" t="str">
            <v/>
          </cell>
          <cell r="AD114" t="str">
            <v/>
          </cell>
        </row>
        <row r="115">
          <cell r="X115">
            <v>108</v>
          </cell>
          <cell r="Y115">
            <v>608</v>
          </cell>
          <cell r="Z115" t="str">
            <v xml:space="preserve">غانم ممدوح غانم عبد اللطيف </v>
          </cell>
          <cell r="AA115" t="str">
            <v/>
          </cell>
          <cell r="AB115">
            <v>5</v>
          </cell>
          <cell r="AC115" t="str">
            <v/>
          </cell>
          <cell r="AD115" t="str">
            <v/>
          </cell>
        </row>
        <row r="116">
          <cell r="X116">
            <v>109</v>
          </cell>
          <cell r="Y116">
            <v>609</v>
          </cell>
          <cell r="Z116" t="str">
            <v xml:space="preserve">كريم جمعة عيد علي </v>
          </cell>
          <cell r="AA116" t="str">
            <v/>
          </cell>
          <cell r="AB116">
            <v>5</v>
          </cell>
          <cell r="AC116" t="str">
            <v/>
          </cell>
          <cell r="AD116" t="str">
            <v/>
          </cell>
        </row>
        <row r="117">
          <cell r="X117">
            <v>110</v>
          </cell>
          <cell r="Y117">
            <v>610</v>
          </cell>
          <cell r="Z117" t="str">
            <v xml:space="preserve">كريم عصام عبده محمد </v>
          </cell>
          <cell r="AA117" t="str">
            <v/>
          </cell>
          <cell r="AB117">
            <v>5</v>
          </cell>
          <cell r="AC117" t="str">
            <v>نهاية اللجنة</v>
          </cell>
          <cell r="AD117" t="str">
            <v/>
          </cell>
        </row>
        <row r="118">
          <cell r="X118">
            <v>111</v>
          </cell>
          <cell r="Y118">
            <v>611</v>
          </cell>
          <cell r="Z118" t="str">
            <v xml:space="preserve">كريم محمد يوسف محمود </v>
          </cell>
          <cell r="AA118" t="str">
            <v/>
          </cell>
          <cell r="AB118">
            <v>6</v>
          </cell>
          <cell r="AC118" t="str">
            <v/>
          </cell>
          <cell r="AD118" t="str">
            <v/>
          </cell>
        </row>
        <row r="119">
          <cell r="X119">
            <v>112</v>
          </cell>
          <cell r="Y119">
            <v>612</v>
          </cell>
          <cell r="Z119" t="str">
            <v xml:space="preserve">كريم مصطفى صادق السيد </v>
          </cell>
          <cell r="AA119" t="str">
            <v/>
          </cell>
          <cell r="AB119">
            <v>6</v>
          </cell>
          <cell r="AC119" t="str">
            <v/>
          </cell>
          <cell r="AD119" t="str">
            <v/>
          </cell>
        </row>
        <row r="120">
          <cell r="X120">
            <v>113</v>
          </cell>
          <cell r="Y120">
            <v>613</v>
          </cell>
          <cell r="Z120" t="str">
            <v>محمد أحمد إسحق مصطفى</v>
          </cell>
          <cell r="AA120" t="str">
            <v/>
          </cell>
          <cell r="AB120">
            <v>6</v>
          </cell>
          <cell r="AC120" t="str">
            <v/>
          </cell>
          <cell r="AD120" t="str">
            <v/>
          </cell>
        </row>
        <row r="121">
          <cell r="X121">
            <v>114</v>
          </cell>
          <cell r="Y121">
            <v>614</v>
          </cell>
          <cell r="Z121" t="str">
            <v xml:space="preserve">محمد احمد ربيع أحمد </v>
          </cell>
          <cell r="AA121" t="str">
            <v/>
          </cell>
          <cell r="AB121">
            <v>6</v>
          </cell>
          <cell r="AC121" t="str">
            <v/>
          </cell>
          <cell r="AD121" t="str">
            <v/>
          </cell>
        </row>
        <row r="122">
          <cell r="X122">
            <v>115</v>
          </cell>
          <cell r="Y122">
            <v>615</v>
          </cell>
          <cell r="Z122" t="str">
            <v>محمد احمد عبد الغفار رزق</v>
          </cell>
          <cell r="AA122" t="str">
            <v/>
          </cell>
          <cell r="AB122">
            <v>6</v>
          </cell>
          <cell r="AC122" t="str">
            <v/>
          </cell>
          <cell r="AD122" t="str">
            <v/>
          </cell>
        </row>
        <row r="123">
          <cell r="X123">
            <v>116</v>
          </cell>
          <cell r="Y123">
            <v>616</v>
          </cell>
          <cell r="Z123" t="str">
            <v>محمد احمد على محمد</v>
          </cell>
          <cell r="AA123" t="str">
            <v/>
          </cell>
          <cell r="AB123">
            <v>6</v>
          </cell>
          <cell r="AC123" t="str">
            <v/>
          </cell>
          <cell r="AD123" t="str">
            <v/>
          </cell>
        </row>
        <row r="124">
          <cell r="X124">
            <v>117</v>
          </cell>
          <cell r="Y124">
            <v>617</v>
          </cell>
          <cell r="Z124" t="str">
            <v>محمد أسامة السيد بكري</v>
          </cell>
          <cell r="AA124" t="str">
            <v/>
          </cell>
          <cell r="AB124">
            <v>6</v>
          </cell>
          <cell r="AC124" t="str">
            <v/>
          </cell>
          <cell r="AD124" t="str">
            <v/>
          </cell>
        </row>
        <row r="125">
          <cell r="X125">
            <v>118</v>
          </cell>
          <cell r="Y125">
            <v>618</v>
          </cell>
          <cell r="Z125" t="str">
            <v xml:space="preserve">محمد أسامة علي محمد </v>
          </cell>
          <cell r="AA125" t="str">
            <v/>
          </cell>
          <cell r="AB125">
            <v>6</v>
          </cell>
          <cell r="AC125" t="str">
            <v/>
          </cell>
          <cell r="AD125" t="str">
            <v/>
          </cell>
        </row>
        <row r="126">
          <cell r="X126">
            <v>119</v>
          </cell>
          <cell r="Y126">
            <v>619</v>
          </cell>
          <cell r="Z126" t="str">
            <v>محمد أشرف جمعة صادق</v>
          </cell>
          <cell r="AA126" t="str">
            <v/>
          </cell>
          <cell r="AB126">
            <v>6</v>
          </cell>
          <cell r="AC126" t="str">
            <v/>
          </cell>
          <cell r="AD126" t="str">
            <v/>
          </cell>
        </row>
        <row r="127">
          <cell r="X127">
            <v>120</v>
          </cell>
          <cell r="Y127">
            <v>620</v>
          </cell>
          <cell r="Z127" t="str">
            <v xml:space="preserve">محمد جابر عبد المجيد السيد </v>
          </cell>
          <cell r="AA127" t="str">
            <v/>
          </cell>
          <cell r="AB127">
            <v>6</v>
          </cell>
          <cell r="AC127" t="str">
            <v/>
          </cell>
          <cell r="AD127" t="str">
            <v/>
          </cell>
        </row>
        <row r="128">
          <cell r="X128">
            <v>121</v>
          </cell>
          <cell r="Y128">
            <v>621</v>
          </cell>
          <cell r="Z128" t="str">
            <v xml:space="preserve">محمد جمال أحمد محمد </v>
          </cell>
          <cell r="AA128" t="str">
            <v/>
          </cell>
          <cell r="AB128">
            <v>6</v>
          </cell>
          <cell r="AC128" t="str">
            <v/>
          </cell>
          <cell r="AD128" t="str">
            <v/>
          </cell>
        </row>
        <row r="129">
          <cell r="X129">
            <v>122</v>
          </cell>
          <cell r="Y129">
            <v>622</v>
          </cell>
          <cell r="Z129" t="str">
            <v xml:space="preserve">محمد رجب عبد الخالق عبد المولى </v>
          </cell>
          <cell r="AA129" t="str">
            <v/>
          </cell>
          <cell r="AB129">
            <v>6</v>
          </cell>
          <cell r="AC129" t="str">
            <v/>
          </cell>
          <cell r="AD129" t="str">
            <v/>
          </cell>
        </row>
        <row r="130">
          <cell r="X130">
            <v>123</v>
          </cell>
          <cell r="Y130">
            <v>623</v>
          </cell>
          <cell r="Z130" t="str">
            <v xml:space="preserve">محمد سعد يوسف سعد </v>
          </cell>
          <cell r="AA130" t="str">
            <v/>
          </cell>
          <cell r="AB130">
            <v>6</v>
          </cell>
          <cell r="AC130" t="str">
            <v/>
          </cell>
          <cell r="AD130" t="str">
            <v/>
          </cell>
        </row>
        <row r="131">
          <cell r="X131">
            <v>124</v>
          </cell>
          <cell r="Y131">
            <v>624</v>
          </cell>
          <cell r="Z131" t="str">
            <v xml:space="preserve">محمد شريف عبد العاطي توفيق </v>
          </cell>
          <cell r="AA131" t="str">
            <v/>
          </cell>
          <cell r="AB131">
            <v>6</v>
          </cell>
          <cell r="AC131" t="str">
            <v/>
          </cell>
          <cell r="AD131" t="str">
            <v/>
          </cell>
        </row>
        <row r="132">
          <cell r="X132">
            <v>125</v>
          </cell>
          <cell r="Y132">
            <v>625</v>
          </cell>
          <cell r="Z132" t="str">
            <v xml:space="preserve">محمد شعبان عبد البارئ عبد البديع </v>
          </cell>
          <cell r="AA132" t="str">
            <v/>
          </cell>
          <cell r="AB132">
            <v>6</v>
          </cell>
          <cell r="AC132" t="str">
            <v/>
          </cell>
          <cell r="AD132" t="str">
            <v/>
          </cell>
        </row>
        <row r="133">
          <cell r="X133">
            <v>126</v>
          </cell>
          <cell r="Y133">
            <v>626</v>
          </cell>
          <cell r="Z133" t="str">
            <v xml:space="preserve">محمد شعبان محمد أمين </v>
          </cell>
          <cell r="AA133" t="str">
            <v/>
          </cell>
          <cell r="AB133">
            <v>6</v>
          </cell>
          <cell r="AC133" t="str">
            <v/>
          </cell>
          <cell r="AD133" t="str">
            <v/>
          </cell>
        </row>
        <row r="134">
          <cell r="X134">
            <v>127</v>
          </cell>
          <cell r="Y134">
            <v>627</v>
          </cell>
          <cell r="Z134" t="str">
            <v xml:space="preserve">محمد عاطف علواني عبد المجيد </v>
          </cell>
          <cell r="AA134" t="str">
            <v/>
          </cell>
          <cell r="AB134">
            <v>6</v>
          </cell>
          <cell r="AC134" t="str">
            <v/>
          </cell>
          <cell r="AD134" t="str">
            <v/>
          </cell>
        </row>
        <row r="135">
          <cell r="X135">
            <v>128</v>
          </cell>
          <cell r="Y135">
            <v>628</v>
          </cell>
          <cell r="Z135" t="str">
            <v xml:space="preserve">محمد عبد التواب صوفي فيصل </v>
          </cell>
          <cell r="AA135" t="str">
            <v/>
          </cell>
          <cell r="AB135">
            <v>6</v>
          </cell>
          <cell r="AC135" t="str">
            <v/>
          </cell>
          <cell r="AD135" t="str">
            <v/>
          </cell>
        </row>
        <row r="136">
          <cell r="X136">
            <v>129</v>
          </cell>
          <cell r="Y136">
            <v>629</v>
          </cell>
          <cell r="Z136" t="str">
            <v xml:space="preserve">محمد عز الدين سالم عبد المجيد </v>
          </cell>
          <cell r="AA136" t="str">
            <v/>
          </cell>
          <cell r="AB136">
            <v>6</v>
          </cell>
          <cell r="AC136" t="str">
            <v/>
          </cell>
          <cell r="AD136" t="str">
            <v/>
          </cell>
        </row>
        <row r="137">
          <cell r="X137">
            <v>130</v>
          </cell>
          <cell r="Y137">
            <v>630</v>
          </cell>
          <cell r="Z137" t="str">
            <v>محمد عزوز محمد عبد العزيز</v>
          </cell>
          <cell r="AA137" t="str">
            <v/>
          </cell>
          <cell r="AB137">
            <v>6</v>
          </cell>
          <cell r="AC137" t="str">
            <v/>
          </cell>
          <cell r="AD137" t="str">
            <v/>
          </cell>
        </row>
        <row r="138">
          <cell r="X138">
            <v>131</v>
          </cell>
          <cell r="Y138">
            <v>631</v>
          </cell>
          <cell r="Z138" t="str">
            <v>محمد عطية عبد العظيم عزوز</v>
          </cell>
          <cell r="AA138" t="str">
            <v/>
          </cell>
          <cell r="AB138">
            <v>6</v>
          </cell>
          <cell r="AC138" t="str">
            <v/>
          </cell>
          <cell r="AD138" t="str">
            <v/>
          </cell>
        </row>
        <row r="139">
          <cell r="X139">
            <v>132</v>
          </cell>
          <cell r="Y139">
            <v>632</v>
          </cell>
          <cell r="Z139" t="str">
            <v xml:space="preserve">محمد على عبد النبي عبد الواحد </v>
          </cell>
          <cell r="AA139" t="str">
            <v/>
          </cell>
          <cell r="AB139">
            <v>6</v>
          </cell>
          <cell r="AC139" t="str">
            <v>نهاية اللجنة</v>
          </cell>
          <cell r="AD139" t="str">
            <v/>
          </cell>
        </row>
        <row r="140">
          <cell r="X140">
            <v>133</v>
          </cell>
          <cell r="Y140">
            <v>633</v>
          </cell>
          <cell r="Z140" t="str">
            <v xml:space="preserve">محمد فتحي أحمد السيد </v>
          </cell>
          <cell r="AA140" t="str">
            <v/>
          </cell>
          <cell r="AB140">
            <v>7</v>
          </cell>
          <cell r="AC140" t="str">
            <v/>
          </cell>
          <cell r="AD140" t="str">
            <v/>
          </cell>
        </row>
        <row r="141">
          <cell r="X141">
            <v>134</v>
          </cell>
          <cell r="Y141">
            <v>634</v>
          </cell>
          <cell r="Z141" t="str">
            <v xml:space="preserve">محمد مجدي يحي عبد الواحد </v>
          </cell>
          <cell r="AA141" t="str">
            <v/>
          </cell>
          <cell r="AB141">
            <v>7</v>
          </cell>
          <cell r="AC141" t="str">
            <v/>
          </cell>
          <cell r="AD141" t="str">
            <v/>
          </cell>
        </row>
        <row r="142">
          <cell r="X142">
            <v>135</v>
          </cell>
          <cell r="Y142">
            <v>635</v>
          </cell>
          <cell r="Z142" t="str">
            <v xml:space="preserve">محمد محمود جمعة رمضان  </v>
          </cell>
          <cell r="AA142" t="str">
            <v/>
          </cell>
          <cell r="AB142">
            <v>7</v>
          </cell>
          <cell r="AC142" t="str">
            <v/>
          </cell>
          <cell r="AD142" t="str">
            <v/>
          </cell>
        </row>
        <row r="143">
          <cell r="X143">
            <v>136</v>
          </cell>
          <cell r="Y143">
            <v>636</v>
          </cell>
          <cell r="Z143" t="str">
            <v xml:space="preserve">محمد محمود عبد الستار مصطفى </v>
          </cell>
          <cell r="AA143" t="str">
            <v/>
          </cell>
          <cell r="AB143">
            <v>7</v>
          </cell>
          <cell r="AC143" t="str">
            <v/>
          </cell>
          <cell r="AD143" t="str">
            <v/>
          </cell>
        </row>
        <row r="144">
          <cell r="X144">
            <v>137</v>
          </cell>
          <cell r="Y144">
            <v>637</v>
          </cell>
          <cell r="Z144" t="str">
            <v>محمد مصطفى رجب السيد</v>
          </cell>
          <cell r="AA144" t="str">
            <v/>
          </cell>
          <cell r="AB144">
            <v>7</v>
          </cell>
          <cell r="AC144" t="str">
            <v/>
          </cell>
          <cell r="AD144" t="str">
            <v/>
          </cell>
        </row>
        <row r="145">
          <cell r="X145">
            <v>138</v>
          </cell>
          <cell r="Y145">
            <v>638</v>
          </cell>
          <cell r="Z145" t="str">
            <v xml:space="preserve">محمد مكرم أحمد خضر </v>
          </cell>
          <cell r="AA145" t="str">
            <v/>
          </cell>
          <cell r="AB145">
            <v>7</v>
          </cell>
          <cell r="AC145" t="str">
            <v/>
          </cell>
          <cell r="AD145" t="str">
            <v/>
          </cell>
        </row>
        <row r="146">
          <cell r="X146">
            <v>139</v>
          </cell>
          <cell r="Y146">
            <v>639</v>
          </cell>
          <cell r="Z146" t="str">
            <v xml:space="preserve">محمود إبراهيم جابر عبد الكريم </v>
          </cell>
          <cell r="AA146" t="str">
            <v/>
          </cell>
          <cell r="AB146">
            <v>7</v>
          </cell>
          <cell r="AC146" t="str">
            <v/>
          </cell>
          <cell r="AD146" t="str">
            <v/>
          </cell>
        </row>
        <row r="147">
          <cell r="X147">
            <v>140</v>
          </cell>
          <cell r="Y147">
            <v>640</v>
          </cell>
          <cell r="Z147" t="str">
            <v>محمود بدري عبد الحليم إمبابي</v>
          </cell>
          <cell r="AA147" t="str">
            <v/>
          </cell>
          <cell r="AB147">
            <v>7</v>
          </cell>
          <cell r="AC147" t="str">
            <v/>
          </cell>
          <cell r="AD147" t="str">
            <v/>
          </cell>
        </row>
        <row r="148">
          <cell r="X148">
            <v>141</v>
          </cell>
          <cell r="Y148">
            <v>641</v>
          </cell>
          <cell r="Z148" t="str">
            <v xml:space="preserve">محمود توبة عيد عبد المعز </v>
          </cell>
          <cell r="AA148" t="str">
            <v/>
          </cell>
          <cell r="AB148">
            <v>7</v>
          </cell>
          <cell r="AC148" t="str">
            <v/>
          </cell>
          <cell r="AD148" t="str">
            <v/>
          </cell>
        </row>
        <row r="149">
          <cell r="X149">
            <v>142</v>
          </cell>
          <cell r="Y149">
            <v>642</v>
          </cell>
          <cell r="Z149" t="str">
            <v xml:space="preserve">محمود جابر احمد فضلون </v>
          </cell>
          <cell r="AA149" t="str">
            <v/>
          </cell>
          <cell r="AB149">
            <v>7</v>
          </cell>
          <cell r="AC149" t="str">
            <v/>
          </cell>
          <cell r="AD149" t="str">
            <v/>
          </cell>
        </row>
        <row r="150">
          <cell r="X150">
            <v>143</v>
          </cell>
          <cell r="Y150">
            <v>643</v>
          </cell>
          <cell r="Z150" t="str">
            <v xml:space="preserve">محمود جمعة عبد العال عبد البارئ </v>
          </cell>
          <cell r="AA150" t="str">
            <v/>
          </cell>
          <cell r="AB150">
            <v>7</v>
          </cell>
          <cell r="AC150" t="str">
            <v/>
          </cell>
          <cell r="AD150" t="str">
            <v/>
          </cell>
        </row>
        <row r="151">
          <cell r="X151">
            <v>144</v>
          </cell>
          <cell r="Y151">
            <v>644</v>
          </cell>
          <cell r="Z151" t="str">
            <v xml:space="preserve">محمود حامد محمود عبد الفتاح </v>
          </cell>
          <cell r="AA151" t="str">
            <v/>
          </cell>
          <cell r="AB151">
            <v>7</v>
          </cell>
          <cell r="AC151" t="str">
            <v/>
          </cell>
          <cell r="AD151" t="str">
            <v/>
          </cell>
        </row>
        <row r="152">
          <cell r="X152">
            <v>145</v>
          </cell>
          <cell r="Y152">
            <v>645</v>
          </cell>
          <cell r="Z152" t="str">
            <v xml:space="preserve">محمود خالد رمضان أحمد </v>
          </cell>
          <cell r="AA152" t="str">
            <v/>
          </cell>
          <cell r="AB152">
            <v>7</v>
          </cell>
          <cell r="AC152" t="str">
            <v/>
          </cell>
          <cell r="AD152" t="str">
            <v/>
          </cell>
        </row>
        <row r="153">
          <cell r="X153">
            <v>146</v>
          </cell>
          <cell r="Y153">
            <v>646</v>
          </cell>
          <cell r="Z153" t="str">
            <v xml:space="preserve">محمود ربيع أحمد فرج </v>
          </cell>
          <cell r="AA153" t="str">
            <v/>
          </cell>
          <cell r="AB153">
            <v>7</v>
          </cell>
          <cell r="AC153" t="str">
            <v/>
          </cell>
          <cell r="AD153" t="str">
            <v/>
          </cell>
        </row>
        <row r="154">
          <cell r="X154">
            <v>147</v>
          </cell>
          <cell r="Y154">
            <v>647</v>
          </cell>
          <cell r="Z154" t="str">
            <v xml:space="preserve">محمود رجب عيسى رجب </v>
          </cell>
          <cell r="AA154" t="str">
            <v/>
          </cell>
          <cell r="AB154">
            <v>7</v>
          </cell>
          <cell r="AC154" t="str">
            <v/>
          </cell>
          <cell r="AD154" t="str">
            <v/>
          </cell>
        </row>
        <row r="155">
          <cell r="X155">
            <v>148</v>
          </cell>
          <cell r="Y155">
            <v>648</v>
          </cell>
          <cell r="Z155" t="str">
            <v>محمود سعد فرج سعيد</v>
          </cell>
          <cell r="AA155" t="str">
            <v/>
          </cell>
          <cell r="AB155">
            <v>7</v>
          </cell>
          <cell r="AC155" t="str">
            <v/>
          </cell>
          <cell r="AD155" t="str">
            <v/>
          </cell>
        </row>
        <row r="156">
          <cell r="X156">
            <v>149</v>
          </cell>
          <cell r="Y156">
            <v>649</v>
          </cell>
          <cell r="Z156" t="str">
            <v xml:space="preserve">محمود شعبان محمود إبراهيم </v>
          </cell>
          <cell r="AA156" t="str">
            <v/>
          </cell>
          <cell r="AB156">
            <v>7</v>
          </cell>
          <cell r="AC156" t="str">
            <v/>
          </cell>
          <cell r="AD156" t="str">
            <v/>
          </cell>
        </row>
        <row r="157">
          <cell r="X157">
            <v>150</v>
          </cell>
          <cell r="Y157">
            <v>650</v>
          </cell>
          <cell r="Z157" t="str">
            <v xml:space="preserve">محمود صلاح السيد عبد الفتاح </v>
          </cell>
          <cell r="AA157" t="str">
            <v/>
          </cell>
          <cell r="AB157">
            <v>7</v>
          </cell>
          <cell r="AC157" t="str">
            <v/>
          </cell>
          <cell r="AD157" t="str">
            <v/>
          </cell>
        </row>
        <row r="158">
          <cell r="X158">
            <v>151</v>
          </cell>
          <cell r="Y158">
            <v>651</v>
          </cell>
          <cell r="Z158" t="str">
            <v xml:space="preserve">محمود طه محمد عبد القادر </v>
          </cell>
          <cell r="AA158" t="str">
            <v/>
          </cell>
          <cell r="AB158">
            <v>7</v>
          </cell>
          <cell r="AC158" t="str">
            <v/>
          </cell>
          <cell r="AD158" t="str">
            <v/>
          </cell>
        </row>
        <row r="159">
          <cell r="X159">
            <v>152</v>
          </cell>
          <cell r="Y159">
            <v>652</v>
          </cell>
          <cell r="Z159" t="str">
            <v>محمود عشري أحمد أبو العلا</v>
          </cell>
          <cell r="AA159" t="str">
            <v/>
          </cell>
          <cell r="AB159">
            <v>7</v>
          </cell>
          <cell r="AC159" t="str">
            <v/>
          </cell>
          <cell r="AD159" t="str">
            <v/>
          </cell>
        </row>
        <row r="160">
          <cell r="X160">
            <v>153</v>
          </cell>
          <cell r="Y160">
            <v>653</v>
          </cell>
          <cell r="Z160" t="str">
            <v xml:space="preserve">محمود عشري فرغلي محمد </v>
          </cell>
          <cell r="AA160" t="str">
            <v/>
          </cell>
          <cell r="AB160">
            <v>7</v>
          </cell>
          <cell r="AC160" t="str">
            <v/>
          </cell>
          <cell r="AD160" t="str">
            <v/>
          </cell>
        </row>
        <row r="161">
          <cell r="X161">
            <v>154</v>
          </cell>
          <cell r="Y161">
            <v>654</v>
          </cell>
          <cell r="Z161" t="str">
            <v>محمود فتحي السيد محمد</v>
          </cell>
          <cell r="AA161" t="str">
            <v/>
          </cell>
          <cell r="AB161">
            <v>7</v>
          </cell>
          <cell r="AC161" t="str">
            <v>نهاية اللجنة</v>
          </cell>
          <cell r="AD161" t="str">
            <v/>
          </cell>
        </row>
        <row r="162">
          <cell r="X162">
            <v>155</v>
          </cell>
          <cell r="Y162">
            <v>655</v>
          </cell>
          <cell r="Z162" t="str">
            <v xml:space="preserve">محمود كمال شعبان سلومة </v>
          </cell>
          <cell r="AA162" t="str">
            <v/>
          </cell>
          <cell r="AB162">
            <v>8</v>
          </cell>
          <cell r="AC162" t="str">
            <v/>
          </cell>
          <cell r="AD162" t="str">
            <v/>
          </cell>
        </row>
        <row r="163">
          <cell r="X163">
            <v>156</v>
          </cell>
          <cell r="Y163">
            <v>656</v>
          </cell>
          <cell r="Z163" t="str">
            <v xml:space="preserve">محمود مجدي إسماعيل خليفة </v>
          </cell>
          <cell r="AA163" t="str">
            <v/>
          </cell>
          <cell r="AB163">
            <v>8</v>
          </cell>
          <cell r="AC163" t="str">
            <v/>
          </cell>
          <cell r="AD163" t="str">
            <v/>
          </cell>
        </row>
        <row r="164">
          <cell r="X164">
            <v>157</v>
          </cell>
          <cell r="Y164">
            <v>657</v>
          </cell>
          <cell r="Z164" t="str">
            <v xml:space="preserve">محمود محمد السيد محمد </v>
          </cell>
          <cell r="AA164" t="str">
            <v/>
          </cell>
          <cell r="AB164">
            <v>8</v>
          </cell>
          <cell r="AC164" t="str">
            <v/>
          </cell>
          <cell r="AD164" t="str">
            <v/>
          </cell>
        </row>
        <row r="165">
          <cell r="X165">
            <v>158</v>
          </cell>
          <cell r="Y165">
            <v>658</v>
          </cell>
          <cell r="Z165" t="str">
            <v>محمود محمد سعد عبد البديع</v>
          </cell>
          <cell r="AA165" t="str">
            <v/>
          </cell>
          <cell r="AB165">
            <v>8</v>
          </cell>
          <cell r="AC165" t="str">
            <v/>
          </cell>
          <cell r="AD165" t="str">
            <v/>
          </cell>
        </row>
        <row r="166">
          <cell r="X166">
            <v>159</v>
          </cell>
          <cell r="Y166">
            <v>659</v>
          </cell>
          <cell r="Z166" t="str">
            <v>محمود محمد عبدالرحمن عبدالعليم</v>
          </cell>
          <cell r="AA166" t="str">
            <v/>
          </cell>
          <cell r="AB166">
            <v>8</v>
          </cell>
          <cell r="AC166" t="str">
            <v/>
          </cell>
          <cell r="AD166" t="str">
            <v/>
          </cell>
        </row>
        <row r="167">
          <cell r="X167">
            <v>160</v>
          </cell>
          <cell r="Y167">
            <v>660</v>
          </cell>
          <cell r="Z167" t="str">
            <v>محمود محمد عبدالعزيز عبدالصادق</v>
          </cell>
          <cell r="AA167" t="str">
            <v/>
          </cell>
          <cell r="AB167">
            <v>8</v>
          </cell>
          <cell r="AC167" t="str">
            <v/>
          </cell>
          <cell r="AD167" t="str">
            <v/>
          </cell>
        </row>
        <row r="168">
          <cell r="X168">
            <v>161</v>
          </cell>
          <cell r="Y168">
            <v>661</v>
          </cell>
          <cell r="Z168" t="str">
            <v xml:space="preserve">محمود مهدي عبد الله علي </v>
          </cell>
          <cell r="AA168" t="str">
            <v/>
          </cell>
          <cell r="AB168">
            <v>8</v>
          </cell>
          <cell r="AC168" t="str">
            <v/>
          </cell>
          <cell r="AD168" t="str">
            <v/>
          </cell>
        </row>
        <row r="169">
          <cell r="X169">
            <v>162</v>
          </cell>
          <cell r="Y169">
            <v>662</v>
          </cell>
          <cell r="Z169" t="str">
            <v xml:space="preserve">مدحت عبدالعظيم محمود عبدالعظيم </v>
          </cell>
          <cell r="AA169" t="str">
            <v/>
          </cell>
          <cell r="AB169">
            <v>8</v>
          </cell>
          <cell r="AC169" t="str">
            <v/>
          </cell>
          <cell r="AD169" t="str">
            <v/>
          </cell>
        </row>
        <row r="170">
          <cell r="X170">
            <v>163</v>
          </cell>
          <cell r="Y170">
            <v>663</v>
          </cell>
          <cell r="Z170" t="str">
            <v>مروان إبراهيم أحمد عبد الجواد</v>
          </cell>
          <cell r="AA170" t="str">
            <v/>
          </cell>
          <cell r="AB170">
            <v>8</v>
          </cell>
          <cell r="AC170" t="str">
            <v/>
          </cell>
          <cell r="AD170" t="str">
            <v/>
          </cell>
        </row>
        <row r="171">
          <cell r="X171">
            <v>164</v>
          </cell>
          <cell r="Y171">
            <v>664</v>
          </cell>
          <cell r="Z171" t="str">
            <v xml:space="preserve">مصطفى احمد ربيع هنداوي </v>
          </cell>
          <cell r="AA171" t="str">
            <v/>
          </cell>
          <cell r="AB171">
            <v>8</v>
          </cell>
          <cell r="AC171" t="str">
            <v/>
          </cell>
          <cell r="AD171" t="str">
            <v/>
          </cell>
        </row>
        <row r="172">
          <cell r="X172">
            <v>165</v>
          </cell>
          <cell r="Y172">
            <v>665</v>
          </cell>
          <cell r="Z172" t="str">
            <v>مصطفى حسني محمد معوض</v>
          </cell>
          <cell r="AA172" t="str">
            <v/>
          </cell>
          <cell r="AB172">
            <v>8</v>
          </cell>
          <cell r="AC172" t="str">
            <v/>
          </cell>
          <cell r="AD172" t="str">
            <v/>
          </cell>
        </row>
        <row r="173">
          <cell r="X173">
            <v>166</v>
          </cell>
          <cell r="Y173">
            <v>666</v>
          </cell>
          <cell r="Z173" t="str">
            <v>مصطفى رمضان توفيق عمران</v>
          </cell>
          <cell r="AA173" t="str">
            <v/>
          </cell>
          <cell r="AB173">
            <v>8</v>
          </cell>
          <cell r="AC173" t="str">
            <v/>
          </cell>
          <cell r="AD173" t="str">
            <v/>
          </cell>
        </row>
        <row r="174">
          <cell r="X174">
            <v>167</v>
          </cell>
          <cell r="Y174">
            <v>667</v>
          </cell>
          <cell r="Z174" t="str">
            <v>مصطفى عاطف أحمد محمد</v>
          </cell>
          <cell r="AA174" t="str">
            <v/>
          </cell>
          <cell r="AB174">
            <v>8</v>
          </cell>
          <cell r="AC174" t="str">
            <v/>
          </cell>
          <cell r="AD174" t="str">
            <v/>
          </cell>
        </row>
        <row r="175">
          <cell r="X175">
            <v>168</v>
          </cell>
          <cell r="Y175">
            <v>668</v>
          </cell>
          <cell r="Z175" t="str">
            <v>مصطفى عبد الحميد أبو العلا عوض</v>
          </cell>
          <cell r="AA175" t="str">
            <v/>
          </cell>
          <cell r="AB175">
            <v>8</v>
          </cell>
          <cell r="AC175" t="str">
            <v/>
          </cell>
          <cell r="AD175" t="str">
            <v/>
          </cell>
        </row>
        <row r="176">
          <cell r="X176">
            <v>169</v>
          </cell>
          <cell r="Y176">
            <v>669</v>
          </cell>
          <cell r="Z176" t="str">
            <v>مصطفى عشري محمد محمد</v>
          </cell>
          <cell r="AA176" t="str">
            <v/>
          </cell>
          <cell r="AB176">
            <v>8</v>
          </cell>
          <cell r="AC176" t="str">
            <v/>
          </cell>
          <cell r="AD176" t="str">
            <v/>
          </cell>
        </row>
        <row r="177">
          <cell r="X177">
            <v>170</v>
          </cell>
          <cell r="Y177">
            <v>670</v>
          </cell>
          <cell r="Z177" t="str">
            <v>مصطفى محمد قرني محمد</v>
          </cell>
          <cell r="AA177" t="str">
            <v/>
          </cell>
          <cell r="AB177">
            <v>8</v>
          </cell>
          <cell r="AC177" t="str">
            <v/>
          </cell>
          <cell r="AD177" t="str">
            <v/>
          </cell>
        </row>
        <row r="178">
          <cell r="X178">
            <v>171</v>
          </cell>
          <cell r="Y178">
            <v>671</v>
          </cell>
          <cell r="Z178" t="str">
            <v>مصطفى محمود مصطفى محمد</v>
          </cell>
          <cell r="AA178" t="str">
            <v/>
          </cell>
          <cell r="AB178">
            <v>8</v>
          </cell>
          <cell r="AC178" t="str">
            <v/>
          </cell>
          <cell r="AD178" t="str">
            <v/>
          </cell>
        </row>
        <row r="179">
          <cell r="X179">
            <v>172</v>
          </cell>
          <cell r="Y179">
            <v>672</v>
          </cell>
          <cell r="Z179" t="str">
            <v>مصطفى هيبة دياب عوض الله</v>
          </cell>
          <cell r="AA179" t="str">
            <v/>
          </cell>
          <cell r="AB179">
            <v>8</v>
          </cell>
          <cell r="AC179" t="str">
            <v/>
          </cell>
          <cell r="AD179" t="str">
            <v/>
          </cell>
        </row>
        <row r="180">
          <cell r="X180">
            <v>173</v>
          </cell>
          <cell r="Y180">
            <v>673</v>
          </cell>
          <cell r="Z180" t="str">
            <v>معاذ محمد عبد العظيم عزوز</v>
          </cell>
          <cell r="AA180" t="str">
            <v/>
          </cell>
          <cell r="AB180">
            <v>8</v>
          </cell>
          <cell r="AC180" t="str">
            <v/>
          </cell>
          <cell r="AD180" t="str">
            <v/>
          </cell>
        </row>
        <row r="181">
          <cell r="X181">
            <v>174</v>
          </cell>
          <cell r="Y181">
            <v>674</v>
          </cell>
          <cell r="Z181" t="str">
            <v xml:space="preserve">ناصر فتحي محمد عبد الفتاح </v>
          </cell>
          <cell r="AA181" t="str">
            <v/>
          </cell>
          <cell r="AB181">
            <v>8</v>
          </cell>
          <cell r="AC181" t="str">
            <v/>
          </cell>
          <cell r="AD181" t="str">
            <v/>
          </cell>
        </row>
        <row r="182">
          <cell r="X182">
            <v>175</v>
          </cell>
          <cell r="Y182">
            <v>675</v>
          </cell>
          <cell r="Z182" t="str">
            <v xml:space="preserve">هشام عويس عبد الغفار حسب الله </v>
          </cell>
          <cell r="AA182" t="str">
            <v/>
          </cell>
          <cell r="AB182">
            <v>8</v>
          </cell>
          <cell r="AC182" t="str">
            <v/>
          </cell>
          <cell r="AD182" t="str">
            <v/>
          </cell>
        </row>
        <row r="183">
          <cell r="X183">
            <v>176</v>
          </cell>
          <cell r="Y183">
            <v>676</v>
          </cell>
          <cell r="Z183" t="str">
            <v xml:space="preserve">هيثم أيمن رمضان سنهابي </v>
          </cell>
          <cell r="AA183" t="str">
            <v/>
          </cell>
          <cell r="AB183">
            <v>8</v>
          </cell>
          <cell r="AC183" t="str">
            <v>نهاية اللجنة</v>
          </cell>
          <cell r="AD183" t="str">
            <v/>
          </cell>
        </row>
        <row r="184">
          <cell r="X184">
            <v>177</v>
          </cell>
          <cell r="Y184">
            <v>677</v>
          </cell>
          <cell r="Z184" t="str">
            <v xml:space="preserve">وائل محمود شاكر محمد </v>
          </cell>
          <cell r="AA184" t="str">
            <v/>
          </cell>
          <cell r="AB184">
            <v>9</v>
          </cell>
          <cell r="AC184" t="str">
            <v/>
          </cell>
          <cell r="AD184" t="str">
            <v/>
          </cell>
        </row>
        <row r="185">
          <cell r="X185">
            <v>178</v>
          </cell>
          <cell r="Y185">
            <v>678</v>
          </cell>
          <cell r="Z185" t="str">
            <v xml:space="preserve">وجدي سلامة عبد الفتاح سلامة </v>
          </cell>
          <cell r="AA185" t="str">
            <v/>
          </cell>
          <cell r="AB185">
            <v>9</v>
          </cell>
          <cell r="AC185" t="str">
            <v/>
          </cell>
          <cell r="AD185" t="str">
            <v/>
          </cell>
        </row>
        <row r="186">
          <cell r="X186">
            <v>179</v>
          </cell>
          <cell r="Y186">
            <v>679</v>
          </cell>
          <cell r="Z186" t="str">
            <v>ياسر صفوت حسين أبو العلا</v>
          </cell>
          <cell r="AA186" t="str">
            <v/>
          </cell>
          <cell r="AB186">
            <v>9</v>
          </cell>
          <cell r="AC186" t="str">
            <v/>
          </cell>
          <cell r="AD186" t="str">
            <v/>
          </cell>
        </row>
        <row r="187">
          <cell r="X187">
            <v>180</v>
          </cell>
          <cell r="Y187">
            <v>680</v>
          </cell>
          <cell r="Z187" t="str">
            <v>ياسر عبد الرحمن عيد عوض</v>
          </cell>
          <cell r="AA187" t="str">
            <v/>
          </cell>
          <cell r="AB187">
            <v>9</v>
          </cell>
          <cell r="AC187" t="str">
            <v/>
          </cell>
          <cell r="AD187" t="str">
            <v/>
          </cell>
        </row>
        <row r="188">
          <cell r="X188">
            <v>181</v>
          </cell>
          <cell r="Y188">
            <v>681</v>
          </cell>
          <cell r="Z188" t="str">
            <v xml:space="preserve">ياسر فارس رحيم علواني </v>
          </cell>
          <cell r="AA188" t="str">
            <v/>
          </cell>
          <cell r="AB188">
            <v>9</v>
          </cell>
          <cell r="AC188" t="str">
            <v/>
          </cell>
          <cell r="AD188" t="str">
            <v/>
          </cell>
        </row>
        <row r="189">
          <cell r="X189">
            <v>182</v>
          </cell>
          <cell r="Y189">
            <v>682</v>
          </cell>
          <cell r="Z189" t="str">
            <v xml:space="preserve">يوسف اشرف أنور عبد الكريم </v>
          </cell>
          <cell r="AA189" t="str">
            <v/>
          </cell>
          <cell r="AB189">
            <v>9</v>
          </cell>
          <cell r="AC189" t="str">
            <v/>
          </cell>
          <cell r="AD189" t="str">
            <v/>
          </cell>
        </row>
        <row r="190">
          <cell r="X190">
            <v>183</v>
          </cell>
          <cell r="Y190">
            <v>683</v>
          </cell>
          <cell r="Z190" t="str">
            <v xml:space="preserve">يوسف حمدي سيد جودة </v>
          </cell>
          <cell r="AA190" t="str">
            <v/>
          </cell>
          <cell r="AB190">
            <v>9</v>
          </cell>
          <cell r="AC190" t="str">
            <v/>
          </cell>
          <cell r="AD190" t="str">
            <v/>
          </cell>
        </row>
        <row r="191">
          <cell r="X191">
            <v>184</v>
          </cell>
          <cell r="Y191">
            <v>684</v>
          </cell>
          <cell r="Z191" t="str">
            <v xml:space="preserve">يوسف مبروك شريف عبد السلام </v>
          </cell>
          <cell r="AA191" t="str">
            <v/>
          </cell>
          <cell r="AB191">
            <v>9</v>
          </cell>
          <cell r="AC191" t="str">
            <v/>
          </cell>
          <cell r="AD191" t="str">
            <v/>
          </cell>
        </row>
        <row r="192">
          <cell r="X192">
            <v>185</v>
          </cell>
          <cell r="Y192">
            <v>685</v>
          </cell>
          <cell r="Z192" t="str">
            <v>يونس سيد أحمد يونس</v>
          </cell>
          <cell r="AA192" t="str">
            <v/>
          </cell>
          <cell r="AB192">
            <v>9</v>
          </cell>
          <cell r="AC192" t="str">
            <v/>
          </cell>
          <cell r="AD192" t="str">
            <v/>
          </cell>
        </row>
        <row r="193">
          <cell r="X193">
            <v>186</v>
          </cell>
          <cell r="Y193">
            <v>686</v>
          </cell>
          <cell r="Z193" t="str">
            <v xml:space="preserve">إبتسام أحمد عبد التواب محمود </v>
          </cell>
          <cell r="AA193" t="str">
            <v/>
          </cell>
          <cell r="AB193">
            <v>9</v>
          </cell>
          <cell r="AC193" t="str">
            <v/>
          </cell>
          <cell r="AD193" t="str">
            <v/>
          </cell>
        </row>
        <row r="194">
          <cell r="X194">
            <v>187</v>
          </cell>
          <cell r="Y194">
            <v>687</v>
          </cell>
          <cell r="Z194" t="str">
            <v xml:space="preserve">إبتسام أحمد عبد العظيم عبد العال </v>
          </cell>
          <cell r="AA194" t="str">
            <v/>
          </cell>
          <cell r="AB194">
            <v>9</v>
          </cell>
          <cell r="AC194" t="str">
            <v/>
          </cell>
          <cell r="AD194" t="str">
            <v/>
          </cell>
        </row>
        <row r="195">
          <cell r="X195">
            <v>188</v>
          </cell>
          <cell r="Y195">
            <v>688</v>
          </cell>
          <cell r="Z195" t="str">
            <v>إبتسام سيد محمد علي</v>
          </cell>
          <cell r="AA195" t="str">
            <v/>
          </cell>
          <cell r="AB195">
            <v>9</v>
          </cell>
          <cell r="AC195" t="str">
            <v/>
          </cell>
          <cell r="AD195" t="str">
            <v/>
          </cell>
        </row>
        <row r="196">
          <cell r="X196">
            <v>189</v>
          </cell>
          <cell r="Y196">
            <v>689</v>
          </cell>
          <cell r="Z196" t="str">
            <v xml:space="preserve">ابتهال محمد عبد العاطي </v>
          </cell>
          <cell r="AA196" t="str">
            <v/>
          </cell>
          <cell r="AB196">
            <v>9</v>
          </cell>
          <cell r="AC196" t="str">
            <v/>
          </cell>
          <cell r="AD196" t="str">
            <v/>
          </cell>
        </row>
        <row r="197">
          <cell r="X197">
            <v>190</v>
          </cell>
          <cell r="Y197">
            <v>690</v>
          </cell>
          <cell r="Z197" t="str">
            <v xml:space="preserve">إسراء السيد شعبان عطية </v>
          </cell>
          <cell r="AA197" t="str">
            <v/>
          </cell>
          <cell r="AB197">
            <v>9</v>
          </cell>
          <cell r="AC197" t="str">
            <v/>
          </cell>
          <cell r="AD197" t="str">
            <v/>
          </cell>
        </row>
        <row r="198">
          <cell r="X198">
            <v>191</v>
          </cell>
          <cell r="Y198">
            <v>691</v>
          </cell>
          <cell r="Z198" t="str">
            <v xml:space="preserve">إسراء رجب صوفي سعد </v>
          </cell>
          <cell r="AA198" t="str">
            <v/>
          </cell>
          <cell r="AB198">
            <v>9</v>
          </cell>
          <cell r="AC198" t="str">
            <v/>
          </cell>
          <cell r="AD198" t="str">
            <v/>
          </cell>
        </row>
        <row r="199">
          <cell r="X199">
            <v>192</v>
          </cell>
          <cell r="Y199">
            <v>692</v>
          </cell>
          <cell r="Z199" t="str">
            <v>إسراء طارق محمد صديق</v>
          </cell>
          <cell r="AA199" t="str">
            <v/>
          </cell>
          <cell r="AB199">
            <v>9</v>
          </cell>
          <cell r="AC199" t="str">
            <v/>
          </cell>
          <cell r="AD199" t="str">
            <v/>
          </cell>
        </row>
        <row r="200">
          <cell r="X200">
            <v>193</v>
          </cell>
          <cell r="Y200">
            <v>693</v>
          </cell>
          <cell r="Z200" t="str">
            <v xml:space="preserve">إسراء عادل عتريس عزوز </v>
          </cell>
          <cell r="AA200" t="str">
            <v/>
          </cell>
          <cell r="AB200">
            <v>9</v>
          </cell>
          <cell r="AC200" t="str">
            <v/>
          </cell>
          <cell r="AD200" t="str">
            <v/>
          </cell>
        </row>
        <row r="201">
          <cell r="X201">
            <v>194</v>
          </cell>
          <cell r="Y201">
            <v>694</v>
          </cell>
          <cell r="Z201" t="str">
            <v xml:space="preserve">إسراء عقل جبالي إبراهيم </v>
          </cell>
          <cell r="AA201" t="str">
            <v/>
          </cell>
          <cell r="AB201">
            <v>9</v>
          </cell>
          <cell r="AC201" t="str">
            <v/>
          </cell>
          <cell r="AD201" t="str">
            <v/>
          </cell>
        </row>
        <row r="202">
          <cell r="X202">
            <v>195</v>
          </cell>
          <cell r="Y202">
            <v>695</v>
          </cell>
          <cell r="Z202" t="str">
            <v xml:space="preserve">إسراء علي شحات عبد الحميد </v>
          </cell>
          <cell r="AA202" t="str">
            <v/>
          </cell>
          <cell r="AB202">
            <v>9</v>
          </cell>
          <cell r="AC202" t="str">
            <v/>
          </cell>
          <cell r="AD202" t="str">
            <v/>
          </cell>
        </row>
        <row r="203">
          <cell r="X203">
            <v>196</v>
          </cell>
          <cell r="Y203">
            <v>696</v>
          </cell>
          <cell r="Z203" t="str">
            <v>إسراء عيد جنيدي معوض</v>
          </cell>
          <cell r="AA203" t="str">
            <v/>
          </cell>
          <cell r="AB203">
            <v>9</v>
          </cell>
          <cell r="AC203" t="str">
            <v/>
          </cell>
          <cell r="AD203" t="str">
            <v/>
          </cell>
        </row>
        <row r="204">
          <cell r="X204">
            <v>197</v>
          </cell>
          <cell r="Y204">
            <v>697</v>
          </cell>
          <cell r="Z204" t="str">
            <v xml:space="preserve">إسراء محروس حسين أحمد </v>
          </cell>
          <cell r="AA204" t="str">
            <v/>
          </cell>
          <cell r="AB204">
            <v>9</v>
          </cell>
          <cell r="AC204" t="str">
            <v/>
          </cell>
          <cell r="AD204" t="str">
            <v/>
          </cell>
        </row>
        <row r="205">
          <cell r="X205">
            <v>198</v>
          </cell>
          <cell r="Y205">
            <v>698</v>
          </cell>
          <cell r="Z205" t="str">
            <v xml:space="preserve">إسراء محمد رمضان سنهابي </v>
          </cell>
          <cell r="AA205" t="str">
            <v/>
          </cell>
          <cell r="AB205">
            <v>9</v>
          </cell>
          <cell r="AC205" t="str">
            <v>نهاية اللجنة</v>
          </cell>
          <cell r="AD205" t="str">
            <v/>
          </cell>
        </row>
        <row r="206">
          <cell r="X206">
            <v>199</v>
          </cell>
          <cell r="Y206">
            <v>699</v>
          </cell>
          <cell r="Z206" t="str">
            <v xml:space="preserve">إسراء محمد علواني عبد الهادي </v>
          </cell>
          <cell r="AA206" t="str">
            <v/>
          </cell>
          <cell r="AB206">
            <v>10</v>
          </cell>
          <cell r="AC206" t="str">
            <v/>
          </cell>
          <cell r="AD206" t="str">
            <v/>
          </cell>
        </row>
        <row r="207">
          <cell r="X207">
            <v>200</v>
          </cell>
          <cell r="Y207">
            <v>700</v>
          </cell>
          <cell r="Z207" t="str">
            <v>إسراء محمد محمد عبد الجواد</v>
          </cell>
          <cell r="AA207" t="str">
            <v/>
          </cell>
          <cell r="AB207">
            <v>10</v>
          </cell>
          <cell r="AC207" t="str">
            <v/>
          </cell>
          <cell r="AD207" t="str">
            <v/>
          </cell>
        </row>
        <row r="208">
          <cell r="X208">
            <v>201</v>
          </cell>
          <cell r="Y208">
            <v>701</v>
          </cell>
          <cell r="Z208" t="str">
            <v xml:space="preserve">إسراء محمود سنهابي خليفة </v>
          </cell>
          <cell r="AA208" t="str">
            <v/>
          </cell>
          <cell r="AB208">
            <v>10</v>
          </cell>
          <cell r="AC208" t="str">
            <v/>
          </cell>
          <cell r="AD208" t="str">
            <v/>
          </cell>
        </row>
        <row r="209">
          <cell r="X209">
            <v>202</v>
          </cell>
          <cell r="Y209">
            <v>702</v>
          </cell>
          <cell r="Z209" t="str">
            <v>إسراء مصطفى عبدالسلام عبدالعزيز</v>
          </cell>
          <cell r="AA209" t="str">
            <v/>
          </cell>
          <cell r="AB209">
            <v>10</v>
          </cell>
          <cell r="AC209" t="str">
            <v/>
          </cell>
          <cell r="AD209" t="str">
            <v/>
          </cell>
        </row>
        <row r="210">
          <cell r="X210">
            <v>203</v>
          </cell>
          <cell r="Y210">
            <v>703</v>
          </cell>
          <cell r="Z210" t="str">
            <v xml:space="preserve">إسراء مصطفى فيصل محمد </v>
          </cell>
          <cell r="AA210" t="str">
            <v/>
          </cell>
          <cell r="AB210">
            <v>10</v>
          </cell>
          <cell r="AC210" t="str">
            <v/>
          </cell>
          <cell r="AD210" t="str">
            <v/>
          </cell>
        </row>
        <row r="211">
          <cell r="X211">
            <v>204</v>
          </cell>
          <cell r="Y211">
            <v>704</v>
          </cell>
          <cell r="Z211" t="str">
            <v xml:space="preserve">إسراء مكرم احمد خضر </v>
          </cell>
          <cell r="AA211" t="str">
            <v/>
          </cell>
          <cell r="AB211">
            <v>10</v>
          </cell>
          <cell r="AC211" t="str">
            <v/>
          </cell>
          <cell r="AD211" t="str">
            <v/>
          </cell>
        </row>
        <row r="212">
          <cell r="X212">
            <v>205</v>
          </cell>
          <cell r="Y212">
            <v>705</v>
          </cell>
          <cell r="Z212" t="str">
            <v xml:space="preserve">أسماء جمعة عبد الحليم عبد الحميد </v>
          </cell>
          <cell r="AA212" t="str">
            <v/>
          </cell>
          <cell r="AB212">
            <v>10</v>
          </cell>
          <cell r="AC212" t="str">
            <v/>
          </cell>
          <cell r="AD212" t="str">
            <v/>
          </cell>
        </row>
        <row r="213">
          <cell r="X213">
            <v>206</v>
          </cell>
          <cell r="Y213">
            <v>706</v>
          </cell>
          <cell r="Z213" t="str">
            <v>أسماء رجب فتحي محمود</v>
          </cell>
          <cell r="AA213" t="str">
            <v/>
          </cell>
          <cell r="AB213">
            <v>10</v>
          </cell>
          <cell r="AC213" t="str">
            <v/>
          </cell>
          <cell r="AD213" t="str">
            <v/>
          </cell>
        </row>
        <row r="214">
          <cell r="X214">
            <v>207</v>
          </cell>
          <cell r="Y214">
            <v>707</v>
          </cell>
          <cell r="Z214" t="str">
            <v>أسماء رمضان محمود أبو العلا</v>
          </cell>
          <cell r="AA214" t="str">
            <v/>
          </cell>
          <cell r="AB214">
            <v>10</v>
          </cell>
          <cell r="AC214" t="str">
            <v/>
          </cell>
          <cell r="AD214" t="str">
            <v/>
          </cell>
        </row>
        <row r="215">
          <cell r="X215">
            <v>208</v>
          </cell>
          <cell r="Y215">
            <v>708</v>
          </cell>
          <cell r="Z215" t="str">
            <v xml:space="preserve">أسماء سعيد سعودي هاشم </v>
          </cell>
          <cell r="AA215" t="str">
            <v/>
          </cell>
          <cell r="AB215">
            <v>10</v>
          </cell>
          <cell r="AC215" t="str">
            <v/>
          </cell>
          <cell r="AD215" t="str">
            <v/>
          </cell>
        </row>
        <row r="216">
          <cell r="X216">
            <v>209</v>
          </cell>
          <cell r="Y216">
            <v>709</v>
          </cell>
          <cell r="Z216" t="str">
            <v xml:space="preserve">أسماء عبد التواب عبد الرحمن </v>
          </cell>
          <cell r="AA216" t="str">
            <v/>
          </cell>
          <cell r="AB216">
            <v>10</v>
          </cell>
          <cell r="AC216" t="str">
            <v/>
          </cell>
          <cell r="AD216" t="str">
            <v/>
          </cell>
        </row>
        <row r="217">
          <cell r="X217">
            <v>210</v>
          </cell>
          <cell r="Y217">
            <v>710</v>
          </cell>
          <cell r="Z217" t="str">
            <v xml:space="preserve">أسماء علي فتحي علي </v>
          </cell>
          <cell r="AA217" t="str">
            <v/>
          </cell>
          <cell r="AB217">
            <v>10</v>
          </cell>
          <cell r="AC217" t="str">
            <v/>
          </cell>
          <cell r="AD217" t="str">
            <v/>
          </cell>
        </row>
        <row r="218">
          <cell r="X218">
            <v>211</v>
          </cell>
          <cell r="Y218">
            <v>711</v>
          </cell>
          <cell r="Z218" t="str">
            <v xml:space="preserve">أسماء عيد سعدالله عبد الله </v>
          </cell>
          <cell r="AA218" t="str">
            <v/>
          </cell>
          <cell r="AB218">
            <v>10</v>
          </cell>
          <cell r="AC218" t="str">
            <v/>
          </cell>
          <cell r="AD218" t="str">
            <v/>
          </cell>
        </row>
        <row r="219">
          <cell r="X219">
            <v>212</v>
          </cell>
          <cell r="Y219">
            <v>712</v>
          </cell>
          <cell r="Z219" t="str">
            <v xml:space="preserve">أسماء كمال علي عبد العزيز </v>
          </cell>
          <cell r="AA219" t="str">
            <v/>
          </cell>
          <cell r="AB219">
            <v>10</v>
          </cell>
          <cell r="AC219" t="str">
            <v/>
          </cell>
          <cell r="AD219" t="str">
            <v/>
          </cell>
        </row>
        <row r="220">
          <cell r="X220">
            <v>213</v>
          </cell>
          <cell r="Y220">
            <v>713</v>
          </cell>
          <cell r="Z220" t="str">
            <v>أسماء محمد أحمد عبد الوهاب</v>
          </cell>
          <cell r="AA220" t="str">
            <v/>
          </cell>
          <cell r="AB220">
            <v>10</v>
          </cell>
          <cell r="AC220" t="str">
            <v/>
          </cell>
          <cell r="AD220" t="str">
            <v/>
          </cell>
        </row>
        <row r="221">
          <cell r="X221">
            <v>214</v>
          </cell>
          <cell r="Y221">
            <v>714</v>
          </cell>
          <cell r="Z221" t="str">
            <v xml:space="preserve">أسماء محمد السيد محمد </v>
          </cell>
          <cell r="AA221" t="str">
            <v/>
          </cell>
          <cell r="AB221">
            <v>10</v>
          </cell>
          <cell r="AC221" t="str">
            <v/>
          </cell>
          <cell r="AD221" t="str">
            <v/>
          </cell>
        </row>
        <row r="222">
          <cell r="X222">
            <v>215</v>
          </cell>
          <cell r="Y222">
            <v>715</v>
          </cell>
          <cell r="Z222" t="str">
            <v xml:space="preserve"> أسماء محمد ربيع هنداوي</v>
          </cell>
          <cell r="AA222" t="str">
            <v/>
          </cell>
          <cell r="AB222">
            <v>10</v>
          </cell>
          <cell r="AC222" t="str">
            <v/>
          </cell>
          <cell r="AD222" t="str">
            <v/>
          </cell>
        </row>
        <row r="223">
          <cell r="X223">
            <v>216</v>
          </cell>
          <cell r="Y223">
            <v>716</v>
          </cell>
          <cell r="Z223" t="str">
            <v xml:space="preserve">أسماء مدين أبو العلا أحمد </v>
          </cell>
          <cell r="AA223" t="str">
            <v/>
          </cell>
          <cell r="AB223">
            <v>10</v>
          </cell>
          <cell r="AC223" t="str">
            <v/>
          </cell>
          <cell r="AD223" t="str">
            <v/>
          </cell>
        </row>
        <row r="224">
          <cell r="X224">
            <v>217</v>
          </cell>
          <cell r="Y224">
            <v>717</v>
          </cell>
          <cell r="Z224" t="str">
            <v xml:space="preserve">أسمة محمد عبد الحميد أحمد </v>
          </cell>
          <cell r="AA224" t="str">
            <v/>
          </cell>
          <cell r="AB224">
            <v>10</v>
          </cell>
          <cell r="AC224" t="str">
            <v/>
          </cell>
          <cell r="AD224" t="str">
            <v/>
          </cell>
        </row>
        <row r="225">
          <cell r="X225">
            <v>218</v>
          </cell>
          <cell r="Y225">
            <v>718</v>
          </cell>
          <cell r="Z225" t="str">
            <v xml:space="preserve">أشجان عيد عبد الخالق عبد العاطي </v>
          </cell>
          <cell r="AA225" t="str">
            <v/>
          </cell>
          <cell r="AB225">
            <v>10</v>
          </cell>
          <cell r="AC225" t="str">
            <v/>
          </cell>
          <cell r="AD225" t="str">
            <v/>
          </cell>
        </row>
        <row r="226">
          <cell r="X226">
            <v>219</v>
          </cell>
          <cell r="Y226">
            <v>719</v>
          </cell>
          <cell r="Z226" t="str">
            <v xml:space="preserve">اعتدال جابر رسمي عطية </v>
          </cell>
          <cell r="AA226" t="str">
            <v/>
          </cell>
          <cell r="AB226">
            <v>10</v>
          </cell>
          <cell r="AC226" t="str">
            <v/>
          </cell>
          <cell r="AD226" t="str">
            <v/>
          </cell>
        </row>
        <row r="227">
          <cell r="X227">
            <v>220</v>
          </cell>
          <cell r="Y227">
            <v>720</v>
          </cell>
          <cell r="Z227" t="str">
            <v xml:space="preserve">أماني احمد رشدي عبد النبي </v>
          </cell>
          <cell r="AA227" t="str">
            <v/>
          </cell>
          <cell r="AB227">
            <v>10</v>
          </cell>
          <cell r="AC227" t="str">
            <v>نهاية اللجنة</v>
          </cell>
          <cell r="AD227" t="str">
            <v/>
          </cell>
        </row>
        <row r="228">
          <cell r="X228">
            <v>221</v>
          </cell>
          <cell r="Y228">
            <v>721</v>
          </cell>
          <cell r="Z228" t="str">
            <v xml:space="preserve">أماني ثابت مساعد هاشم </v>
          </cell>
          <cell r="AA228" t="str">
            <v/>
          </cell>
          <cell r="AB228">
            <v>11</v>
          </cell>
          <cell r="AC228" t="str">
            <v/>
          </cell>
          <cell r="AD228" t="str">
            <v/>
          </cell>
        </row>
        <row r="229">
          <cell r="X229">
            <v>222</v>
          </cell>
          <cell r="Y229">
            <v>722</v>
          </cell>
          <cell r="Z229" t="str">
            <v xml:space="preserve">أماني سعيد جمعة رسمي </v>
          </cell>
          <cell r="AA229" t="str">
            <v/>
          </cell>
          <cell r="AB229">
            <v>11</v>
          </cell>
          <cell r="AC229" t="str">
            <v/>
          </cell>
          <cell r="AD229" t="str">
            <v/>
          </cell>
        </row>
        <row r="230">
          <cell r="X230">
            <v>223</v>
          </cell>
          <cell r="Y230">
            <v>723</v>
          </cell>
          <cell r="Z230" t="str">
            <v>أماني عمر محمد عابد</v>
          </cell>
          <cell r="AA230" t="str">
            <v/>
          </cell>
          <cell r="AB230">
            <v>11</v>
          </cell>
          <cell r="AC230" t="str">
            <v/>
          </cell>
          <cell r="AD230" t="str">
            <v/>
          </cell>
        </row>
        <row r="231">
          <cell r="X231">
            <v>224</v>
          </cell>
          <cell r="Y231">
            <v>724</v>
          </cell>
          <cell r="Z231" t="str">
            <v xml:space="preserve">أماني يحي شعبان إسماعيل </v>
          </cell>
          <cell r="AA231" t="str">
            <v/>
          </cell>
          <cell r="AB231">
            <v>11</v>
          </cell>
          <cell r="AC231" t="str">
            <v/>
          </cell>
          <cell r="AD231" t="str">
            <v/>
          </cell>
        </row>
        <row r="232">
          <cell r="X232">
            <v>225</v>
          </cell>
          <cell r="Y232">
            <v>725</v>
          </cell>
          <cell r="Z232" t="str">
            <v xml:space="preserve">أمل محمود محمد علي </v>
          </cell>
          <cell r="AA232" t="str">
            <v/>
          </cell>
          <cell r="AB232">
            <v>11</v>
          </cell>
          <cell r="AC232" t="str">
            <v/>
          </cell>
          <cell r="AD232" t="str">
            <v/>
          </cell>
        </row>
        <row r="233">
          <cell r="X233">
            <v>226</v>
          </cell>
          <cell r="Y233">
            <v>726</v>
          </cell>
          <cell r="Z233" t="str">
            <v xml:space="preserve">أمل هاشم مساعد هاشم </v>
          </cell>
          <cell r="AA233" t="str">
            <v/>
          </cell>
          <cell r="AB233">
            <v>11</v>
          </cell>
          <cell r="AC233" t="str">
            <v/>
          </cell>
          <cell r="AD233" t="str">
            <v/>
          </cell>
        </row>
        <row r="234">
          <cell r="X234">
            <v>227</v>
          </cell>
          <cell r="Y234">
            <v>727</v>
          </cell>
          <cell r="Z234" t="str">
            <v xml:space="preserve">أمنية رجب عبد العزيز شعبان </v>
          </cell>
          <cell r="AA234" t="str">
            <v/>
          </cell>
          <cell r="AB234">
            <v>11</v>
          </cell>
          <cell r="AC234" t="str">
            <v/>
          </cell>
          <cell r="AD234" t="str">
            <v/>
          </cell>
        </row>
        <row r="235">
          <cell r="X235">
            <v>228</v>
          </cell>
          <cell r="Y235">
            <v>728</v>
          </cell>
          <cell r="Z235" t="str">
            <v xml:space="preserve">أمنية رجب فوزي عبد الغني </v>
          </cell>
          <cell r="AA235" t="str">
            <v/>
          </cell>
          <cell r="AB235">
            <v>11</v>
          </cell>
          <cell r="AC235" t="str">
            <v/>
          </cell>
          <cell r="AD235" t="str">
            <v/>
          </cell>
        </row>
        <row r="236">
          <cell r="X236">
            <v>229</v>
          </cell>
          <cell r="Y236">
            <v>729</v>
          </cell>
          <cell r="Z236" t="str">
            <v xml:space="preserve">أمنية محمد عزمي عبد النبي </v>
          </cell>
          <cell r="AA236" t="str">
            <v/>
          </cell>
          <cell r="AB236">
            <v>11</v>
          </cell>
          <cell r="AC236" t="str">
            <v/>
          </cell>
          <cell r="AD236" t="str">
            <v/>
          </cell>
        </row>
        <row r="237">
          <cell r="X237">
            <v>230</v>
          </cell>
          <cell r="Y237">
            <v>730</v>
          </cell>
          <cell r="Z237" t="str">
            <v xml:space="preserve">أميرة إبراهيم جمعة رمضان </v>
          </cell>
          <cell r="AA237" t="str">
            <v/>
          </cell>
          <cell r="AB237">
            <v>11</v>
          </cell>
          <cell r="AC237" t="str">
            <v/>
          </cell>
          <cell r="AD237" t="str">
            <v/>
          </cell>
        </row>
        <row r="238">
          <cell r="X238">
            <v>231</v>
          </cell>
          <cell r="Y238">
            <v>731</v>
          </cell>
          <cell r="Z238" t="str">
            <v>أميرة جعفر رشاد عبد المعز</v>
          </cell>
          <cell r="AA238" t="str">
            <v/>
          </cell>
          <cell r="AB238">
            <v>11</v>
          </cell>
          <cell r="AC238" t="str">
            <v/>
          </cell>
          <cell r="AD238" t="str">
            <v/>
          </cell>
        </row>
        <row r="239">
          <cell r="X239">
            <v>232</v>
          </cell>
          <cell r="Y239">
            <v>732</v>
          </cell>
          <cell r="Z239" t="str">
            <v xml:space="preserve">أميرة عبد الناصر عبدالعظيم </v>
          </cell>
          <cell r="AA239" t="str">
            <v/>
          </cell>
          <cell r="AB239">
            <v>11</v>
          </cell>
          <cell r="AC239" t="str">
            <v/>
          </cell>
          <cell r="AD239" t="str">
            <v/>
          </cell>
        </row>
        <row r="240">
          <cell r="X240">
            <v>233</v>
          </cell>
          <cell r="Y240">
            <v>733</v>
          </cell>
          <cell r="Z240" t="str">
            <v>أميرة فرج فتحي أحمد</v>
          </cell>
          <cell r="AA240" t="str">
            <v/>
          </cell>
          <cell r="AB240">
            <v>11</v>
          </cell>
          <cell r="AC240" t="str">
            <v/>
          </cell>
          <cell r="AD240" t="str">
            <v/>
          </cell>
        </row>
        <row r="241">
          <cell r="X241">
            <v>234</v>
          </cell>
          <cell r="Y241">
            <v>734</v>
          </cell>
          <cell r="Z241" t="str">
            <v xml:space="preserve">أميرة محجوب سعداوي علي </v>
          </cell>
          <cell r="AA241" t="str">
            <v/>
          </cell>
          <cell r="AB241">
            <v>11</v>
          </cell>
          <cell r="AC241" t="str">
            <v/>
          </cell>
          <cell r="AD241" t="str">
            <v/>
          </cell>
        </row>
        <row r="242">
          <cell r="X242">
            <v>235</v>
          </cell>
          <cell r="Y242">
            <v>735</v>
          </cell>
          <cell r="Z242" t="str">
            <v xml:space="preserve">أميرة محمد عيد عبد العظيم </v>
          </cell>
          <cell r="AA242" t="str">
            <v/>
          </cell>
          <cell r="AB242">
            <v>11</v>
          </cell>
          <cell r="AC242" t="str">
            <v/>
          </cell>
          <cell r="AD242" t="str">
            <v/>
          </cell>
        </row>
        <row r="243">
          <cell r="X243">
            <v>236</v>
          </cell>
          <cell r="Y243">
            <v>736</v>
          </cell>
          <cell r="Z243" t="str">
            <v xml:space="preserve">أميرة وصفي جودة محمد </v>
          </cell>
          <cell r="AA243" t="str">
            <v/>
          </cell>
          <cell r="AB243">
            <v>11</v>
          </cell>
          <cell r="AC243" t="str">
            <v/>
          </cell>
          <cell r="AD243" t="str">
            <v/>
          </cell>
        </row>
        <row r="244">
          <cell r="X244">
            <v>237</v>
          </cell>
          <cell r="Y244">
            <v>737</v>
          </cell>
          <cell r="Z244" t="str">
            <v xml:space="preserve">انتصار عبد النبي محمد عبد العال </v>
          </cell>
          <cell r="AA244" t="str">
            <v/>
          </cell>
          <cell r="AB244">
            <v>11</v>
          </cell>
          <cell r="AC244" t="str">
            <v/>
          </cell>
          <cell r="AD244" t="str">
            <v/>
          </cell>
        </row>
        <row r="245">
          <cell r="X245">
            <v>238</v>
          </cell>
          <cell r="Y245">
            <v>738</v>
          </cell>
          <cell r="Z245" t="str">
            <v>آية ثابت شعيب عبد البديع</v>
          </cell>
          <cell r="AA245" t="str">
            <v/>
          </cell>
          <cell r="AB245">
            <v>11</v>
          </cell>
          <cell r="AC245" t="str">
            <v/>
          </cell>
          <cell r="AD245" t="str">
            <v/>
          </cell>
        </row>
        <row r="246">
          <cell r="X246">
            <v>239</v>
          </cell>
          <cell r="Y246">
            <v>739</v>
          </cell>
          <cell r="Z246" t="str">
            <v>آية حسين سعد الله عبد الله</v>
          </cell>
          <cell r="AA246" t="str">
            <v/>
          </cell>
          <cell r="AB246">
            <v>11</v>
          </cell>
          <cell r="AC246" t="str">
            <v/>
          </cell>
          <cell r="AD246" t="str">
            <v/>
          </cell>
        </row>
        <row r="247">
          <cell r="X247">
            <v>240</v>
          </cell>
          <cell r="Y247">
            <v>740</v>
          </cell>
          <cell r="Z247" t="str">
            <v xml:space="preserve">آية سامي علي صابر </v>
          </cell>
          <cell r="AA247" t="str">
            <v/>
          </cell>
          <cell r="AB247">
            <v>11</v>
          </cell>
          <cell r="AC247" t="str">
            <v/>
          </cell>
          <cell r="AD247" t="str">
            <v/>
          </cell>
        </row>
        <row r="248">
          <cell r="X248">
            <v>241</v>
          </cell>
          <cell r="Y248">
            <v>741</v>
          </cell>
          <cell r="Z248" t="str">
            <v>آية سعيد رمضان عبد التواب</v>
          </cell>
          <cell r="AA248" t="str">
            <v/>
          </cell>
          <cell r="AB248">
            <v>11</v>
          </cell>
          <cell r="AC248" t="str">
            <v/>
          </cell>
          <cell r="AD248" t="str">
            <v/>
          </cell>
        </row>
        <row r="249">
          <cell r="X249">
            <v>242</v>
          </cell>
          <cell r="Y249">
            <v>742</v>
          </cell>
          <cell r="Z249" t="str">
            <v xml:space="preserve">آية سعيد شعبان عبد العال </v>
          </cell>
          <cell r="AA249" t="str">
            <v/>
          </cell>
          <cell r="AB249">
            <v>11</v>
          </cell>
          <cell r="AC249" t="str">
            <v>نهاية اللجنة</v>
          </cell>
          <cell r="AD249" t="str">
            <v/>
          </cell>
        </row>
        <row r="250">
          <cell r="X250">
            <v>243</v>
          </cell>
          <cell r="Y250">
            <v>743</v>
          </cell>
          <cell r="Z250" t="str">
            <v xml:space="preserve">آية شحات إبراهيم حسن </v>
          </cell>
          <cell r="AA250" t="str">
            <v/>
          </cell>
          <cell r="AB250">
            <v>12</v>
          </cell>
          <cell r="AC250" t="str">
            <v/>
          </cell>
          <cell r="AD250" t="str">
            <v/>
          </cell>
        </row>
        <row r="251">
          <cell r="X251">
            <v>244</v>
          </cell>
          <cell r="Y251">
            <v>744</v>
          </cell>
          <cell r="Z251" t="str">
            <v xml:space="preserve">آية عبد التواب معبد حسين </v>
          </cell>
          <cell r="AA251" t="str">
            <v/>
          </cell>
          <cell r="AB251">
            <v>12</v>
          </cell>
          <cell r="AC251" t="str">
            <v/>
          </cell>
          <cell r="AD251" t="str">
            <v/>
          </cell>
        </row>
        <row r="252">
          <cell r="X252">
            <v>245</v>
          </cell>
          <cell r="Y252">
            <v>745</v>
          </cell>
          <cell r="Z252" t="str">
            <v xml:space="preserve">آية عطية سليمان علواني </v>
          </cell>
          <cell r="AA252" t="str">
            <v/>
          </cell>
          <cell r="AB252">
            <v>12</v>
          </cell>
          <cell r="AC252" t="str">
            <v/>
          </cell>
          <cell r="AD252" t="str">
            <v/>
          </cell>
        </row>
        <row r="253">
          <cell r="X253">
            <v>246</v>
          </cell>
          <cell r="Y253">
            <v>746</v>
          </cell>
          <cell r="Z253" t="str">
            <v>آية علي عبد الونيس محمد</v>
          </cell>
          <cell r="AA253" t="str">
            <v/>
          </cell>
          <cell r="AB253">
            <v>12</v>
          </cell>
          <cell r="AC253" t="str">
            <v/>
          </cell>
          <cell r="AD253" t="str">
            <v/>
          </cell>
        </row>
        <row r="254">
          <cell r="X254">
            <v>247</v>
          </cell>
          <cell r="Y254">
            <v>747</v>
          </cell>
          <cell r="Z254" t="str">
            <v xml:space="preserve">آية عوض محمد إبراهيم </v>
          </cell>
          <cell r="AA254" t="str">
            <v/>
          </cell>
          <cell r="AB254">
            <v>12</v>
          </cell>
          <cell r="AC254" t="str">
            <v/>
          </cell>
          <cell r="AD254" t="str">
            <v/>
          </cell>
        </row>
        <row r="255">
          <cell r="X255">
            <v>248</v>
          </cell>
          <cell r="Y255">
            <v>748</v>
          </cell>
          <cell r="Z255" t="str">
            <v>آية فرج منسى عابد</v>
          </cell>
          <cell r="AA255" t="str">
            <v/>
          </cell>
          <cell r="AB255">
            <v>12</v>
          </cell>
          <cell r="AC255" t="str">
            <v/>
          </cell>
          <cell r="AD255" t="str">
            <v/>
          </cell>
        </row>
        <row r="256">
          <cell r="X256">
            <v>249</v>
          </cell>
          <cell r="Y256">
            <v>749</v>
          </cell>
          <cell r="Z256" t="str">
            <v xml:space="preserve">آية مجدي رمضان عبد المقصود </v>
          </cell>
          <cell r="AA256" t="str">
            <v/>
          </cell>
          <cell r="AB256">
            <v>12</v>
          </cell>
          <cell r="AC256" t="str">
            <v/>
          </cell>
          <cell r="AD256" t="str">
            <v/>
          </cell>
        </row>
        <row r="257">
          <cell r="X257">
            <v>250</v>
          </cell>
          <cell r="Y257">
            <v>750</v>
          </cell>
          <cell r="Z257" t="str">
            <v xml:space="preserve">آية محمد شعبان محمد </v>
          </cell>
          <cell r="AA257" t="str">
            <v/>
          </cell>
          <cell r="AB257">
            <v>12</v>
          </cell>
          <cell r="AC257" t="str">
            <v/>
          </cell>
          <cell r="AD257" t="str">
            <v/>
          </cell>
        </row>
        <row r="258">
          <cell r="X258">
            <v>251</v>
          </cell>
          <cell r="Y258">
            <v>751</v>
          </cell>
          <cell r="Z258" t="str">
            <v xml:space="preserve">إيمان السيد عبد الله عبد الجليل </v>
          </cell>
          <cell r="AA258" t="str">
            <v/>
          </cell>
          <cell r="AB258">
            <v>12</v>
          </cell>
          <cell r="AC258" t="str">
            <v/>
          </cell>
          <cell r="AD258" t="str">
            <v/>
          </cell>
        </row>
        <row r="259">
          <cell r="X259">
            <v>252</v>
          </cell>
          <cell r="Y259">
            <v>752</v>
          </cell>
          <cell r="Z259" t="str">
            <v xml:space="preserve">إيمان عبد الحميد حميدة علي </v>
          </cell>
          <cell r="AA259" t="str">
            <v/>
          </cell>
          <cell r="AB259">
            <v>12</v>
          </cell>
          <cell r="AC259" t="str">
            <v/>
          </cell>
          <cell r="AD259" t="str">
            <v/>
          </cell>
        </row>
        <row r="260">
          <cell r="X260">
            <v>253</v>
          </cell>
          <cell r="Y260">
            <v>753</v>
          </cell>
          <cell r="Z260" t="str">
            <v xml:space="preserve">إيمان عبد الرحمن السيد أحمد </v>
          </cell>
          <cell r="AA260" t="str">
            <v/>
          </cell>
          <cell r="AB260">
            <v>12</v>
          </cell>
          <cell r="AC260" t="str">
            <v/>
          </cell>
          <cell r="AD260" t="str">
            <v/>
          </cell>
        </row>
        <row r="261">
          <cell r="X261">
            <v>254</v>
          </cell>
          <cell r="Y261">
            <v>754</v>
          </cell>
          <cell r="Z261" t="str">
            <v xml:space="preserve">إيمان عشري فرغلي علي </v>
          </cell>
          <cell r="AA261" t="str">
            <v/>
          </cell>
          <cell r="AB261">
            <v>12</v>
          </cell>
          <cell r="AC261" t="str">
            <v/>
          </cell>
          <cell r="AD261" t="str">
            <v/>
          </cell>
        </row>
        <row r="262">
          <cell r="X262">
            <v>255</v>
          </cell>
          <cell r="Y262">
            <v>755</v>
          </cell>
          <cell r="Z262" t="str">
            <v xml:space="preserve">إيمان محمد احمد محمد </v>
          </cell>
          <cell r="AA262" t="str">
            <v/>
          </cell>
          <cell r="AB262">
            <v>12</v>
          </cell>
          <cell r="AC262" t="str">
            <v/>
          </cell>
          <cell r="AD262" t="str">
            <v/>
          </cell>
        </row>
        <row r="263">
          <cell r="X263">
            <v>256</v>
          </cell>
          <cell r="Y263">
            <v>756</v>
          </cell>
          <cell r="Z263" t="str">
            <v>إيمان محمد محمود عيد</v>
          </cell>
          <cell r="AA263" t="str">
            <v/>
          </cell>
          <cell r="AB263">
            <v>12</v>
          </cell>
          <cell r="AC263" t="str">
            <v/>
          </cell>
          <cell r="AD263" t="str">
            <v/>
          </cell>
        </row>
        <row r="264">
          <cell r="X264">
            <v>257</v>
          </cell>
          <cell r="Y264">
            <v>757</v>
          </cell>
          <cell r="Z264" t="str">
            <v>إيمان محمود محمد علي</v>
          </cell>
          <cell r="AA264" t="str">
            <v/>
          </cell>
          <cell r="AB264">
            <v>12</v>
          </cell>
          <cell r="AC264" t="str">
            <v/>
          </cell>
          <cell r="AD264" t="str">
            <v/>
          </cell>
        </row>
        <row r="265">
          <cell r="X265">
            <v>258</v>
          </cell>
          <cell r="Y265">
            <v>758</v>
          </cell>
          <cell r="Z265" t="str">
            <v xml:space="preserve">تقى مصطفى كيشار عبد الوهاب </v>
          </cell>
          <cell r="AA265" t="str">
            <v/>
          </cell>
          <cell r="AB265">
            <v>12</v>
          </cell>
          <cell r="AC265" t="str">
            <v/>
          </cell>
          <cell r="AD265" t="str">
            <v/>
          </cell>
        </row>
        <row r="266">
          <cell r="X266">
            <v>259</v>
          </cell>
          <cell r="Y266">
            <v>759</v>
          </cell>
          <cell r="Z266" t="str">
            <v xml:space="preserve">جملات حسين علي حميدة </v>
          </cell>
          <cell r="AA266" t="str">
            <v/>
          </cell>
          <cell r="AB266">
            <v>12</v>
          </cell>
          <cell r="AC266" t="str">
            <v/>
          </cell>
          <cell r="AD266" t="str">
            <v/>
          </cell>
        </row>
        <row r="267">
          <cell r="X267">
            <v>260</v>
          </cell>
          <cell r="Y267">
            <v>760</v>
          </cell>
          <cell r="Z267" t="str">
            <v xml:space="preserve">جهاد السيد محمد عبد الجيد </v>
          </cell>
          <cell r="AA267" t="str">
            <v/>
          </cell>
          <cell r="AB267">
            <v>12</v>
          </cell>
          <cell r="AC267" t="str">
            <v/>
          </cell>
          <cell r="AD267" t="str">
            <v/>
          </cell>
        </row>
        <row r="268">
          <cell r="X268">
            <v>261</v>
          </cell>
          <cell r="Y268">
            <v>761</v>
          </cell>
          <cell r="Z268" t="str">
            <v xml:space="preserve">جهاد صفي الدين عابد عبد السميع </v>
          </cell>
          <cell r="AA268" t="str">
            <v/>
          </cell>
          <cell r="AB268">
            <v>12</v>
          </cell>
          <cell r="AC268" t="str">
            <v/>
          </cell>
          <cell r="AD268" t="str">
            <v/>
          </cell>
        </row>
        <row r="269">
          <cell r="X269">
            <v>262</v>
          </cell>
          <cell r="Y269">
            <v>762</v>
          </cell>
          <cell r="Z269" t="str">
            <v xml:space="preserve">جهاد عبد الحميد عبد الكريم غيضان </v>
          </cell>
          <cell r="AA269" t="str">
            <v/>
          </cell>
          <cell r="AB269">
            <v>12</v>
          </cell>
          <cell r="AC269" t="str">
            <v/>
          </cell>
          <cell r="AD269" t="str">
            <v/>
          </cell>
        </row>
        <row r="270">
          <cell r="X270">
            <v>263</v>
          </cell>
          <cell r="Y270">
            <v>763</v>
          </cell>
          <cell r="Z270" t="str">
            <v xml:space="preserve">جيهان عبد التواب محمود سالم </v>
          </cell>
          <cell r="AA270" t="str">
            <v/>
          </cell>
          <cell r="AB270">
            <v>12</v>
          </cell>
          <cell r="AC270" t="str">
            <v/>
          </cell>
          <cell r="AD270" t="str">
            <v/>
          </cell>
        </row>
        <row r="271">
          <cell r="X271">
            <v>264</v>
          </cell>
          <cell r="Y271">
            <v>764</v>
          </cell>
          <cell r="Z271" t="str">
            <v xml:space="preserve">حسناء احمد عبد الله محمد </v>
          </cell>
          <cell r="AA271" t="str">
            <v/>
          </cell>
          <cell r="AB271">
            <v>12</v>
          </cell>
          <cell r="AC271" t="str">
            <v>نهاية اللجنة</v>
          </cell>
          <cell r="AD271" t="str">
            <v/>
          </cell>
        </row>
        <row r="272">
          <cell r="X272">
            <v>265</v>
          </cell>
          <cell r="Y272" t="str">
            <v/>
          </cell>
          <cell r="Z272" t="str">
            <v xml:space="preserve">حسناء عاصم عبدالونيس عبدالكريم </v>
          </cell>
          <cell r="AA272" t="str">
            <v/>
          </cell>
          <cell r="AB272" t="str">
            <v/>
          </cell>
          <cell r="AC272" t="str">
            <v/>
          </cell>
          <cell r="AD272" t="str">
            <v/>
          </cell>
        </row>
        <row r="273">
          <cell r="X273">
            <v>266</v>
          </cell>
          <cell r="Y273" t="str">
            <v/>
          </cell>
          <cell r="Z273" t="str">
            <v xml:space="preserve">حسناء علي محمد عثمان </v>
          </cell>
          <cell r="AA273" t="str">
            <v/>
          </cell>
          <cell r="AB273" t="str">
            <v/>
          </cell>
          <cell r="AC273" t="str">
            <v/>
          </cell>
          <cell r="AD273" t="str">
            <v/>
          </cell>
        </row>
        <row r="274">
          <cell r="X274">
            <v>267</v>
          </cell>
          <cell r="Y274" t="str">
            <v/>
          </cell>
          <cell r="Z274" t="str">
            <v xml:space="preserve">حنان حمدي مختار أحمد </v>
          </cell>
          <cell r="AA274" t="str">
            <v/>
          </cell>
          <cell r="AB274" t="str">
            <v/>
          </cell>
          <cell r="AC274" t="str">
            <v/>
          </cell>
          <cell r="AD274" t="str">
            <v/>
          </cell>
        </row>
        <row r="275">
          <cell r="X275">
            <v>268</v>
          </cell>
          <cell r="Y275" t="str">
            <v/>
          </cell>
          <cell r="Z275" t="str">
            <v xml:space="preserve">حورية مسعود سعد عبد الحميد </v>
          </cell>
          <cell r="AA275" t="str">
            <v/>
          </cell>
          <cell r="AB275" t="str">
            <v/>
          </cell>
          <cell r="AC275" t="str">
            <v/>
          </cell>
          <cell r="AD275" t="str">
            <v/>
          </cell>
        </row>
        <row r="276">
          <cell r="X276">
            <v>269</v>
          </cell>
          <cell r="Y276" t="str">
            <v/>
          </cell>
          <cell r="Z276" t="str">
            <v xml:space="preserve">خديجة محمد عابد عبد السميع </v>
          </cell>
          <cell r="AA276" t="str">
            <v/>
          </cell>
          <cell r="AB276" t="str">
            <v/>
          </cell>
          <cell r="AC276" t="str">
            <v/>
          </cell>
          <cell r="AD276" t="str">
            <v/>
          </cell>
        </row>
        <row r="277">
          <cell r="X277">
            <v>270</v>
          </cell>
          <cell r="Y277" t="str">
            <v/>
          </cell>
          <cell r="Z277" t="str">
            <v xml:space="preserve">خلود خالد علي محفوظ </v>
          </cell>
          <cell r="AA277" t="str">
            <v/>
          </cell>
          <cell r="AB277" t="str">
            <v/>
          </cell>
          <cell r="AC277" t="str">
            <v/>
          </cell>
          <cell r="AD277" t="str">
            <v/>
          </cell>
        </row>
        <row r="278">
          <cell r="X278">
            <v>271</v>
          </cell>
          <cell r="Y278" t="str">
            <v/>
          </cell>
          <cell r="Z278" t="str">
            <v xml:space="preserve">خلود عويس عبد السميع عوض الله </v>
          </cell>
          <cell r="AA278" t="str">
            <v/>
          </cell>
          <cell r="AB278" t="str">
            <v/>
          </cell>
          <cell r="AC278" t="str">
            <v/>
          </cell>
          <cell r="AD278" t="str">
            <v/>
          </cell>
        </row>
        <row r="279">
          <cell r="X279">
            <v>272</v>
          </cell>
          <cell r="Y279" t="str">
            <v/>
          </cell>
          <cell r="Z279" t="str">
            <v xml:space="preserve">خلود محمود السيد جنيدي </v>
          </cell>
          <cell r="AA279" t="str">
            <v/>
          </cell>
          <cell r="AB279" t="str">
            <v/>
          </cell>
          <cell r="AC279" t="str">
            <v/>
          </cell>
          <cell r="AD279" t="str">
            <v/>
          </cell>
        </row>
        <row r="280">
          <cell r="X280">
            <v>273</v>
          </cell>
          <cell r="Y280" t="str">
            <v/>
          </cell>
          <cell r="Z280" t="str">
            <v>دعاء أيمن عبد النبي منجود</v>
          </cell>
          <cell r="AA280" t="str">
            <v/>
          </cell>
          <cell r="AB280" t="str">
            <v/>
          </cell>
          <cell r="AC280" t="str">
            <v/>
          </cell>
          <cell r="AD280" t="str">
            <v/>
          </cell>
        </row>
        <row r="281">
          <cell r="X281">
            <v>274</v>
          </cell>
          <cell r="Y281" t="str">
            <v/>
          </cell>
          <cell r="Z281" t="str">
            <v>دعاء محمد عبد المعبود محمد</v>
          </cell>
          <cell r="AA281" t="str">
            <v/>
          </cell>
          <cell r="AB281" t="str">
            <v/>
          </cell>
          <cell r="AC281" t="str">
            <v/>
          </cell>
          <cell r="AD281" t="str">
            <v/>
          </cell>
        </row>
        <row r="282">
          <cell r="X282">
            <v>275</v>
          </cell>
          <cell r="Y282" t="str">
            <v/>
          </cell>
          <cell r="Z282" t="str">
            <v>دنيا جمعة محمد إسماعيل</v>
          </cell>
          <cell r="AA282" t="str">
            <v/>
          </cell>
          <cell r="AB282" t="str">
            <v/>
          </cell>
          <cell r="AC282" t="str">
            <v/>
          </cell>
          <cell r="AD282" t="str">
            <v/>
          </cell>
        </row>
        <row r="283">
          <cell r="X283">
            <v>276</v>
          </cell>
          <cell r="Y283" t="str">
            <v/>
          </cell>
          <cell r="Z283" t="str">
            <v xml:space="preserve">دينا ربيع محمود عبد العظيم </v>
          </cell>
          <cell r="AA283" t="str">
            <v/>
          </cell>
          <cell r="AB283" t="str">
            <v/>
          </cell>
          <cell r="AC283" t="str">
            <v/>
          </cell>
          <cell r="AD283" t="str">
            <v/>
          </cell>
        </row>
        <row r="284">
          <cell r="X284">
            <v>277</v>
          </cell>
          <cell r="Y284" t="str">
            <v/>
          </cell>
          <cell r="Z284" t="str">
            <v xml:space="preserve">دينا محمود السيد عبد الباسط </v>
          </cell>
          <cell r="AA284" t="str">
            <v/>
          </cell>
          <cell r="AB284" t="str">
            <v/>
          </cell>
          <cell r="AC284" t="str">
            <v/>
          </cell>
          <cell r="AD284" t="str">
            <v/>
          </cell>
        </row>
        <row r="285">
          <cell r="X285">
            <v>278</v>
          </cell>
          <cell r="Y285" t="str">
            <v/>
          </cell>
          <cell r="Z285" t="str">
            <v xml:space="preserve">رانيا حمدي سيد جودة </v>
          </cell>
          <cell r="AA285" t="str">
            <v/>
          </cell>
          <cell r="AB285" t="str">
            <v/>
          </cell>
          <cell r="AC285" t="str">
            <v/>
          </cell>
          <cell r="AD285" t="str">
            <v/>
          </cell>
        </row>
        <row r="286">
          <cell r="X286">
            <v>279</v>
          </cell>
          <cell r="Y286" t="str">
            <v/>
          </cell>
          <cell r="Z286" t="str">
            <v>رانيا صالح عباس عيد</v>
          </cell>
          <cell r="AA286" t="str">
            <v/>
          </cell>
          <cell r="AB286" t="str">
            <v/>
          </cell>
          <cell r="AC286" t="str">
            <v/>
          </cell>
          <cell r="AD286" t="str">
            <v/>
          </cell>
        </row>
        <row r="287">
          <cell r="X287">
            <v>280</v>
          </cell>
          <cell r="Y287" t="str">
            <v/>
          </cell>
          <cell r="Z287" t="str">
            <v xml:space="preserve">رانيا عبد التواب السيد حافظ </v>
          </cell>
          <cell r="AA287" t="str">
            <v/>
          </cell>
          <cell r="AB287" t="str">
            <v/>
          </cell>
          <cell r="AC287" t="str">
            <v/>
          </cell>
          <cell r="AD287" t="str">
            <v/>
          </cell>
        </row>
        <row r="288">
          <cell r="X288">
            <v>281</v>
          </cell>
          <cell r="Y288" t="str">
            <v/>
          </cell>
          <cell r="Z288" t="str">
            <v xml:space="preserve">رانيا علاء إبراهيم عبد الجيد </v>
          </cell>
          <cell r="AA288" t="str">
            <v/>
          </cell>
          <cell r="AB288" t="str">
            <v/>
          </cell>
          <cell r="AC288" t="str">
            <v/>
          </cell>
          <cell r="AD288" t="str">
            <v/>
          </cell>
        </row>
        <row r="289">
          <cell r="X289">
            <v>282</v>
          </cell>
          <cell r="Y289" t="str">
            <v/>
          </cell>
          <cell r="Z289" t="str">
            <v xml:space="preserve">رباب عمر سيف مطلوب </v>
          </cell>
          <cell r="AA289" t="str">
            <v/>
          </cell>
          <cell r="AB289" t="str">
            <v/>
          </cell>
          <cell r="AC289" t="str">
            <v/>
          </cell>
          <cell r="AD289" t="str">
            <v/>
          </cell>
        </row>
        <row r="290">
          <cell r="X290">
            <v>283</v>
          </cell>
          <cell r="Y290" t="str">
            <v/>
          </cell>
          <cell r="Z290" t="str">
            <v xml:space="preserve">رحاب جمال جودة محمد </v>
          </cell>
          <cell r="AA290" t="str">
            <v/>
          </cell>
          <cell r="AB290" t="str">
            <v/>
          </cell>
          <cell r="AC290" t="str">
            <v/>
          </cell>
          <cell r="AD290" t="str">
            <v/>
          </cell>
        </row>
        <row r="291">
          <cell r="X291">
            <v>284</v>
          </cell>
          <cell r="Y291" t="str">
            <v/>
          </cell>
          <cell r="Z291" t="str">
            <v xml:space="preserve">رحاب عبد الحفيظ فوزي عبدالحفيظ </v>
          </cell>
          <cell r="AA291" t="str">
            <v/>
          </cell>
          <cell r="AB291" t="str">
            <v/>
          </cell>
          <cell r="AC291" t="str">
            <v/>
          </cell>
          <cell r="AD291" t="str">
            <v/>
          </cell>
        </row>
        <row r="292">
          <cell r="X292">
            <v>285</v>
          </cell>
          <cell r="Y292" t="str">
            <v/>
          </cell>
          <cell r="Z292" t="str">
            <v>رشا محمد عبد القوي محمد</v>
          </cell>
          <cell r="AA292" t="str">
            <v/>
          </cell>
          <cell r="AB292" t="str">
            <v/>
          </cell>
          <cell r="AC292" t="str">
            <v/>
          </cell>
          <cell r="AD292" t="str">
            <v/>
          </cell>
        </row>
        <row r="293">
          <cell r="X293">
            <v>286</v>
          </cell>
          <cell r="Y293" t="str">
            <v/>
          </cell>
          <cell r="Z293" t="str">
            <v>رضا سعد عفش جودة</v>
          </cell>
          <cell r="AA293" t="str">
            <v/>
          </cell>
          <cell r="AB293" t="str">
            <v/>
          </cell>
          <cell r="AC293" t="str">
            <v/>
          </cell>
          <cell r="AD293" t="str">
            <v/>
          </cell>
        </row>
        <row r="294">
          <cell r="X294">
            <v>287</v>
          </cell>
          <cell r="Y294" t="str">
            <v/>
          </cell>
          <cell r="Z294" t="str">
            <v xml:space="preserve">رضا كمال جودة محمد </v>
          </cell>
          <cell r="AA294" t="str">
            <v/>
          </cell>
          <cell r="AB294" t="str">
            <v/>
          </cell>
          <cell r="AC294" t="str">
            <v/>
          </cell>
          <cell r="AD294" t="str">
            <v/>
          </cell>
        </row>
        <row r="295">
          <cell r="X295">
            <v>288</v>
          </cell>
          <cell r="Y295" t="str">
            <v/>
          </cell>
          <cell r="Z295" t="str">
            <v xml:space="preserve">رغدة محمد السيد حميدة </v>
          </cell>
          <cell r="AA295" t="str">
            <v/>
          </cell>
          <cell r="AB295" t="str">
            <v/>
          </cell>
          <cell r="AC295" t="str">
            <v/>
          </cell>
          <cell r="AD295" t="str">
            <v/>
          </cell>
        </row>
        <row r="296">
          <cell r="X296">
            <v>289</v>
          </cell>
          <cell r="Y296" t="str">
            <v/>
          </cell>
          <cell r="Z296" t="str">
            <v>روايح نجدي عشري عبد الباسط</v>
          </cell>
          <cell r="AA296" t="str">
            <v/>
          </cell>
          <cell r="AB296" t="str">
            <v/>
          </cell>
          <cell r="AC296" t="str">
            <v/>
          </cell>
          <cell r="AD296" t="str">
            <v/>
          </cell>
        </row>
        <row r="297">
          <cell r="X297">
            <v>290</v>
          </cell>
          <cell r="Y297" t="str">
            <v/>
          </cell>
          <cell r="Z297" t="str">
            <v>رويدا فرج حسين عبد الرحمن</v>
          </cell>
          <cell r="AA297" t="str">
            <v/>
          </cell>
          <cell r="AB297" t="str">
            <v/>
          </cell>
          <cell r="AC297" t="str">
            <v/>
          </cell>
          <cell r="AD297" t="str">
            <v/>
          </cell>
        </row>
        <row r="298">
          <cell r="X298">
            <v>291</v>
          </cell>
          <cell r="Y298" t="str">
            <v/>
          </cell>
          <cell r="Z298" t="str">
            <v>سارة أحمد ربيع عبد العزيز</v>
          </cell>
          <cell r="AA298" t="str">
            <v/>
          </cell>
          <cell r="AB298" t="str">
            <v/>
          </cell>
          <cell r="AC298" t="str">
            <v/>
          </cell>
          <cell r="AD298" t="str">
            <v/>
          </cell>
        </row>
        <row r="299">
          <cell r="X299">
            <v>292</v>
          </cell>
          <cell r="Y299" t="str">
            <v/>
          </cell>
          <cell r="Z299" t="str">
            <v xml:space="preserve">سارة إدريس عابد عبد السميع </v>
          </cell>
          <cell r="AA299" t="str">
            <v/>
          </cell>
          <cell r="AB299" t="str">
            <v/>
          </cell>
          <cell r="AC299" t="str">
            <v/>
          </cell>
          <cell r="AD299" t="str">
            <v/>
          </cell>
        </row>
        <row r="300">
          <cell r="X300">
            <v>293</v>
          </cell>
          <cell r="Y300" t="str">
            <v/>
          </cell>
          <cell r="Z300" t="str">
            <v xml:space="preserve">سارة طه عتريس عزوز </v>
          </cell>
          <cell r="AA300" t="str">
            <v/>
          </cell>
          <cell r="AB300" t="str">
            <v/>
          </cell>
          <cell r="AC300" t="str">
            <v/>
          </cell>
          <cell r="AD300" t="str">
            <v/>
          </cell>
        </row>
        <row r="301">
          <cell r="X301">
            <v>294</v>
          </cell>
          <cell r="Y301" t="str">
            <v/>
          </cell>
          <cell r="Z301" t="str">
            <v>سارة عشري محمود إبراهيم</v>
          </cell>
          <cell r="AA301" t="str">
            <v/>
          </cell>
          <cell r="AB301" t="str">
            <v/>
          </cell>
          <cell r="AC301" t="str">
            <v/>
          </cell>
          <cell r="AD301" t="str">
            <v/>
          </cell>
        </row>
        <row r="302">
          <cell r="X302">
            <v>295</v>
          </cell>
          <cell r="Y302" t="str">
            <v/>
          </cell>
          <cell r="Z302" t="str">
            <v xml:space="preserve">سارة محمود سعد عبد المعبود </v>
          </cell>
          <cell r="AA302" t="str">
            <v/>
          </cell>
          <cell r="AB302" t="str">
            <v/>
          </cell>
          <cell r="AC302" t="str">
            <v/>
          </cell>
          <cell r="AD302" t="str">
            <v/>
          </cell>
        </row>
        <row r="303">
          <cell r="X303">
            <v>296</v>
          </cell>
          <cell r="Y303" t="str">
            <v/>
          </cell>
          <cell r="Z303" t="str">
            <v xml:space="preserve">سحر ناصر السيد علي </v>
          </cell>
          <cell r="AA303" t="str">
            <v/>
          </cell>
          <cell r="AB303" t="str">
            <v/>
          </cell>
          <cell r="AC303" t="str">
            <v/>
          </cell>
          <cell r="AD303" t="str">
            <v/>
          </cell>
        </row>
        <row r="304">
          <cell r="X304">
            <v>297</v>
          </cell>
          <cell r="Y304" t="str">
            <v/>
          </cell>
          <cell r="Z304" t="str">
            <v xml:space="preserve">سعاد عزمي أبو العلا إبراهيم </v>
          </cell>
          <cell r="AA304" t="str">
            <v/>
          </cell>
          <cell r="AB304" t="str">
            <v/>
          </cell>
          <cell r="AC304" t="str">
            <v/>
          </cell>
          <cell r="AD304" t="str">
            <v/>
          </cell>
        </row>
        <row r="305">
          <cell r="X305">
            <v>298</v>
          </cell>
          <cell r="Y305" t="str">
            <v/>
          </cell>
          <cell r="Z305" t="str">
            <v xml:space="preserve">سعاد عفيفي يونس محمد </v>
          </cell>
          <cell r="AA305" t="str">
            <v/>
          </cell>
          <cell r="AB305" t="str">
            <v/>
          </cell>
          <cell r="AC305" t="str">
            <v/>
          </cell>
          <cell r="AD305" t="str">
            <v/>
          </cell>
        </row>
        <row r="306">
          <cell r="X306">
            <v>299</v>
          </cell>
          <cell r="Y306" t="str">
            <v/>
          </cell>
          <cell r="Z306" t="str">
            <v xml:space="preserve">سلمى عبد الهادي السيد على </v>
          </cell>
          <cell r="AA306" t="str">
            <v/>
          </cell>
          <cell r="AB306" t="str">
            <v/>
          </cell>
          <cell r="AC306" t="str">
            <v/>
          </cell>
          <cell r="AD306" t="str">
            <v/>
          </cell>
        </row>
        <row r="307">
          <cell r="X307">
            <v>300</v>
          </cell>
          <cell r="Y307" t="str">
            <v/>
          </cell>
          <cell r="Z307" t="str">
            <v xml:space="preserve">سمر هشام بكري توفيق </v>
          </cell>
          <cell r="AA307" t="str">
            <v/>
          </cell>
          <cell r="AB307" t="str">
            <v/>
          </cell>
          <cell r="AC307" t="str">
            <v/>
          </cell>
          <cell r="AD307" t="str">
            <v/>
          </cell>
        </row>
        <row r="308">
          <cell r="X308">
            <v>301</v>
          </cell>
          <cell r="Y308" t="str">
            <v/>
          </cell>
          <cell r="Z308" t="str">
            <v>سُمية إبراهيم شعبان عبد المعز</v>
          </cell>
          <cell r="AA308" t="str">
            <v/>
          </cell>
          <cell r="AB308" t="str">
            <v/>
          </cell>
          <cell r="AC308" t="str">
            <v/>
          </cell>
          <cell r="AD308" t="str">
            <v/>
          </cell>
        </row>
        <row r="309">
          <cell r="X309">
            <v>302</v>
          </cell>
          <cell r="Y309" t="str">
            <v/>
          </cell>
          <cell r="Z309" t="str">
            <v xml:space="preserve">سهيلة عيد مصطفى أبو الحسن </v>
          </cell>
          <cell r="AA309" t="str">
            <v/>
          </cell>
          <cell r="AB309" t="str">
            <v/>
          </cell>
          <cell r="AC309" t="str">
            <v/>
          </cell>
          <cell r="AD309" t="str">
            <v/>
          </cell>
        </row>
        <row r="310">
          <cell r="X310">
            <v>303</v>
          </cell>
          <cell r="Y310" t="str">
            <v/>
          </cell>
          <cell r="Z310" t="str">
            <v>سومة أحمد عبد الفتاح عوض</v>
          </cell>
          <cell r="AA310" t="str">
            <v/>
          </cell>
          <cell r="AB310" t="str">
            <v/>
          </cell>
          <cell r="AC310" t="str">
            <v/>
          </cell>
          <cell r="AD310" t="str">
            <v/>
          </cell>
        </row>
        <row r="311">
          <cell r="X311">
            <v>304</v>
          </cell>
          <cell r="Y311" t="str">
            <v/>
          </cell>
          <cell r="Z311" t="str">
            <v xml:space="preserve">شيماء أحمد مسعد عيد </v>
          </cell>
          <cell r="AA311" t="str">
            <v/>
          </cell>
          <cell r="AB311" t="str">
            <v/>
          </cell>
          <cell r="AC311" t="str">
            <v/>
          </cell>
          <cell r="AD311" t="str">
            <v/>
          </cell>
        </row>
        <row r="312">
          <cell r="X312">
            <v>305</v>
          </cell>
          <cell r="Y312" t="str">
            <v/>
          </cell>
          <cell r="Z312" t="str">
            <v>شيماء سعداوي عبد الكريم إسماعيل</v>
          </cell>
          <cell r="AA312" t="str">
            <v/>
          </cell>
          <cell r="AB312" t="str">
            <v/>
          </cell>
          <cell r="AC312" t="str">
            <v/>
          </cell>
          <cell r="AD312" t="str">
            <v/>
          </cell>
        </row>
        <row r="313">
          <cell r="X313">
            <v>306</v>
          </cell>
          <cell r="Y313" t="str">
            <v/>
          </cell>
          <cell r="Z313" t="str">
            <v xml:space="preserve">شيماء سلامة محمد جودة </v>
          </cell>
          <cell r="AA313" t="str">
            <v/>
          </cell>
          <cell r="AB313" t="str">
            <v/>
          </cell>
          <cell r="AC313" t="str">
            <v/>
          </cell>
          <cell r="AD313" t="str">
            <v/>
          </cell>
        </row>
        <row r="314">
          <cell r="X314">
            <v>307</v>
          </cell>
          <cell r="Y314" t="str">
            <v/>
          </cell>
          <cell r="Z314" t="str">
            <v xml:space="preserve">شيماء صابر أحمد عبد الباسط </v>
          </cell>
          <cell r="AA314" t="str">
            <v/>
          </cell>
          <cell r="AB314" t="str">
            <v/>
          </cell>
          <cell r="AC314" t="str">
            <v/>
          </cell>
          <cell r="AD314" t="str">
            <v/>
          </cell>
        </row>
        <row r="315">
          <cell r="X315">
            <v>308</v>
          </cell>
          <cell r="Y315" t="str">
            <v/>
          </cell>
          <cell r="Z315" t="str">
            <v xml:space="preserve">شيماء فرج جودة محمد </v>
          </cell>
          <cell r="AA315" t="str">
            <v/>
          </cell>
          <cell r="AB315" t="str">
            <v/>
          </cell>
          <cell r="AC315" t="str">
            <v/>
          </cell>
          <cell r="AD315" t="str">
            <v/>
          </cell>
        </row>
        <row r="316">
          <cell r="X316">
            <v>309</v>
          </cell>
          <cell r="Y316" t="str">
            <v/>
          </cell>
          <cell r="Z316" t="str">
            <v>شيماء فكري عبد الخالق عبد العاطي</v>
          </cell>
          <cell r="AA316" t="str">
            <v/>
          </cell>
          <cell r="AB316" t="str">
            <v/>
          </cell>
          <cell r="AC316" t="str">
            <v/>
          </cell>
          <cell r="AD316" t="str">
            <v/>
          </cell>
        </row>
        <row r="317">
          <cell r="X317">
            <v>310</v>
          </cell>
          <cell r="Y317" t="str">
            <v/>
          </cell>
          <cell r="Z317" t="str">
            <v xml:space="preserve">شيماء محمد دسوقي حسن </v>
          </cell>
          <cell r="AA317" t="str">
            <v/>
          </cell>
          <cell r="AB317" t="str">
            <v/>
          </cell>
          <cell r="AC317" t="str">
            <v/>
          </cell>
          <cell r="AD317" t="str">
            <v/>
          </cell>
        </row>
        <row r="318">
          <cell r="X318">
            <v>311</v>
          </cell>
          <cell r="Y318" t="str">
            <v/>
          </cell>
          <cell r="Z318" t="str">
            <v xml:space="preserve">صباح محمود محمد عبد السلام </v>
          </cell>
          <cell r="AA318" t="str">
            <v/>
          </cell>
          <cell r="AB318" t="str">
            <v/>
          </cell>
          <cell r="AC318" t="str">
            <v/>
          </cell>
          <cell r="AD318" t="str">
            <v/>
          </cell>
        </row>
        <row r="319">
          <cell r="X319">
            <v>312</v>
          </cell>
          <cell r="Y319" t="str">
            <v/>
          </cell>
          <cell r="Z319" t="str">
            <v xml:space="preserve">عائشة إبراهيم حميدة سليمان </v>
          </cell>
          <cell r="AA319" t="str">
            <v/>
          </cell>
          <cell r="AB319" t="str">
            <v/>
          </cell>
          <cell r="AC319" t="str">
            <v/>
          </cell>
          <cell r="AD319" t="str">
            <v/>
          </cell>
        </row>
        <row r="320">
          <cell r="X320">
            <v>313</v>
          </cell>
          <cell r="Y320" t="str">
            <v/>
          </cell>
          <cell r="Z320" t="str">
            <v xml:space="preserve">عزة جمعة علي بركة </v>
          </cell>
          <cell r="AA320" t="str">
            <v/>
          </cell>
          <cell r="AB320" t="str">
            <v/>
          </cell>
          <cell r="AC320" t="str">
            <v/>
          </cell>
          <cell r="AD320" t="str">
            <v/>
          </cell>
        </row>
        <row r="321">
          <cell r="X321">
            <v>314</v>
          </cell>
          <cell r="Y321" t="str">
            <v/>
          </cell>
          <cell r="Z321" t="str">
            <v xml:space="preserve">عزة سيد سعد علي </v>
          </cell>
          <cell r="AA321" t="str">
            <v/>
          </cell>
          <cell r="AB321" t="str">
            <v/>
          </cell>
          <cell r="AC321" t="str">
            <v/>
          </cell>
          <cell r="AD321" t="str">
            <v/>
          </cell>
        </row>
        <row r="322">
          <cell r="X322">
            <v>315</v>
          </cell>
          <cell r="Y322" t="str">
            <v/>
          </cell>
          <cell r="Z322" t="str">
            <v xml:space="preserve">عزة علي أيوب فرج </v>
          </cell>
          <cell r="AA322" t="str">
            <v/>
          </cell>
          <cell r="AB322" t="str">
            <v/>
          </cell>
          <cell r="AC322" t="str">
            <v/>
          </cell>
          <cell r="AD322" t="str">
            <v/>
          </cell>
        </row>
        <row r="323">
          <cell r="X323">
            <v>316</v>
          </cell>
          <cell r="Y323" t="str">
            <v/>
          </cell>
          <cell r="Z323" t="str">
            <v xml:space="preserve">عفاف رجب السيد حميدة </v>
          </cell>
          <cell r="AA323" t="str">
            <v/>
          </cell>
          <cell r="AB323" t="str">
            <v/>
          </cell>
          <cell r="AC323" t="str">
            <v/>
          </cell>
          <cell r="AD323" t="str">
            <v/>
          </cell>
        </row>
        <row r="324">
          <cell r="X324">
            <v>317</v>
          </cell>
          <cell r="Y324" t="str">
            <v/>
          </cell>
          <cell r="Z324" t="str">
            <v xml:space="preserve">علا محمد خليفة محمد </v>
          </cell>
          <cell r="AA324" t="str">
            <v/>
          </cell>
          <cell r="AB324" t="str">
            <v/>
          </cell>
          <cell r="AC324" t="str">
            <v/>
          </cell>
          <cell r="AD324" t="str">
            <v/>
          </cell>
        </row>
        <row r="325">
          <cell r="X325">
            <v>318</v>
          </cell>
          <cell r="Y325" t="str">
            <v/>
          </cell>
          <cell r="Z325" t="str">
            <v xml:space="preserve">عواطف أحمد معوض محمد </v>
          </cell>
          <cell r="AA325" t="str">
            <v/>
          </cell>
          <cell r="AB325" t="str">
            <v/>
          </cell>
          <cell r="AC325" t="str">
            <v/>
          </cell>
          <cell r="AD325" t="str">
            <v/>
          </cell>
        </row>
        <row r="326">
          <cell r="X326">
            <v>319</v>
          </cell>
          <cell r="Y326" t="str">
            <v/>
          </cell>
          <cell r="Z326" t="str">
            <v xml:space="preserve">غادة شعبان السيد مطلوب </v>
          </cell>
          <cell r="AA326" t="str">
            <v/>
          </cell>
          <cell r="AB326" t="str">
            <v/>
          </cell>
          <cell r="AC326" t="str">
            <v/>
          </cell>
          <cell r="AD326" t="str">
            <v/>
          </cell>
        </row>
        <row r="327">
          <cell r="X327">
            <v>320</v>
          </cell>
          <cell r="Y327" t="str">
            <v/>
          </cell>
          <cell r="Z327" t="str">
            <v xml:space="preserve">فاطمة إبراهيم السيد عبد الحميد </v>
          </cell>
          <cell r="AA327" t="str">
            <v/>
          </cell>
          <cell r="AB327" t="str">
            <v/>
          </cell>
          <cell r="AC327" t="str">
            <v/>
          </cell>
          <cell r="AD327" t="str">
            <v/>
          </cell>
        </row>
        <row r="328">
          <cell r="X328">
            <v>321</v>
          </cell>
          <cell r="Y328" t="str">
            <v/>
          </cell>
          <cell r="Z328" t="str">
            <v>فاطمة أحمد محمد عبد الجواد</v>
          </cell>
          <cell r="AA328" t="str">
            <v/>
          </cell>
          <cell r="AB328" t="str">
            <v/>
          </cell>
          <cell r="AC328" t="str">
            <v/>
          </cell>
          <cell r="AD328" t="str">
            <v/>
          </cell>
        </row>
        <row r="329">
          <cell r="X329">
            <v>322</v>
          </cell>
          <cell r="Y329" t="str">
            <v/>
          </cell>
          <cell r="Z329" t="str">
            <v>فاطمة السيد عزمي عبد النبي</v>
          </cell>
          <cell r="AA329" t="str">
            <v/>
          </cell>
          <cell r="AB329" t="str">
            <v/>
          </cell>
          <cell r="AC329" t="str">
            <v/>
          </cell>
          <cell r="AD329" t="str">
            <v/>
          </cell>
        </row>
        <row r="330">
          <cell r="X330">
            <v>323</v>
          </cell>
          <cell r="Y330" t="str">
            <v/>
          </cell>
          <cell r="Z330" t="str">
            <v xml:space="preserve">فاطمة خميس عبد الله علي </v>
          </cell>
          <cell r="AA330" t="str">
            <v/>
          </cell>
          <cell r="AB330" t="str">
            <v/>
          </cell>
          <cell r="AC330" t="str">
            <v/>
          </cell>
          <cell r="AD330" t="str">
            <v/>
          </cell>
        </row>
        <row r="331">
          <cell r="X331">
            <v>324</v>
          </cell>
          <cell r="Y331" t="str">
            <v/>
          </cell>
          <cell r="Z331" t="str">
            <v xml:space="preserve">فاطمة رجب يوسف عبد الحفيظ </v>
          </cell>
          <cell r="AA331" t="str">
            <v/>
          </cell>
          <cell r="AB331" t="str">
            <v/>
          </cell>
          <cell r="AC331" t="str">
            <v/>
          </cell>
          <cell r="AD331" t="str">
            <v/>
          </cell>
        </row>
        <row r="332">
          <cell r="X332">
            <v>325</v>
          </cell>
          <cell r="Y332" t="str">
            <v/>
          </cell>
          <cell r="Z332" t="str">
            <v>فاطمة علي سعيد عيد</v>
          </cell>
          <cell r="AA332" t="str">
            <v/>
          </cell>
          <cell r="AB332" t="str">
            <v/>
          </cell>
          <cell r="AC332" t="str">
            <v/>
          </cell>
          <cell r="AD332" t="str">
            <v/>
          </cell>
        </row>
        <row r="333">
          <cell r="X333">
            <v>326</v>
          </cell>
          <cell r="Y333" t="str">
            <v/>
          </cell>
          <cell r="Z333" t="str">
            <v xml:space="preserve">فاطمة عليان شحات عبد الحميد </v>
          </cell>
          <cell r="AA333" t="str">
            <v/>
          </cell>
          <cell r="AB333" t="str">
            <v/>
          </cell>
          <cell r="AC333" t="str">
            <v/>
          </cell>
          <cell r="AD333" t="str">
            <v/>
          </cell>
        </row>
        <row r="334">
          <cell r="X334">
            <v>327</v>
          </cell>
          <cell r="Y334" t="str">
            <v/>
          </cell>
          <cell r="Z334" t="str">
            <v>فاطمة عيد قاسم عبد الغفار</v>
          </cell>
          <cell r="AA334" t="str">
            <v/>
          </cell>
          <cell r="AB334" t="str">
            <v/>
          </cell>
          <cell r="AC334" t="str">
            <v/>
          </cell>
          <cell r="AD334" t="str">
            <v/>
          </cell>
        </row>
        <row r="335">
          <cell r="X335">
            <v>328</v>
          </cell>
          <cell r="Y335" t="str">
            <v/>
          </cell>
          <cell r="Z335" t="str">
            <v xml:space="preserve">فاطمة فتحي توفيق إسماعيل </v>
          </cell>
          <cell r="AA335" t="str">
            <v/>
          </cell>
          <cell r="AB335" t="str">
            <v/>
          </cell>
          <cell r="AC335" t="str">
            <v/>
          </cell>
          <cell r="AD335" t="str">
            <v/>
          </cell>
        </row>
        <row r="336">
          <cell r="X336">
            <v>329</v>
          </cell>
          <cell r="Y336" t="str">
            <v/>
          </cell>
          <cell r="Z336" t="str">
            <v xml:space="preserve">فاطمة محمد جمعة مرسي </v>
          </cell>
          <cell r="AA336" t="str">
            <v/>
          </cell>
          <cell r="AB336" t="str">
            <v/>
          </cell>
          <cell r="AC336" t="str">
            <v/>
          </cell>
          <cell r="AD336" t="str">
            <v/>
          </cell>
        </row>
        <row r="337">
          <cell r="X337">
            <v>330</v>
          </cell>
          <cell r="Y337" t="str">
            <v/>
          </cell>
          <cell r="Z337" t="str">
            <v xml:space="preserve">فاطمة محمد عبد الجيد عبد الجليل </v>
          </cell>
          <cell r="AA337" t="str">
            <v/>
          </cell>
          <cell r="AB337" t="str">
            <v/>
          </cell>
          <cell r="AC337" t="str">
            <v/>
          </cell>
          <cell r="AD337" t="str">
            <v/>
          </cell>
        </row>
        <row r="338">
          <cell r="X338">
            <v>331</v>
          </cell>
          <cell r="Y338" t="str">
            <v/>
          </cell>
          <cell r="Z338" t="str">
            <v>فاطمة محمد عبد الستار عبد الصادق</v>
          </cell>
          <cell r="AA338" t="str">
            <v/>
          </cell>
          <cell r="AB338" t="str">
            <v/>
          </cell>
          <cell r="AC338" t="str">
            <v/>
          </cell>
          <cell r="AD338" t="str">
            <v/>
          </cell>
        </row>
        <row r="339">
          <cell r="X339">
            <v>332</v>
          </cell>
          <cell r="Y339" t="str">
            <v/>
          </cell>
          <cell r="Z339" t="str">
            <v xml:space="preserve">فاطمة محمد عبد الغني عبد العزيز </v>
          </cell>
          <cell r="AA339" t="str">
            <v/>
          </cell>
          <cell r="AB339" t="str">
            <v/>
          </cell>
          <cell r="AC339" t="str">
            <v/>
          </cell>
          <cell r="AD339" t="str">
            <v/>
          </cell>
        </row>
        <row r="340">
          <cell r="X340">
            <v>333</v>
          </cell>
          <cell r="Y340" t="str">
            <v/>
          </cell>
          <cell r="Z340" t="str">
            <v xml:space="preserve">فاطمة محمد علي خليفة </v>
          </cell>
          <cell r="AA340" t="str">
            <v/>
          </cell>
          <cell r="AB340" t="str">
            <v/>
          </cell>
          <cell r="AC340" t="str">
            <v/>
          </cell>
          <cell r="AD340" t="str">
            <v/>
          </cell>
        </row>
        <row r="341">
          <cell r="X341">
            <v>334</v>
          </cell>
          <cell r="Y341" t="str">
            <v/>
          </cell>
          <cell r="Z341" t="str">
            <v xml:space="preserve">فاطمة محمد كمال عبد السلام </v>
          </cell>
          <cell r="AA341" t="str">
            <v/>
          </cell>
          <cell r="AB341" t="str">
            <v/>
          </cell>
          <cell r="AC341" t="str">
            <v/>
          </cell>
          <cell r="AD341" t="str">
            <v/>
          </cell>
        </row>
        <row r="342">
          <cell r="X342">
            <v>335</v>
          </cell>
          <cell r="Y342" t="str">
            <v/>
          </cell>
          <cell r="Z342" t="str">
            <v xml:space="preserve">فاطمة محمود إدريس عبد الله </v>
          </cell>
          <cell r="AA342" t="str">
            <v/>
          </cell>
          <cell r="AB342" t="str">
            <v/>
          </cell>
          <cell r="AC342" t="str">
            <v/>
          </cell>
          <cell r="AD342" t="str">
            <v/>
          </cell>
        </row>
        <row r="343">
          <cell r="X343">
            <v>336</v>
          </cell>
          <cell r="Y343" t="str">
            <v/>
          </cell>
          <cell r="Z343" t="str">
            <v xml:space="preserve">فاطمة مصطفى حسن محمود </v>
          </cell>
          <cell r="AA343" t="str">
            <v/>
          </cell>
          <cell r="AB343" t="str">
            <v/>
          </cell>
          <cell r="AC343" t="str">
            <v/>
          </cell>
          <cell r="AD343" t="str">
            <v/>
          </cell>
        </row>
        <row r="344">
          <cell r="X344">
            <v>337</v>
          </cell>
          <cell r="Y344" t="str">
            <v/>
          </cell>
          <cell r="Z344" t="str">
            <v>فاطمة مؤمن عبد الباسط عبدالجواد</v>
          </cell>
          <cell r="AA344" t="str">
            <v/>
          </cell>
          <cell r="AB344" t="str">
            <v/>
          </cell>
          <cell r="AC344" t="str">
            <v/>
          </cell>
          <cell r="AD344" t="str">
            <v/>
          </cell>
        </row>
        <row r="345">
          <cell r="X345">
            <v>338</v>
          </cell>
          <cell r="Y345" t="str">
            <v/>
          </cell>
          <cell r="Z345" t="str">
            <v xml:space="preserve">فاطمة نادي جمعة محمد </v>
          </cell>
          <cell r="AA345" t="str">
            <v/>
          </cell>
          <cell r="AB345" t="str">
            <v/>
          </cell>
          <cell r="AC345" t="str">
            <v/>
          </cell>
          <cell r="AD345" t="str">
            <v/>
          </cell>
        </row>
        <row r="346">
          <cell r="X346">
            <v>339</v>
          </cell>
          <cell r="Y346" t="str">
            <v/>
          </cell>
          <cell r="Z346" t="str">
            <v xml:space="preserve">فاطمة وجيه فتحي علي </v>
          </cell>
          <cell r="AA346" t="str">
            <v/>
          </cell>
          <cell r="AB346" t="str">
            <v/>
          </cell>
          <cell r="AC346" t="str">
            <v/>
          </cell>
          <cell r="AD346" t="str">
            <v/>
          </cell>
        </row>
        <row r="347">
          <cell r="X347">
            <v>340</v>
          </cell>
          <cell r="Y347" t="str">
            <v/>
          </cell>
          <cell r="Z347" t="str">
            <v xml:space="preserve">فايزة مهدي بديري سيد أحمد </v>
          </cell>
          <cell r="AA347" t="str">
            <v/>
          </cell>
          <cell r="AB347" t="str">
            <v/>
          </cell>
          <cell r="AC347" t="str">
            <v/>
          </cell>
          <cell r="AD347" t="str">
            <v/>
          </cell>
        </row>
        <row r="348">
          <cell r="X348">
            <v>341</v>
          </cell>
          <cell r="Y348" t="str">
            <v/>
          </cell>
          <cell r="Z348" t="str">
            <v xml:space="preserve">قمره محمود محمد عرندس </v>
          </cell>
          <cell r="AA348" t="str">
            <v/>
          </cell>
          <cell r="AB348" t="str">
            <v/>
          </cell>
          <cell r="AC348" t="str">
            <v/>
          </cell>
          <cell r="AD348" t="str">
            <v/>
          </cell>
        </row>
        <row r="349">
          <cell r="X349">
            <v>342</v>
          </cell>
          <cell r="Y349" t="str">
            <v/>
          </cell>
          <cell r="Z349" t="str">
            <v xml:space="preserve">لمياء عبد الحميد رشيد عبد الحميد </v>
          </cell>
          <cell r="AA349" t="str">
            <v/>
          </cell>
          <cell r="AB349" t="str">
            <v/>
          </cell>
          <cell r="AC349" t="str">
            <v/>
          </cell>
          <cell r="AD349" t="str">
            <v/>
          </cell>
        </row>
        <row r="350">
          <cell r="X350">
            <v>343</v>
          </cell>
          <cell r="Y350" t="str">
            <v/>
          </cell>
          <cell r="Z350" t="str">
            <v xml:space="preserve">ليلى فارس علي احمد </v>
          </cell>
          <cell r="AA350" t="str">
            <v/>
          </cell>
          <cell r="AB350" t="str">
            <v/>
          </cell>
          <cell r="AC350" t="str">
            <v/>
          </cell>
          <cell r="AD350" t="str">
            <v/>
          </cell>
        </row>
        <row r="351">
          <cell r="X351">
            <v>344</v>
          </cell>
          <cell r="Y351" t="str">
            <v/>
          </cell>
          <cell r="Z351" t="str">
            <v>ماريه صلاح على حافظ</v>
          </cell>
          <cell r="AA351" t="str">
            <v/>
          </cell>
          <cell r="AB351" t="str">
            <v/>
          </cell>
          <cell r="AC351" t="str">
            <v/>
          </cell>
          <cell r="AD351" t="str">
            <v/>
          </cell>
        </row>
        <row r="352">
          <cell r="X352">
            <v>345</v>
          </cell>
          <cell r="Y352" t="str">
            <v/>
          </cell>
          <cell r="Z352" t="str">
            <v xml:space="preserve">مروة رجب توفيق عبد الحميد </v>
          </cell>
          <cell r="AA352" t="str">
            <v/>
          </cell>
          <cell r="AB352" t="str">
            <v/>
          </cell>
          <cell r="AC352" t="str">
            <v/>
          </cell>
          <cell r="AD352" t="str">
            <v/>
          </cell>
        </row>
        <row r="353">
          <cell r="X353">
            <v>346</v>
          </cell>
          <cell r="Y353" t="str">
            <v/>
          </cell>
          <cell r="Z353" t="str">
            <v xml:space="preserve">مروة عارف حماد إبراهيم </v>
          </cell>
          <cell r="AA353" t="str">
            <v/>
          </cell>
          <cell r="AB353" t="str">
            <v/>
          </cell>
          <cell r="AC353" t="str">
            <v/>
          </cell>
          <cell r="AD353" t="str">
            <v/>
          </cell>
        </row>
        <row r="354">
          <cell r="X354">
            <v>347</v>
          </cell>
          <cell r="Y354" t="str">
            <v/>
          </cell>
          <cell r="Z354" t="str">
            <v xml:space="preserve">منار أحمد حميدة بدوي </v>
          </cell>
          <cell r="AA354" t="str">
            <v/>
          </cell>
          <cell r="AB354" t="str">
            <v/>
          </cell>
          <cell r="AC354" t="str">
            <v/>
          </cell>
          <cell r="AD354" t="str">
            <v/>
          </cell>
        </row>
        <row r="355">
          <cell r="X355">
            <v>348</v>
          </cell>
          <cell r="Y355" t="str">
            <v/>
          </cell>
          <cell r="Z355" t="str">
            <v xml:space="preserve">منار جمال شعبان عبد الله </v>
          </cell>
          <cell r="AA355" t="str">
            <v/>
          </cell>
          <cell r="AB355" t="str">
            <v/>
          </cell>
          <cell r="AC355" t="str">
            <v/>
          </cell>
          <cell r="AD355" t="str">
            <v/>
          </cell>
        </row>
        <row r="356">
          <cell r="X356">
            <v>349</v>
          </cell>
          <cell r="Y356" t="str">
            <v/>
          </cell>
          <cell r="Z356" t="str">
            <v xml:space="preserve">منار حمدي محمود عبد العال </v>
          </cell>
          <cell r="AA356" t="str">
            <v/>
          </cell>
          <cell r="AB356" t="str">
            <v/>
          </cell>
          <cell r="AC356" t="str">
            <v/>
          </cell>
          <cell r="AD356" t="str">
            <v/>
          </cell>
        </row>
        <row r="357">
          <cell r="X357">
            <v>350</v>
          </cell>
          <cell r="Y357" t="str">
            <v/>
          </cell>
          <cell r="Z357" t="str">
            <v xml:space="preserve">منار محمد السيد عبد الحميد </v>
          </cell>
          <cell r="AA357" t="str">
            <v/>
          </cell>
          <cell r="AB357" t="str">
            <v/>
          </cell>
          <cell r="AC357" t="str">
            <v/>
          </cell>
          <cell r="AD357" t="str">
            <v/>
          </cell>
        </row>
        <row r="358">
          <cell r="X358">
            <v>351</v>
          </cell>
          <cell r="Y358" t="str">
            <v/>
          </cell>
          <cell r="Z358" t="str">
            <v xml:space="preserve">منار محمد موسى فرحات </v>
          </cell>
          <cell r="AA358" t="str">
            <v/>
          </cell>
          <cell r="AB358" t="str">
            <v/>
          </cell>
          <cell r="AC358" t="str">
            <v/>
          </cell>
          <cell r="AD358" t="str">
            <v/>
          </cell>
        </row>
        <row r="359">
          <cell r="X359">
            <v>352</v>
          </cell>
          <cell r="Y359" t="str">
            <v/>
          </cell>
          <cell r="Z359" t="str">
            <v xml:space="preserve">منال جمعة سعيد حسن </v>
          </cell>
          <cell r="AA359" t="str">
            <v/>
          </cell>
          <cell r="AB359" t="str">
            <v/>
          </cell>
          <cell r="AC359" t="str">
            <v/>
          </cell>
          <cell r="AD359" t="str">
            <v/>
          </cell>
        </row>
        <row r="360">
          <cell r="X360">
            <v>353</v>
          </cell>
          <cell r="Y360" t="str">
            <v/>
          </cell>
          <cell r="Z360" t="str">
            <v xml:space="preserve">منى خالد السيد حسب الله </v>
          </cell>
          <cell r="AA360" t="str">
            <v/>
          </cell>
          <cell r="AB360" t="str">
            <v/>
          </cell>
          <cell r="AC360" t="str">
            <v/>
          </cell>
          <cell r="AD360" t="str">
            <v/>
          </cell>
        </row>
        <row r="361">
          <cell r="X361">
            <v>354</v>
          </cell>
          <cell r="Y361" t="str">
            <v/>
          </cell>
          <cell r="Z361" t="str">
            <v xml:space="preserve">منى خليفة عبد البصير محمد </v>
          </cell>
          <cell r="AA361" t="str">
            <v/>
          </cell>
          <cell r="AB361" t="str">
            <v/>
          </cell>
          <cell r="AC361" t="str">
            <v/>
          </cell>
          <cell r="AD361" t="str">
            <v/>
          </cell>
        </row>
        <row r="362">
          <cell r="X362">
            <v>355</v>
          </cell>
          <cell r="Y362" t="str">
            <v/>
          </cell>
          <cell r="Z362" t="str">
            <v xml:space="preserve">منى علي عطية عبد المعطي </v>
          </cell>
          <cell r="AA362" t="str">
            <v/>
          </cell>
          <cell r="AB362" t="str">
            <v/>
          </cell>
          <cell r="AC362" t="str">
            <v/>
          </cell>
          <cell r="AD362" t="str">
            <v/>
          </cell>
        </row>
        <row r="363">
          <cell r="X363">
            <v>356</v>
          </cell>
          <cell r="Y363" t="str">
            <v/>
          </cell>
          <cell r="Z363" t="str">
            <v>منى محمد ربيع عبد العزيز</v>
          </cell>
          <cell r="AA363" t="str">
            <v/>
          </cell>
          <cell r="AB363" t="str">
            <v/>
          </cell>
          <cell r="AC363" t="str">
            <v/>
          </cell>
          <cell r="AD363" t="str">
            <v/>
          </cell>
        </row>
        <row r="364">
          <cell r="X364">
            <v>357</v>
          </cell>
          <cell r="Y364" t="str">
            <v/>
          </cell>
          <cell r="Z364" t="str">
            <v>مى شعبان عبد الغفار جودة</v>
          </cell>
          <cell r="AA364" t="str">
            <v/>
          </cell>
          <cell r="AB364" t="str">
            <v/>
          </cell>
          <cell r="AC364" t="str">
            <v/>
          </cell>
          <cell r="AD364" t="str">
            <v/>
          </cell>
        </row>
        <row r="365">
          <cell r="X365">
            <v>358</v>
          </cell>
          <cell r="Y365" t="str">
            <v/>
          </cell>
          <cell r="Z365" t="str">
            <v>نجاة ربيع عشري عبد الحميد</v>
          </cell>
          <cell r="AA365" t="str">
            <v/>
          </cell>
          <cell r="AB365" t="str">
            <v/>
          </cell>
          <cell r="AC365" t="str">
            <v/>
          </cell>
          <cell r="AD365" t="str">
            <v/>
          </cell>
        </row>
        <row r="366">
          <cell r="X366">
            <v>359</v>
          </cell>
          <cell r="Y366" t="str">
            <v/>
          </cell>
          <cell r="Z366" t="str">
            <v xml:space="preserve">نجلاء عبد الله يوسف فرج الله </v>
          </cell>
          <cell r="AA366" t="str">
            <v/>
          </cell>
          <cell r="AB366" t="str">
            <v/>
          </cell>
          <cell r="AC366" t="str">
            <v/>
          </cell>
          <cell r="AD366" t="str">
            <v/>
          </cell>
        </row>
        <row r="367">
          <cell r="X367">
            <v>360</v>
          </cell>
          <cell r="Y367" t="str">
            <v/>
          </cell>
          <cell r="Z367" t="str">
            <v xml:space="preserve">نجلاء عيد السيد عبد العال </v>
          </cell>
          <cell r="AA367" t="str">
            <v/>
          </cell>
          <cell r="AB367" t="str">
            <v/>
          </cell>
          <cell r="AC367" t="str">
            <v/>
          </cell>
          <cell r="AD367" t="str">
            <v/>
          </cell>
        </row>
        <row r="368">
          <cell r="X368">
            <v>361</v>
          </cell>
          <cell r="Y368" t="str">
            <v/>
          </cell>
          <cell r="Z368" t="str">
            <v xml:space="preserve">نجلاء فتح الباب أحمد خضر </v>
          </cell>
          <cell r="AA368" t="str">
            <v/>
          </cell>
          <cell r="AB368" t="str">
            <v/>
          </cell>
          <cell r="AC368" t="str">
            <v/>
          </cell>
          <cell r="AD368" t="str">
            <v/>
          </cell>
        </row>
        <row r="369">
          <cell r="X369">
            <v>362</v>
          </cell>
          <cell r="Y369" t="str">
            <v/>
          </cell>
          <cell r="Z369" t="str">
            <v xml:space="preserve">نجلاء محمد إسماعيل أنور </v>
          </cell>
          <cell r="AA369" t="str">
            <v/>
          </cell>
          <cell r="AB369" t="str">
            <v/>
          </cell>
          <cell r="AC369" t="str">
            <v/>
          </cell>
          <cell r="AD369" t="str">
            <v/>
          </cell>
        </row>
        <row r="370">
          <cell r="X370">
            <v>363</v>
          </cell>
          <cell r="Y370" t="str">
            <v/>
          </cell>
          <cell r="Z370" t="str">
            <v xml:space="preserve">نريمان سراج حسن محمد </v>
          </cell>
          <cell r="AA370" t="str">
            <v/>
          </cell>
          <cell r="AB370" t="str">
            <v/>
          </cell>
          <cell r="AC370" t="str">
            <v/>
          </cell>
          <cell r="AD370" t="str">
            <v/>
          </cell>
        </row>
        <row r="371">
          <cell r="X371">
            <v>364</v>
          </cell>
          <cell r="Y371" t="str">
            <v/>
          </cell>
          <cell r="Z371" t="str">
            <v xml:space="preserve">نسمة محمد سعد عبد المعبود </v>
          </cell>
          <cell r="AA371" t="str">
            <v/>
          </cell>
          <cell r="AB371" t="str">
            <v/>
          </cell>
          <cell r="AC371" t="str">
            <v/>
          </cell>
          <cell r="AD371" t="str">
            <v/>
          </cell>
        </row>
        <row r="372">
          <cell r="X372">
            <v>365</v>
          </cell>
          <cell r="Y372" t="str">
            <v/>
          </cell>
          <cell r="Z372" t="str">
            <v xml:space="preserve">نعمة طه شعبان محمد </v>
          </cell>
          <cell r="AA372" t="str">
            <v/>
          </cell>
          <cell r="AB372" t="str">
            <v/>
          </cell>
          <cell r="AC372" t="str">
            <v/>
          </cell>
          <cell r="AD372" t="str">
            <v/>
          </cell>
        </row>
        <row r="373">
          <cell r="X373">
            <v>366</v>
          </cell>
          <cell r="Y373" t="str">
            <v/>
          </cell>
          <cell r="Z373" t="str">
            <v xml:space="preserve">نهى حسن مصري طحاوي </v>
          </cell>
          <cell r="AA373" t="str">
            <v/>
          </cell>
          <cell r="AB373" t="str">
            <v/>
          </cell>
          <cell r="AC373" t="str">
            <v/>
          </cell>
          <cell r="AD373" t="str">
            <v/>
          </cell>
        </row>
        <row r="374">
          <cell r="X374">
            <v>367</v>
          </cell>
          <cell r="Y374" t="str">
            <v/>
          </cell>
          <cell r="Z374" t="str">
            <v xml:space="preserve">نورا حافظ علي حافظ </v>
          </cell>
          <cell r="AA374" t="str">
            <v/>
          </cell>
          <cell r="AB374" t="str">
            <v/>
          </cell>
          <cell r="AC374" t="str">
            <v/>
          </cell>
          <cell r="AD374" t="str">
            <v/>
          </cell>
        </row>
        <row r="375">
          <cell r="X375">
            <v>368</v>
          </cell>
          <cell r="Y375" t="str">
            <v/>
          </cell>
          <cell r="Z375" t="str">
            <v xml:space="preserve">نورا سلامة حماد السيد </v>
          </cell>
          <cell r="AA375" t="str">
            <v/>
          </cell>
          <cell r="AB375" t="str">
            <v/>
          </cell>
          <cell r="AC375" t="str">
            <v/>
          </cell>
          <cell r="AD375" t="str">
            <v/>
          </cell>
        </row>
        <row r="376">
          <cell r="X376">
            <v>369</v>
          </cell>
          <cell r="Y376" t="str">
            <v/>
          </cell>
          <cell r="Z376" t="str">
            <v>نوره مفرح زايد طلب</v>
          </cell>
          <cell r="AA376" t="str">
            <v/>
          </cell>
          <cell r="AB376" t="str">
            <v/>
          </cell>
          <cell r="AC376" t="str">
            <v/>
          </cell>
          <cell r="AD376" t="str">
            <v/>
          </cell>
        </row>
        <row r="377">
          <cell r="X377">
            <v>370</v>
          </cell>
          <cell r="Y377" t="str">
            <v/>
          </cell>
          <cell r="Z377" t="str">
            <v xml:space="preserve">نورهان راضي عبد العظيم عطية </v>
          </cell>
          <cell r="AA377" t="str">
            <v/>
          </cell>
          <cell r="AB377" t="str">
            <v/>
          </cell>
          <cell r="AC377" t="str">
            <v/>
          </cell>
          <cell r="AD377" t="str">
            <v/>
          </cell>
        </row>
        <row r="378">
          <cell r="X378">
            <v>371</v>
          </cell>
          <cell r="Y378" t="str">
            <v/>
          </cell>
          <cell r="Z378" t="str">
            <v xml:space="preserve">نورهان علي صابر محمد </v>
          </cell>
          <cell r="AA378" t="str">
            <v/>
          </cell>
          <cell r="AB378" t="str">
            <v/>
          </cell>
          <cell r="AC378" t="str">
            <v/>
          </cell>
          <cell r="AD378" t="str">
            <v/>
          </cell>
        </row>
        <row r="379">
          <cell r="X379">
            <v>372</v>
          </cell>
          <cell r="Y379" t="str">
            <v/>
          </cell>
          <cell r="Z379" t="str">
            <v xml:space="preserve">هاجر أحمد إبراهيم عبد الجيد </v>
          </cell>
          <cell r="AA379" t="str">
            <v/>
          </cell>
          <cell r="AB379" t="str">
            <v/>
          </cell>
          <cell r="AC379" t="str">
            <v/>
          </cell>
          <cell r="AD379" t="str">
            <v/>
          </cell>
        </row>
        <row r="380">
          <cell r="X380">
            <v>373</v>
          </cell>
          <cell r="Y380" t="str">
            <v/>
          </cell>
          <cell r="Z380" t="str">
            <v xml:space="preserve">هاجر حامد حسانين محمد </v>
          </cell>
          <cell r="AA380" t="str">
            <v/>
          </cell>
          <cell r="AB380" t="str">
            <v/>
          </cell>
          <cell r="AC380" t="str">
            <v/>
          </cell>
          <cell r="AD380" t="str">
            <v/>
          </cell>
        </row>
        <row r="381">
          <cell r="X381">
            <v>374</v>
          </cell>
          <cell r="Y381" t="str">
            <v/>
          </cell>
          <cell r="Z381" t="str">
            <v>هاجر ربيع صادق علي</v>
          </cell>
          <cell r="AA381" t="str">
            <v/>
          </cell>
          <cell r="AB381" t="str">
            <v/>
          </cell>
          <cell r="AC381" t="str">
            <v/>
          </cell>
          <cell r="AD381" t="str">
            <v/>
          </cell>
        </row>
        <row r="382">
          <cell r="X382">
            <v>375</v>
          </cell>
          <cell r="Y382" t="str">
            <v/>
          </cell>
          <cell r="Z382" t="str">
            <v xml:space="preserve">هاجر رمضان عبد الله جنيدي </v>
          </cell>
          <cell r="AA382" t="str">
            <v/>
          </cell>
          <cell r="AB382" t="str">
            <v/>
          </cell>
          <cell r="AC382" t="str">
            <v/>
          </cell>
          <cell r="AD382" t="str">
            <v/>
          </cell>
        </row>
        <row r="383">
          <cell r="X383">
            <v>376</v>
          </cell>
          <cell r="Y383" t="str">
            <v/>
          </cell>
          <cell r="Z383" t="str">
            <v>هاجر شعبان صوفي علواني</v>
          </cell>
          <cell r="AA383" t="str">
            <v/>
          </cell>
          <cell r="AB383" t="str">
            <v/>
          </cell>
          <cell r="AC383" t="str">
            <v/>
          </cell>
          <cell r="AD383" t="str">
            <v/>
          </cell>
        </row>
        <row r="384">
          <cell r="X384">
            <v>377</v>
          </cell>
          <cell r="Y384" t="str">
            <v/>
          </cell>
          <cell r="Z384" t="str">
            <v xml:space="preserve">هاجر عادل عبد الفضيل عبد الجواد </v>
          </cell>
          <cell r="AA384" t="str">
            <v/>
          </cell>
          <cell r="AB384" t="str">
            <v/>
          </cell>
          <cell r="AC384" t="str">
            <v/>
          </cell>
          <cell r="AD384" t="str">
            <v/>
          </cell>
        </row>
        <row r="385">
          <cell r="X385">
            <v>378</v>
          </cell>
          <cell r="Y385" t="str">
            <v/>
          </cell>
          <cell r="Z385" t="str">
            <v xml:space="preserve">هاجر عيد عبد الله علي </v>
          </cell>
          <cell r="AA385" t="str">
            <v/>
          </cell>
          <cell r="AB385" t="str">
            <v/>
          </cell>
          <cell r="AC385" t="str">
            <v/>
          </cell>
          <cell r="AD385" t="str">
            <v/>
          </cell>
        </row>
        <row r="386">
          <cell r="X386">
            <v>379</v>
          </cell>
          <cell r="Y386" t="str">
            <v/>
          </cell>
          <cell r="Z386" t="str">
            <v xml:space="preserve">هاجر محمد علي رحيم </v>
          </cell>
          <cell r="AA386" t="str">
            <v/>
          </cell>
          <cell r="AB386" t="str">
            <v/>
          </cell>
          <cell r="AC386" t="str">
            <v/>
          </cell>
          <cell r="AD386" t="str">
            <v/>
          </cell>
        </row>
        <row r="387">
          <cell r="X387">
            <v>380</v>
          </cell>
          <cell r="Y387" t="str">
            <v/>
          </cell>
          <cell r="Z387" t="str">
            <v xml:space="preserve">هالة عشري فرغلي محمد </v>
          </cell>
          <cell r="AA387" t="str">
            <v/>
          </cell>
          <cell r="AB387" t="str">
            <v/>
          </cell>
          <cell r="AC387" t="str">
            <v/>
          </cell>
          <cell r="AD387" t="str">
            <v/>
          </cell>
        </row>
        <row r="388">
          <cell r="X388">
            <v>381</v>
          </cell>
          <cell r="Y388" t="str">
            <v/>
          </cell>
          <cell r="Z388" t="str">
            <v>هالة بكري منسي حميدة</v>
          </cell>
          <cell r="AA388" t="str">
            <v/>
          </cell>
          <cell r="AB388" t="str">
            <v/>
          </cell>
          <cell r="AC388" t="str">
            <v/>
          </cell>
          <cell r="AD388" t="str">
            <v/>
          </cell>
        </row>
        <row r="389">
          <cell r="X389">
            <v>382</v>
          </cell>
          <cell r="Y389" t="str">
            <v/>
          </cell>
          <cell r="Z389" t="str">
            <v xml:space="preserve">هبه راتب حمدي راتب </v>
          </cell>
          <cell r="AA389" t="str">
            <v/>
          </cell>
          <cell r="AB389" t="str">
            <v/>
          </cell>
          <cell r="AC389" t="str">
            <v/>
          </cell>
          <cell r="AD389" t="str">
            <v/>
          </cell>
        </row>
        <row r="390">
          <cell r="X390">
            <v>383</v>
          </cell>
          <cell r="Y390" t="str">
            <v/>
          </cell>
          <cell r="Z390" t="str">
            <v xml:space="preserve">هدى رجب محمود تهامي </v>
          </cell>
          <cell r="AA390" t="str">
            <v/>
          </cell>
          <cell r="AB390" t="str">
            <v/>
          </cell>
          <cell r="AC390" t="str">
            <v/>
          </cell>
          <cell r="AD390" t="str">
            <v/>
          </cell>
        </row>
        <row r="391">
          <cell r="X391">
            <v>384</v>
          </cell>
          <cell r="Y391" t="str">
            <v/>
          </cell>
          <cell r="Z391" t="str">
            <v xml:space="preserve">هدى عبد النبي عبد الحميد طلبة </v>
          </cell>
          <cell r="AA391" t="str">
            <v/>
          </cell>
          <cell r="AB391" t="str">
            <v/>
          </cell>
          <cell r="AC391" t="str">
            <v/>
          </cell>
          <cell r="AD391" t="str">
            <v/>
          </cell>
        </row>
        <row r="392">
          <cell r="X392">
            <v>385</v>
          </cell>
          <cell r="Y392" t="str">
            <v/>
          </cell>
          <cell r="Z392" t="str">
            <v>هدير علي مجاهد شعبان</v>
          </cell>
          <cell r="AA392" t="str">
            <v/>
          </cell>
          <cell r="AB392" t="str">
            <v/>
          </cell>
          <cell r="AC392" t="str">
            <v/>
          </cell>
          <cell r="AD392" t="str">
            <v/>
          </cell>
        </row>
        <row r="393">
          <cell r="X393">
            <v>386</v>
          </cell>
          <cell r="Y393" t="str">
            <v/>
          </cell>
          <cell r="Z393" t="str">
            <v xml:space="preserve">هدير محمد رمضان أحمد </v>
          </cell>
          <cell r="AA393" t="str">
            <v/>
          </cell>
          <cell r="AB393" t="str">
            <v/>
          </cell>
          <cell r="AC393" t="str">
            <v/>
          </cell>
          <cell r="AD393" t="str">
            <v/>
          </cell>
        </row>
        <row r="394">
          <cell r="X394">
            <v>387</v>
          </cell>
          <cell r="Y394" t="str">
            <v/>
          </cell>
          <cell r="Z394" t="str">
            <v>هدير مصطفى عبد الله عبد المجيد</v>
          </cell>
          <cell r="AA394" t="str">
            <v/>
          </cell>
          <cell r="AB394" t="str">
            <v/>
          </cell>
          <cell r="AC394" t="str">
            <v/>
          </cell>
          <cell r="AD394" t="str">
            <v/>
          </cell>
        </row>
        <row r="395">
          <cell r="X395">
            <v>388</v>
          </cell>
          <cell r="Y395" t="str">
            <v/>
          </cell>
          <cell r="Z395" t="str">
            <v xml:space="preserve">هدير مفرح حسن حسن </v>
          </cell>
          <cell r="AA395" t="str">
            <v/>
          </cell>
          <cell r="AB395" t="str">
            <v/>
          </cell>
          <cell r="AC395" t="str">
            <v/>
          </cell>
          <cell r="AD395" t="str">
            <v/>
          </cell>
        </row>
        <row r="396">
          <cell r="X396">
            <v>389</v>
          </cell>
          <cell r="Y396" t="str">
            <v/>
          </cell>
          <cell r="Z396" t="str">
            <v xml:space="preserve">هناء خالد يونس صالح </v>
          </cell>
          <cell r="AA396" t="str">
            <v/>
          </cell>
          <cell r="AB396" t="str">
            <v/>
          </cell>
          <cell r="AC396" t="str">
            <v/>
          </cell>
          <cell r="AD396" t="str">
            <v/>
          </cell>
        </row>
        <row r="397">
          <cell r="X397">
            <v>390</v>
          </cell>
          <cell r="Y397" t="str">
            <v/>
          </cell>
          <cell r="Z397" t="str">
            <v>وفاء عطية عيد عبد العظيم</v>
          </cell>
          <cell r="AA397" t="str">
            <v/>
          </cell>
          <cell r="AB397" t="str">
            <v/>
          </cell>
          <cell r="AC397" t="str">
            <v/>
          </cell>
          <cell r="AD397" t="str">
            <v/>
          </cell>
        </row>
        <row r="398">
          <cell r="X398">
            <v>391</v>
          </cell>
          <cell r="Y398" t="str">
            <v/>
          </cell>
          <cell r="Z398" t="str">
            <v>ياره مجدي إسماعيل خليفة</v>
          </cell>
          <cell r="AA398" t="str">
            <v/>
          </cell>
          <cell r="AB398" t="str">
            <v/>
          </cell>
          <cell r="AC398" t="str">
            <v/>
          </cell>
          <cell r="AD398" t="str">
            <v/>
          </cell>
        </row>
        <row r="399">
          <cell r="X399">
            <v>392</v>
          </cell>
          <cell r="Y399" t="str">
            <v/>
          </cell>
          <cell r="Z399" t="str">
            <v xml:space="preserve">ياسمين إبراهيم محمد أحمد </v>
          </cell>
          <cell r="AA399" t="str">
            <v/>
          </cell>
          <cell r="AB399" t="str">
            <v/>
          </cell>
          <cell r="AC399" t="str">
            <v/>
          </cell>
          <cell r="AD399" t="str">
            <v/>
          </cell>
        </row>
        <row r="400">
          <cell r="X400">
            <v>393</v>
          </cell>
          <cell r="Y400" t="str">
            <v/>
          </cell>
          <cell r="Z400" t="str">
            <v>ياسمين أحمد رشاد صادق</v>
          </cell>
          <cell r="AA400" t="str">
            <v/>
          </cell>
          <cell r="AB400" t="str">
            <v/>
          </cell>
          <cell r="AC400" t="str">
            <v/>
          </cell>
          <cell r="AD400" t="str">
            <v/>
          </cell>
        </row>
        <row r="401">
          <cell r="X401">
            <v>394</v>
          </cell>
          <cell r="Y401" t="str">
            <v/>
          </cell>
          <cell r="Z401" t="str">
            <v xml:space="preserve">ياسمين سيد عبد الستار جودة </v>
          </cell>
          <cell r="AA401" t="str">
            <v/>
          </cell>
          <cell r="AB401" t="str">
            <v/>
          </cell>
          <cell r="AC401" t="str">
            <v/>
          </cell>
          <cell r="AD401" t="str">
            <v/>
          </cell>
        </row>
        <row r="402">
          <cell r="X402">
            <v>395</v>
          </cell>
          <cell r="Y402" t="str">
            <v/>
          </cell>
          <cell r="Z402" t="str">
            <v xml:space="preserve">يسرا رجب عبد البصير عبد البديع </v>
          </cell>
          <cell r="AA402" t="str">
            <v/>
          </cell>
          <cell r="AB402" t="str">
            <v/>
          </cell>
          <cell r="AC402" t="str">
            <v/>
          </cell>
          <cell r="AD402" t="str">
            <v/>
          </cell>
        </row>
        <row r="403">
          <cell r="X403">
            <v>396</v>
          </cell>
          <cell r="Y403" t="str">
            <v/>
          </cell>
          <cell r="Z403" t="str">
            <v>وفاء ربيع محمد على</v>
          </cell>
          <cell r="AA403" t="str">
            <v/>
          </cell>
          <cell r="AB403" t="str">
            <v/>
          </cell>
          <cell r="AC403" t="str">
            <v/>
          </cell>
          <cell r="AD403" t="str">
            <v/>
          </cell>
        </row>
        <row r="404">
          <cell r="X404">
            <v>397</v>
          </cell>
          <cell r="Y404" t="str">
            <v/>
          </cell>
          <cell r="Z404" t="str">
            <v/>
          </cell>
          <cell r="AA404" t="str">
            <v/>
          </cell>
          <cell r="AB404" t="str">
            <v/>
          </cell>
          <cell r="AC404" t="str">
            <v/>
          </cell>
          <cell r="AD404" t="str">
            <v/>
          </cell>
        </row>
        <row r="405">
          <cell r="X405">
            <v>398</v>
          </cell>
          <cell r="Y405" t="str">
            <v/>
          </cell>
          <cell r="Z405" t="str">
            <v/>
          </cell>
          <cell r="AA405" t="str">
            <v/>
          </cell>
          <cell r="AB405" t="str">
            <v/>
          </cell>
          <cell r="AC405" t="str">
            <v/>
          </cell>
          <cell r="AD405" t="str">
            <v/>
          </cell>
        </row>
        <row r="406">
          <cell r="X406">
            <v>399</v>
          </cell>
          <cell r="Y406" t="str">
            <v/>
          </cell>
          <cell r="Z406" t="str">
            <v/>
          </cell>
          <cell r="AA406" t="str">
            <v/>
          </cell>
          <cell r="AB406" t="str">
            <v/>
          </cell>
          <cell r="AC406" t="str">
            <v/>
          </cell>
          <cell r="AD406" t="str">
            <v/>
          </cell>
        </row>
        <row r="407">
          <cell r="X407">
            <v>400</v>
          </cell>
          <cell r="Y407" t="str">
            <v/>
          </cell>
          <cell r="Z407" t="str">
            <v/>
          </cell>
          <cell r="AA407" t="str">
            <v/>
          </cell>
          <cell r="AB407" t="str">
            <v/>
          </cell>
          <cell r="AC407" t="str">
            <v/>
          </cell>
          <cell r="AD407" t="str">
            <v/>
          </cell>
        </row>
        <row r="408">
          <cell r="X408">
            <v>401</v>
          </cell>
          <cell r="Y408" t="str">
            <v/>
          </cell>
          <cell r="Z408" t="str">
            <v/>
          </cell>
          <cell r="AA408" t="str">
            <v/>
          </cell>
          <cell r="AB408" t="str">
            <v/>
          </cell>
          <cell r="AC408" t="str">
            <v/>
          </cell>
          <cell r="AD408" t="str">
            <v/>
          </cell>
        </row>
        <row r="409">
          <cell r="X409">
            <v>402</v>
          </cell>
          <cell r="Y409" t="str">
            <v/>
          </cell>
          <cell r="Z409" t="str">
            <v/>
          </cell>
          <cell r="AA409" t="str">
            <v/>
          </cell>
          <cell r="AB409" t="str">
            <v/>
          </cell>
          <cell r="AC409" t="str">
            <v/>
          </cell>
          <cell r="AD409" t="str">
            <v/>
          </cell>
        </row>
        <row r="410">
          <cell r="X410">
            <v>403</v>
          </cell>
          <cell r="Y410" t="str">
            <v/>
          </cell>
          <cell r="Z410" t="str">
            <v/>
          </cell>
          <cell r="AA410" t="str">
            <v/>
          </cell>
          <cell r="AB410" t="str">
            <v/>
          </cell>
          <cell r="AC410" t="str">
            <v/>
          </cell>
          <cell r="AD410" t="str">
            <v/>
          </cell>
        </row>
        <row r="411">
          <cell r="X411">
            <v>404</v>
          </cell>
          <cell r="Y411" t="str">
            <v/>
          </cell>
          <cell r="Z411" t="str">
            <v/>
          </cell>
          <cell r="AA411" t="str">
            <v/>
          </cell>
          <cell r="AB411" t="str">
            <v/>
          </cell>
          <cell r="AC411" t="str">
            <v/>
          </cell>
          <cell r="AD411" t="str">
            <v/>
          </cell>
        </row>
        <row r="412">
          <cell r="X412">
            <v>405</v>
          </cell>
          <cell r="Y412" t="str">
            <v/>
          </cell>
          <cell r="Z412" t="str">
            <v/>
          </cell>
          <cell r="AA412" t="str">
            <v/>
          </cell>
          <cell r="AB412" t="str">
            <v/>
          </cell>
          <cell r="AC412" t="str">
            <v/>
          </cell>
          <cell r="AD412" t="str">
            <v/>
          </cell>
        </row>
        <row r="413">
          <cell r="X413">
            <v>406</v>
          </cell>
          <cell r="Y413" t="str">
            <v/>
          </cell>
          <cell r="Z413" t="str">
            <v/>
          </cell>
          <cell r="AA413" t="str">
            <v/>
          </cell>
          <cell r="AB413" t="str">
            <v/>
          </cell>
          <cell r="AC413" t="str">
            <v/>
          </cell>
          <cell r="AD413" t="str">
            <v/>
          </cell>
        </row>
        <row r="414">
          <cell r="X414">
            <v>407</v>
          </cell>
          <cell r="Y414" t="str">
            <v/>
          </cell>
          <cell r="Z414" t="str">
            <v/>
          </cell>
          <cell r="AA414" t="str">
            <v/>
          </cell>
          <cell r="AB414" t="str">
            <v/>
          </cell>
          <cell r="AC414" t="str">
            <v/>
          </cell>
          <cell r="AD414" t="str">
            <v/>
          </cell>
        </row>
        <row r="415">
          <cell r="X415">
            <v>408</v>
          </cell>
          <cell r="Y415" t="str">
            <v/>
          </cell>
          <cell r="Z415" t="str">
            <v/>
          </cell>
          <cell r="AA415" t="str">
            <v/>
          </cell>
          <cell r="AB415" t="str">
            <v/>
          </cell>
          <cell r="AC415" t="str">
            <v/>
          </cell>
          <cell r="AD415" t="str">
            <v/>
          </cell>
        </row>
        <row r="416">
          <cell r="X416">
            <v>409</v>
          </cell>
          <cell r="Y416" t="str">
            <v/>
          </cell>
          <cell r="Z416" t="str">
            <v/>
          </cell>
          <cell r="AA416" t="str">
            <v/>
          </cell>
          <cell r="AB416" t="str">
            <v/>
          </cell>
          <cell r="AC416" t="str">
            <v/>
          </cell>
          <cell r="AD416" t="str">
            <v/>
          </cell>
        </row>
        <row r="417">
          <cell r="X417">
            <v>410</v>
          </cell>
          <cell r="Y417" t="str">
            <v/>
          </cell>
          <cell r="Z417" t="str">
            <v/>
          </cell>
          <cell r="AA417" t="str">
            <v/>
          </cell>
          <cell r="AB417" t="str">
            <v/>
          </cell>
          <cell r="AC417" t="str">
            <v/>
          </cell>
          <cell r="AD417" t="str">
            <v/>
          </cell>
        </row>
        <row r="418">
          <cell r="X418">
            <v>411</v>
          </cell>
          <cell r="Y418" t="str">
            <v/>
          </cell>
          <cell r="Z418" t="str">
            <v/>
          </cell>
          <cell r="AA418" t="str">
            <v/>
          </cell>
          <cell r="AB418" t="str">
            <v/>
          </cell>
          <cell r="AC418" t="str">
            <v/>
          </cell>
          <cell r="AD418" t="str">
            <v/>
          </cell>
        </row>
        <row r="419">
          <cell r="X419">
            <v>412</v>
          </cell>
          <cell r="Y419" t="str">
            <v/>
          </cell>
          <cell r="Z419" t="str">
            <v/>
          </cell>
          <cell r="AA419" t="str">
            <v/>
          </cell>
          <cell r="AB419" t="str">
            <v/>
          </cell>
          <cell r="AC419" t="str">
            <v/>
          </cell>
          <cell r="AD419" t="str">
            <v/>
          </cell>
        </row>
        <row r="420">
          <cell r="X420">
            <v>413</v>
          </cell>
          <cell r="Y420" t="str">
            <v/>
          </cell>
          <cell r="Z420" t="str">
            <v/>
          </cell>
          <cell r="AA420" t="str">
            <v/>
          </cell>
          <cell r="AB420" t="str">
            <v/>
          </cell>
          <cell r="AC420" t="str">
            <v/>
          </cell>
          <cell r="AD420" t="str">
            <v/>
          </cell>
        </row>
        <row r="421">
          <cell r="X421">
            <v>414</v>
          </cell>
          <cell r="Y421" t="str">
            <v/>
          </cell>
          <cell r="Z421" t="str">
            <v/>
          </cell>
          <cell r="AA421" t="str">
            <v/>
          </cell>
          <cell r="AB421" t="str">
            <v/>
          </cell>
          <cell r="AC421" t="str">
            <v/>
          </cell>
          <cell r="AD421" t="str">
            <v/>
          </cell>
        </row>
        <row r="422">
          <cell r="X422">
            <v>415</v>
          </cell>
          <cell r="Y422" t="str">
            <v/>
          </cell>
          <cell r="Z422" t="str">
            <v/>
          </cell>
          <cell r="AA422" t="str">
            <v/>
          </cell>
          <cell r="AB422" t="str">
            <v/>
          </cell>
          <cell r="AC422" t="str">
            <v/>
          </cell>
          <cell r="AD422" t="str">
            <v/>
          </cell>
        </row>
        <row r="423">
          <cell r="X423">
            <v>416</v>
          </cell>
          <cell r="Y423" t="str">
            <v/>
          </cell>
          <cell r="Z423" t="str">
            <v/>
          </cell>
          <cell r="AA423" t="str">
            <v/>
          </cell>
          <cell r="AB423" t="str">
            <v/>
          </cell>
          <cell r="AC423" t="str">
            <v/>
          </cell>
          <cell r="AD423" t="str">
            <v/>
          </cell>
        </row>
        <row r="424">
          <cell r="X424">
            <v>417</v>
          </cell>
          <cell r="Y424" t="str">
            <v/>
          </cell>
          <cell r="Z424" t="str">
            <v/>
          </cell>
          <cell r="AA424" t="str">
            <v/>
          </cell>
          <cell r="AB424" t="str">
            <v/>
          </cell>
          <cell r="AC424" t="str">
            <v/>
          </cell>
          <cell r="AD424" t="str">
            <v/>
          </cell>
        </row>
        <row r="425">
          <cell r="X425">
            <v>418</v>
          </cell>
          <cell r="Y425" t="str">
            <v/>
          </cell>
          <cell r="Z425" t="str">
            <v/>
          </cell>
          <cell r="AA425" t="str">
            <v/>
          </cell>
          <cell r="AB425" t="str">
            <v/>
          </cell>
          <cell r="AC425" t="str">
            <v/>
          </cell>
          <cell r="AD425" t="str">
            <v/>
          </cell>
        </row>
        <row r="426">
          <cell r="X426">
            <v>419</v>
          </cell>
          <cell r="Y426" t="str">
            <v/>
          </cell>
          <cell r="Z426" t="str">
            <v/>
          </cell>
          <cell r="AA426" t="str">
            <v/>
          </cell>
          <cell r="AB426" t="str">
            <v/>
          </cell>
          <cell r="AC426" t="str">
            <v/>
          </cell>
          <cell r="AD426" t="str">
            <v/>
          </cell>
        </row>
        <row r="427">
          <cell r="X427">
            <v>420</v>
          </cell>
          <cell r="Y427" t="str">
            <v/>
          </cell>
          <cell r="Z427" t="str">
            <v/>
          </cell>
          <cell r="AA427" t="str">
            <v/>
          </cell>
          <cell r="AB427" t="str">
            <v/>
          </cell>
          <cell r="AC427" t="str">
            <v/>
          </cell>
          <cell r="AD427" t="str">
            <v/>
          </cell>
        </row>
        <row r="428">
          <cell r="X428">
            <v>421</v>
          </cell>
          <cell r="Y428" t="str">
            <v/>
          </cell>
          <cell r="Z428" t="str">
            <v/>
          </cell>
          <cell r="AA428" t="str">
            <v/>
          </cell>
          <cell r="AB428" t="str">
            <v/>
          </cell>
          <cell r="AC428" t="str">
            <v/>
          </cell>
          <cell r="AD428" t="str">
            <v/>
          </cell>
        </row>
        <row r="429">
          <cell r="X429">
            <v>422</v>
          </cell>
          <cell r="Y429" t="str">
            <v/>
          </cell>
          <cell r="Z429" t="str">
            <v/>
          </cell>
          <cell r="AA429" t="str">
            <v/>
          </cell>
          <cell r="AB429" t="str">
            <v/>
          </cell>
          <cell r="AC429" t="str">
            <v/>
          </cell>
          <cell r="AD429" t="str">
            <v/>
          </cell>
        </row>
        <row r="430">
          <cell r="X430">
            <v>423</v>
          </cell>
          <cell r="Y430" t="str">
            <v/>
          </cell>
          <cell r="Z430" t="str">
            <v/>
          </cell>
          <cell r="AA430" t="str">
            <v/>
          </cell>
          <cell r="AB430" t="str">
            <v/>
          </cell>
          <cell r="AC430" t="str">
            <v/>
          </cell>
          <cell r="AD430" t="str">
            <v/>
          </cell>
        </row>
        <row r="431">
          <cell r="X431">
            <v>424</v>
          </cell>
          <cell r="Y431" t="str">
            <v/>
          </cell>
          <cell r="Z431" t="str">
            <v/>
          </cell>
          <cell r="AA431" t="str">
            <v/>
          </cell>
          <cell r="AB431" t="str">
            <v/>
          </cell>
          <cell r="AC431" t="str">
            <v/>
          </cell>
          <cell r="AD431" t="str">
            <v/>
          </cell>
        </row>
        <row r="432">
          <cell r="X432">
            <v>425</v>
          </cell>
          <cell r="Y432" t="str">
            <v/>
          </cell>
          <cell r="Z432" t="str">
            <v/>
          </cell>
          <cell r="AA432" t="str">
            <v/>
          </cell>
          <cell r="AB432" t="str">
            <v/>
          </cell>
          <cell r="AC432" t="str">
            <v/>
          </cell>
          <cell r="AD432" t="str">
            <v/>
          </cell>
        </row>
        <row r="433">
          <cell r="X433">
            <v>426</v>
          </cell>
          <cell r="Y433" t="str">
            <v/>
          </cell>
          <cell r="Z433" t="str">
            <v/>
          </cell>
          <cell r="AA433" t="str">
            <v/>
          </cell>
          <cell r="AB433" t="str">
            <v/>
          </cell>
          <cell r="AC433" t="str">
            <v/>
          </cell>
          <cell r="AD433" t="str">
            <v/>
          </cell>
        </row>
        <row r="434">
          <cell r="X434">
            <v>427</v>
          </cell>
          <cell r="Y434" t="str">
            <v/>
          </cell>
          <cell r="Z434" t="str">
            <v/>
          </cell>
          <cell r="AA434" t="str">
            <v/>
          </cell>
          <cell r="AB434" t="str">
            <v/>
          </cell>
          <cell r="AC434" t="str">
            <v/>
          </cell>
          <cell r="AD434" t="str">
            <v/>
          </cell>
        </row>
        <row r="435">
          <cell r="X435">
            <v>428</v>
          </cell>
          <cell r="Y435" t="str">
            <v/>
          </cell>
          <cell r="Z435" t="str">
            <v/>
          </cell>
          <cell r="AA435" t="str">
            <v/>
          </cell>
          <cell r="AB435" t="str">
            <v/>
          </cell>
          <cell r="AC435" t="str">
            <v/>
          </cell>
          <cell r="AD435" t="str">
            <v/>
          </cell>
        </row>
        <row r="436">
          <cell r="X436">
            <v>429</v>
          </cell>
          <cell r="Y436" t="str">
            <v/>
          </cell>
          <cell r="Z436" t="str">
            <v/>
          </cell>
          <cell r="AA436" t="str">
            <v/>
          </cell>
          <cell r="AB436" t="str">
            <v/>
          </cell>
          <cell r="AC436" t="str">
            <v/>
          </cell>
          <cell r="AD436" t="str">
            <v/>
          </cell>
        </row>
        <row r="437">
          <cell r="X437">
            <v>430</v>
          </cell>
          <cell r="Y437" t="str">
            <v/>
          </cell>
          <cell r="Z437" t="str">
            <v/>
          </cell>
          <cell r="AA437" t="str">
            <v/>
          </cell>
          <cell r="AB437" t="str">
            <v/>
          </cell>
          <cell r="AC437" t="str">
            <v/>
          </cell>
          <cell r="AD437" t="str">
            <v/>
          </cell>
        </row>
        <row r="438">
          <cell r="X438">
            <v>431</v>
          </cell>
          <cell r="Y438" t="str">
            <v/>
          </cell>
          <cell r="Z438" t="str">
            <v/>
          </cell>
          <cell r="AA438" t="str">
            <v/>
          </cell>
          <cell r="AB438" t="str">
            <v/>
          </cell>
          <cell r="AC438" t="str">
            <v/>
          </cell>
          <cell r="AD438" t="str">
            <v/>
          </cell>
        </row>
        <row r="439">
          <cell r="X439">
            <v>432</v>
          </cell>
          <cell r="Y439" t="str">
            <v/>
          </cell>
          <cell r="Z439" t="str">
            <v/>
          </cell>
          <cell r="AA439" t="str">
            <v/>
          </cell>
          <cell r="AB439" t="str">
            <v/>
          </cell>
          <cell r="AC439" t="str">
            <v/>
          </cell>
          <cell r="AD439" t="str">
            <v/>
          </cell>
        </row>
        <row r="440">
          <cell r="X440">
            <v>433</v>
          </cell>
          <cell r="Y440" t="str">
            <v/>
          </cell>
          <cell r="Z440" t="str">
            <v/>
          </cell>
          <cell r="AA440" t="str">
            <v/>
          </cell>
          <cell r="AB440" t="str">
            <v/>
          </cell>
          <cell r="AC440" t="str">
            <v/>
          </cell>
          <cell r="AD440" t="str">
            <v/>
          </cell>
        </row>
        <row r="441">
          <cell r="X441">
            <v>434</v>
          </cell>
          <cell r="Y441" t="str">
            <v/>
          </cell>
          <cell r="Z441" t="str">
            <v/>
          </cell>
          <cell r="AA441" t="str">
            <v/>
          </cell>
          <cell r="AB441" t="str">
            <v/>
          </cell>
          <cell r="AC441" t="str">
            <v/>
          </cell>
          <cell r="AD441" t="str">
            <v/>
          </cell>
        </row>
        <row r="442">
          <cell r="X442">
            <v>435</v>
          </cell>
          <cell r="Y442" t="str">
            <v/>
          </cell>
          <cell r="Z442" t="str">
            <v/>
          </cell>
          <cell r="AA442" t="str">
            <v/>
          </cell>
          <cell r="AB442" t="str">
            <v/>
          </cell>
          <cell r="AC442" t="str">
            <v/>
          </cell>
          <cell r="AD442" t="str">
            <v/>
          </cell>
        </row>
        <row r="443">
          <cell r="X443">
            <v>436</v>
          </cell>
          <cell r="Y443" t="str">
            <v/>
          </cell>
          <cell r="Z443" t="str">
            <v/>
          </cell>
          <cell r="AA443" t="str">
            <v/>
          </cell>
          <cell r="AB443" t="str">
            <v/>
          </cell>
          <cell r="AC443" t="str">
            <v/>
          </cell>
          <cell r="AD443" t="str">
            <v/>
          </cell>
        </row>
        <row r="444">
          <cell r="X444">
            <v>437</v>
          </cell>
          <cell r="Y444" t="str">
            <v/>
          </cell>
          <cell r="Z444" t="str">
            <v/>
          </cell>
          <cell r="AA444" t="str">
            <v/>
          </cell>
          <cell r="AB444" t="str">
            <v/>
          </cell>
          <cell r="AC444" t="str">
            <v/>
          </cell>
          <cell r="AD444" t="str">
            <v/>
          </cell>
        </row>
        <row r="445">
          <cell r="X445">
            <v>438</v>
          </cell>
          <cell r="Y445" t="str">
            <v/>
          </cell>
          <cell r="Z445" t="str">
            <v/>
          </cell>
          <cell r="AA445" t="str">
            <v/>
          </cell>
          <cell r="AB445" t="str">
            <v/>
          </cell>
          <cell r="AC445" t="str">
            <v/>
          </cell>
          <cell r="AD445" t="str">
            <v/>
          </cell>
        </row>
        <row r="446">
          <cell r="X446">
            <v>439</v>
          </cell>
          <cell r="Y446" t="str">
            <v/>
          </cell>
          <cell r="Z446" t="str">
            <v/>
          </cell>
          <cell r="AA446" t="str">
            <v/>
          </cell>
          <cell r="AB446" t="str">
            <v/>
          </cell>
          <cell r="AC446" t="str">
            <v/>
          </cell>
          <cell r="AD446" t="str">
            <v/>
          </cell>
        </row>
        <row r="447">
          <cell r="X447">
            <v>440</v>
          </cell>
          <cell r="Y447" t="str">
            <v/>
          </cell>
          <cell r="Z447" t="str">
            <v/>
          </cell>
          <cell r="AA447" t="str">
            <v/>
          </cell>
          <cell r="AB447" t="str">
            <v/>
          </cell>
          <cell r="AC447" t="str">
            <v/>
          </cell>
          <cell r="AD447" t="str">
            <v/>
          </cell>
        </row>
        <row r="448">
          <cell r="X448">
            <v>441</v>
          </cell>
          <cell r="Y448" t="str">
            <v/>
          </cell>
          <cell r="Z448" t="str">
            <v/>
          </cell>
          <cell r="AA448" t="str">
            <v/>
          </cell>
          <cell r="AB448" t="str">
            <v/>
          </cell>
          <cell r="AC448" t="str">
            <v/>
          </cell>
          <cell r="AD448" t="str">
            <v/>
          </cell>
        </row>
        <row r="449">
          <cell r="X449">
            <v>442</v>
          </cell>
          <cell r="Y449" t="str">
            <v/>
          </cell>
          <cell r="Z449" t="str">
            <v/>
          </cell>
          <cell r="AA449" t="str">
            <v/>
          </cell>
          <cell r="AB449" t="str">
            <v/>
          </cell>
          <cell r="AC449" t="str">
            <v/>
          </cell>
          <cell r="AD449" t="str">
            <v/>
          </cell>
        </row>
        <row r="450">
          <cell r="X450">
            <v>443</v>
          </cell>
          <cell r="Y450" t="str">
            <v/>
          </cell>
          <cell r="Z450" t="str">
            <v/>
          </cell>
          <cell r="AA450" t="str">
            <v/>
          </cell>
          <cell r="AB450" t="str">
            <v/>
          </cell>
          <cell r="AC450" t="str">
            <v/>
          </cell>
          <cell r="AD450" t="str">
            <v/>
          </cell>
        </row>
        <row r="451">
          <cell r="X451">
            <v>444</v>
          </cell>
          <cell r="Y451" t="str">
            <v/>
          </cell>
          <cell r="Z451" t="str">
            <v/>
          </cell>
          <cell r="AA451" t="str">
            <v/>
          </cell>
          <cell r="AB451" t="str">
            <v/>
          </cell>
          <cell r="AC451" t="str">
            <v/>
          </cell>
          <cell r="AD451" t="str">
            <v/>
          </cell>
        </row>
        <row r="452">
          <cell r="X452">
            <v>445</v>
          </cell>
          <cell r="Y452" t="str">
            <v/>
          </cell>
          <cell r="Z452" t="str">
            <v/>
          </cell>
          <cell r="AA452" t="str">
            <v/>
          </cell>
          <cell r="AB452" t="str">
            <v/>
          </cell>
          <cell r="AC452" t="str">
            <v/>
          </cell>
          <cell r="AD452" t="str">
            <v/>
          </cell>
        </row>
        <row r="453">
          <cell r="X453">
            <v>446</v>
          </cell>
          <cell r="Y453" t="str">
            <v/>
          </cell>
          <cell r="Z453" t="str">
            <v/>
          </cell>
          <cell r="AA453" t="str">
            <v/>
          </cell>
          <cell r="AB453" t="str">
            <v/>
          </cell>
          <cell r="AC453" t="str">
            <v/>
          </cell>
          <cell r="AD453" t="str">
            <v/>
          </cell>
        </row>
        <row r="454">
          <cell r="X454">
            <v>447</v>
          </cell>
          <cell r="Y454" t="str">
            <v/>
          </cell>
          <cell r="Z454" t="str">
            <v/>
          </cell>
          <cell r="AA454" t="str">
            <v/>
          </cell>
          <cell r="AB454" t="str">
            <v/>
          </cell>
          <cell r="AC454" t="str">
            <v/>
          </cell>
          <cell r="AD454" t="str">
            <v/>
          </cell>
        </row>
        <row r="455">
          <cell r="X455">
            <v>448</v>
          </cell>
          <cell r="Y455" t="str">
            <v/>
          </cell>
          <cell r="Z455" t="str">
            <v/>
          </cell>
          <cell r="AA455" t="str">
            <v/>
          </cell>
          <cell r="AB455" t="str">
            <v/>
          </cell>
          <cell r="AC455" t="str">
            <v/>
          </cell>
          <cell r="AD455" t="str">
            <v/>
          </cell>
        </row>
        <row r="456">
          <cell r="X456">
            <v>449</v>
          </cell>
          <cell r="Y456" t="str">
            <v/>
          </cell>
          <cell r="Z456" t="str">
            <v/>
          </cell>
          <cell r="AA456" t="str">
            <v/>
          </cell>
          <cell r="AB456" t="str">
            <v/>
          </cell>
          <cell r="AC456" t="str">
            <v/>
          </cell>
          <cell r="AD456" t="str">
            <v/>
          </cell>
        </row>
        <row r="457">
          <cell r="X457">
            <v>450</v>
          </cell>
          <cell r="Y457" t="str">
            <v/>
          </cell>
          <cell r="Z457" t="str">
            <v/>
          </cell>
          <cell r="AA457" t="str">
            <v/>
          </cell>
          <cell r="AB457" t="str">
            <v/>
          </cell>
          <cell r="AC457" t="str">
            <v/>
          </cell>
          <cell r="AD457" t="str">
            <v/>
          </cell>
        </row>
        <row r="458">
          <cell r="X458">
            <v>451</v>
          </cell>
          <cell r="Y458" t="str">
            <v/>
          </cell>
          <cell r="Z458" t="str">
            <v/>
          </cell>
          <cell r="AA458" t="str">
            <v/>
          </cell>
          <cell r="AB458" t="str">
            <v/>
          </cell>
          <cell r="AC458" t="str">
            <v/>
          </cell>
          <cell r="AD458" t="str">
            <v/>
          </cell>
        </row>
        <row r="459">
          <cell r="X459">
            <v>452</v>
          </cell>
          <cell r="Y459" t="str">
            <v/>
          </cell>
          <cell r="Z459" t="str">
            <v/>
          </cell>
          <cell r="AA459" t="str">
            <v/>
          </cell>
          <cell r="AB459" t="str">
            <v/>
          </cell>
          <cell r="AC459" t="str">
            <v/>
          </cell>
          <cell r="AD459" t="str">
            <v/>
          </cell>
        </row>
        <row r="460">
          <cell r="X460">
            <v>453</v>
          </cell>
          <cell r="Y460" t="str">
            <v/>
          </cell>
          <cell r="Z460" t="str">
            <v/>
          </cell>
          <cell r="AA460" t="str">
            <v/>
          </cell>
          <cell r="AB460" t="str">
            <v/>
          </cell>
          <cell r="AC460" t="str">
            <v/>
          </cell>
          <cell r="AD460" t="str">
            <v/>
          </cell>
        </row>
        <row r="461">
          <cell r="X461">
            <v>454</v>
          </cell>
          <cell r="Y461" t="str">
            <v/>
          </cell>
          <cell r="Z461" t="str">
            <v/>
          </cell>
          <cell r="AA461" t="str">
            <v/>
          </cell>
          <cell r="AB461" t="str">
            <v/>
          </cell>
          <cell r="AC461" t="str">
            <v/>
          </cell>
          <cell r="AD461" t="str">
            <v/>
          </cell>
        </row>
        <row r="462">
          <cell r="X462">
            <v>455</v>
          </cell>
          <cell r="Y462" t="str">
            <v/>
          </cell>
          <cell r="Z462" t="str">
            <v/>
          </cell>
          <cell r="AA462" t="str">
            <v/>
          </cell>
          <cell r="AB462" t="str">
            <v/>
          </cell>
          <cell r="AC462" t="str">
            <v/>
          </cell>
          <cell r="AD462" t="str">
            <v/>
          </cell>
        </row>
        <row r="463">
          <cell r="X463">
            <v>456</v>
          </cell>
          <cell r="Y463" t="str">
            <v/>
          </cell>
          <cell r="Z463" t="str">
            <v/>
          </cell>
          <cell r="AA463" t="str">
            <v/>
          </cell>
          <cell r="AB463" t="str">
            <v/>
          </cell>
          <cell r="AC463" t="str">
            <v/>
          </cell>
          <cell r="AD463" t="str">
            <v/>
          </cell>
        </row>
        <row r="464">
          <cell r="X464">
            <v>457</v>
          </cell>
          <cell r="Y464" t="str">
            <v/>
          </cell>
          <cell r="Z464" t="str">
            <v/>
          </cell>
          <cell r="AA464" t="str">
            <v/>
          </cell>
          <cell r="AB464" t="str">
            <v/>
          </cell>
          <cell r="AC464" t="str">
            <v/>
          </cell>
          <cell r="AD464" t="str">
            <v/>
          </cell>
        </row>
        <row r="465">
          <cell r="X465">
            <v>458</v>
          </cell>
          <cell r="Y465" t="str">
            <v/>
          </cell>
          <cell r="Z465" t="str">
            <v/>
          </cell>
          <cell r="AA465" t="str">
            <v/>
          </cell>
          <cell r="AB465" t="str">
            <v/>
          </cell>
          <cell r="AC465" t="str">
            <v/>
          </cell>
          <cell r="AD465" t="str">
            <v/>
          </cell>
        </row>
        <row r="466">
          <cell r="X466">
            <v>459</v>
          </cell>
          <cell r="Y466" t="str">
            <v/>
          </cell>
          <cell r="Z466" t="str">
            <v/>
          </cell>
          <cell r="AA466" t="str">
            <v/>
          </cell>
          <cell r="AB466" t="str">
            <v/>
          </cell>
          <cell r="AC466" t="str">
            <v/>
          </cell>
          <cell r="AD466" t="str">
            <v/>
          </cell>
        </row>
        <row r="467">
          <cell r="X467">
            <v>460</v>
          </cell>
          <cell r="Y467" t="str">
            <v/>
          </cell>
          <cell r="Z467" t="str">
            <v/>
          </cell>
          <cell r="AA467" t="str">
            <v/>
          </cell>
          <cell r="AB467" t="str">
            <v/>
          </cell>
          <cell r="AC467" t="str">
            <v/>
          </cell>
          <cell r="AD467" t="str">
            <v/>
          </cell>
        </row>
        <row r="468">
          <cell r="X468">
            <v>461</v>
          </cell>
          <cell r="Y468" t="str">
            <v/>
          </cell>
          <cell r="Z468" t="str">
            <v/>
          </cell>
          <cell r="AA468" t="str">
            <v/>
          </cell>
          <cell r="AB468" t="str">
            <v/>
          </cell>
          <cell r="AC468" t="str">
            <v/>
          </cell>
          <cell r="AD468" t="str">
            <v/>
          </cell>
        </row>
        <row r="469">
          <cell r="X469">
            <v>462</v>
          </cell>
          <cell r="Y469" t="str">
            <v/>
          </cell>
          <cell r="Z469" t="str">
            <v/>
          </cell>
          <cell r="AA469" t="str">
            <v/>
          </cell>
          <cell r="AB469" t="str">
            <v/>
          </cell>
          <cell r="AC469" t="str">
            <v/>
          </cell>
          <cell r="AD469" t="str">
            <v/>
          </cell>
        </row>
        <row r="470">
          <cell r="X470">
            <v>463</v>
          </cell>
          <cell r="Y470" t="str">
            <v/>
          </cell>
          <cell r="Z470" t="str">
            <v/>
          </cell>
          <cell r="AA470" t="str">
            <v/>
          </cell>
          <cell r="AB470" t="str">
            <v/>
          </cell>
          <cell r="AC470" t="str">
            <v/>
          </cell>
          <cell r="AD470" t="str">
            <v/>
          </cell>
        </row>
        <row r="471">
          <cell r="X471">
            <v>464</v>
          </cell>
          <cell r="Y471" t="str">
            <v/>
          </cell>
          <cell r="Z471" t="str">
            <v/>
          </cell>
          <cell r="AA471" t="str">
            <v/>
          </cell>
          <cell r="AB471" t="str">
            <v/>
          </cell>
          <cell r="AC471" t="str">
            <v/>
          </cell>
          <cell r="AD471" t="str">
            <v/>
          </cell>
        </row>
        <row r="472">
          <cell r="X472">
            <v>465</v>
          </cell>
          <cell r="Y472" t="str">
            <v/>
          </cell>
          <cell r="Z472" t="str">
            <v/>
          </cell>
          <cell r="AA472" t="str">
            <v/>
          </cell>
          <cell r="AB472" t="str">
            <v/>
          </cell>
          <cell r="AC472" t="str">
            <v/>
          </cell>
          <cell r="AD472" t="str">
            <v/>
          </cell>
        </row>
        <row r="473">
          <cell r="X473">
            <v>466</v>
          </cell>
          <cell r="Y473" t="str">
            <v/>
          </cell>
          <cell r="Z473" t="str">
            <v/>
          </cell>
          <cell r="AA473" t="str">
            <v/>
          </cell>
          <cell r="AB473" t="str">
            <v/>
          </cell>
          <cell r="AC473" t="str">
            <v/>
          </cell>
          <cell r="AD473" t="str">
            <v/>
          </cell>
        </row>
        <row r="474">
          <cell r="X474">
            <v>467</v>
          </cell>
          <cell r="Y474" t="str">
            <v/>
          </cell>
          <cell r="Z474" t="str">
            <v/>
          </cell>
          <cell r="AA474" t="str">
            <v/>
          </cell>
          <cell r="AB474" t="str">
            <v/>
          </cell>
          <cell r="AC474" t="str">
            <v/>
          </cell>
          <cell r="AD474" t="str">
            <v/>
          </cell>
        </row>
        <row r="475">
          <cell r="X475">
            <v>468</v>
          </cell>
          <cell r="Y475" t="str">
            <v/>
          </cell>
          <cell r="Z475" t="str">
            <v/>
          </cell>
          <cell r="AA475" t="str">
            <v/>
          </cell>
          <cell r="AB475" t="str">
            <v/>
          </cell>
          <cell r="AC475" t="str">
            <v/>
          </cell>
          <cell r="AD475" t="str">
            <v/>
          </cell>
        </row>
        <row r="476">
          <cell r="X476">
            <v>469</v>
          </cell>
          <cell r="Y476" t="str">
            <v/>
          </cell>
          <cell r="Z476" t="str">
            <v/>
          </cell>
          <cell r="AA476" t="str">
            <v/>
          </cell>
          <cell r="AB476" t="str">
            <v/>
          </cell>
          <cell r="AC476" t="str">
            <v/>
          </cell>
          <cell r="AD476" t="str">
            <v/>
          </cell>
        </row>
        <row r="477">
          <cell r="X477">
            <v>470</v>
          </cell>
          <cell r="Y477" t="str">
            <v/>
          </cell>
          <cell r="Z477" t="str">
            <v/>
          </cell>
          <cell r="AA477" t="str">
            <v/>
          </cell>
          <cell r="AB477" t="str">
            <v/>
          </cell>
          <cell r="AC477" t="str">
            <v/>
          </cell>
          <cell r="AD477" t="str">
            <v/>
          </cell>
        </row>
        <row r="478">
          <cell r="X478">
            <v>471</v>
          </cell>
          <cell r="Y478" t="str">
            <v/>
          </cell>
          <cell r="Z478" t="str">
            <v/>
          </cell>
          <cell r="AA478" t="str">
            <v/>
          </cell>
          <cell r="AB478" t="str">
            <v/>
          </cell>
          <cell r="AC478" t="str">
            <v/>
          </cell>
          <cell r="AD478" t="str">
            <v/>
          </cell>
        </row>
        <row r="479">
          <cell r="X479">
            <v>472</v>
          </cell>
          <cell r="Y479" t="str">
            <v/>
          </cell>
          <cell r="Z479" t="str">
            <v/>
          </cell>
          <cell r="AA479" t="str">
            <v/>
          </cell>
          <cell r="AB479" t="str">
            <v/>
          </cell>
          <cell r="AC479" t="str">
            <v/>
          </cell>
          <cell r="AD479" t="str">
            <v/>
          </cell>
        </row>
        <row r="480">
          <cell r="X480">
            <v>473</v>
          </cell>
          <cell r="Y480" t="str">
            <v/>
          </cell>
          <cell r="Z480" t="str">
            <v/>
          </cell>
          <cell r="AA480" t="str">
            <v/>
          </cell>
          <cell r="AB480" t="str">
            <v/>
          </cell>
          <cell r="AC480" t="str">
            <v/>
          </cell>
          <cell r="AD480" t="str">
            <v/>
          </cell>
        </row>
        <row r="481">
          <cell r="X481">
            <v>474</v>
          </cell>
          <cell r="Y481" t="str">
            <v/>
          </cell>
          <cell r="Z481" t="str">
            <v/>
          </cell>
          <cell r="AA481" t="str">
            <v/>
          </cell>
          <cell r="AB481" t="str">
            <v/>
          </cell>
          <cell r="AC481" t="str">
            <v/>
          </cell>
          <cell r="AD481" t="str">
            <v/>
          </cell>
        </row>
        <row r="482">
          <cell r="X482">
            <v>475</v>
          </cell>
          <cell r="Y482" t="str">
            <v/>
          </cell>
          <cell r="Z482" t="str">
            <v/>
          </cell>
          <cell r="AA482" t="str">
            <v/>
          </cell>
          <cell r="AB482" t="str">
            <v/>
          </cell>
          <cell r="AC482" t="str">
            <v/>
          </cell>
          <cell r="AD482" t="str">
            <v/>
          </cell>
        </row>
        <row r="483">
          <cell r="X483">
            <v>476</v>
          </cell>
          <cell r="Y483" t="str">
            <v/>
          </cell>
          <cell r="Z483" t="str">
            <v/>
          </cell>
          <cell r="AA483" t="str">
            <v/>
          </cell>
          <cell r="AB483" t="str">
            <v/>
          </cell>
          <cell r="AC483" t="str">
            <v/>
          </cell>
          <cell r="AD483" t="str">
            <v/>
          </cell>
        </row>
        <row r="484">
          <cell r="X484">
            <v>477</v>
          </cell>
          <cell r="Y484" t="str">
            <v/>
          </cell>
          <cell r="Z484" t="str">
            <v/>
          </cell>
          <cell r="AA484" t="str">
            <v/>
          </cell>
          <cell r="AB484" t="str">
            <v/>
          </cell>
          <cell r="AC484" t="str">
            <v/>
          </cell>
          <cell r="AD484" t="str">
            <v/>
          </cell>
        </row>
        <row r="485">
          <cell r="X485">
            <v>478</v>
          </cell>
          <cell r="Y485" t="str">
            <v/>
          </cell>
          <cell r="Z485" t="str">
            <v/>
          </cell>
          <cell r="AA485" t="str">
            <v/>
          </cell>
          <cell r="AB485" t="str">
            <v/>
          </cell>
          <cell r="AC485" t="str">
            <v/>
          </cell>
          <cell r="AD485" t="str">
            <v/>
          </cell>
        </row>
        <row r="486">
          <cell r="X486">
            <v>479</v>
          </cell>
          <cell r="Y486" t="str">
            <v/>
          </cell>
          <cell r="Z486" t="str">
            <v/>
          </cell>
          <cell r="AA486" t="str">
            <v/>
          </cell>
          <cell r="AB486" t="str">
            <v/>
          </cell>
          <cell r="AC486" t="str">
            <v/>
          </cell>
          <cell r="AD486" t="str">
            <v/>
          </cell>
        </row>
        <row r="487">
          <cell r="X487">
            <v>480</v>
          </cell>
          <cell r="Y487" t="str">
            <v/>
          </cell>
          <cell r="Z487" t="str">
            <v/>
          </cell>
          <cell r="AA487" t="str">
            <v/>
          </cell>
          <cell r="AB487" t="str">
            <v/>
          </cell>
          <cell r="AC487" t="str">
            <v/>
          </cell>
          <cell r="AD487" t="str">
            <v/>
          </cell>
        </row>
        <row r="488">
          <cell r="X488">
            <v>481</v>
          </cell>
          <cell r="Y488" t="str">
            <v/>
          </cell>
          <cell r="Z488" t="str">
            <v/>
          </cell>
          <cell r="AA488" t="str">
            <v/>
          </cell>
          <cell r="AB488" t="str">
            <v/>
          </cell>
          <cell r="AC488" t="str">
            <v/>
          </cell>
          <cell r="AD488" t="str">
            <v/>
          </cell>
        </row>
        <row r="489">
          <cell r="X489">
            <v>482</v>
          </cell>
          <cell r="Y489" t="str">
            <v/>
          </cell>
          <cell r="Z489" t="str">
            <v/>
          </cell>
          <cell r="AA489" t="str">
            <v/>
          </cell>
          <cell r="AB489" t="str">
            <v/>
          </cell>
          <cell r="AC489" t="str">
            <v/>
          </cell>
          <cell r="AD489" t="str">
            <v/>
          </cell>
        </row>
        <row r="490">
          <cell r="X490">
            <v>483</v>
          </cell>
          <cell r="Y490" t="str">
            <v/>
          </cell>
          <cell r="Z490" t="str">
            <v/>
          </cell>
          <cell r="AA490" t="str">
            <v/>
          </cell>
          <cell r="AB490" t="str">
            <v/>
          </cell>
          <cell r="AC490" t="str">
            <v/>
          </cell>
          <cell r="AD490" t="str">
            <v/>
          </cell>
        </row>
        <row r="491">
          <cell r="X491">
            <v>484</v>
          </cell>
          <cell r="Y491" t="str">
            <v/>
          </cell>
          <cell r="Z491" t="str">
            <v/>
          </cell>
          <cell r="AA491" t="str">
            <v/>
          </cell>
          <cell r="AB491" t="str">
            <v/>
          </cell>
          <cell r="AC491" t="str">
            <v/>
          </cell>
          <cell r="AD491" t="str">
            <v/>
          </cell>
        </row>
        <row r="492">
          <cell r="X492">
            <v>485</v>
          </cell>
          <cell r="Y492" t="str">
            <v/>
          </cell>
          <cell r="Z492" t="str">
            <v/>
          </cell>
          <cell r="AA492" t="str">
            <v/>
          </cell>
          <cell r="AB492" t="str">
            <v/>
          </cell>
          <cell r="AC492" t="str">
            <v/>
          </cell>
          <cell r="AD492" t="str">
            <v/>
          </cell>
        </row>
        <row r="493">
          <cell r="X493">
            <v>486</v>
          </cell>
          <cell r="Y493" t="str">
            <v/>
          </cell>
          <cell r="Z493" t="str">
            <v/>
          </cell>
          <cell r="AA493" t="str">
            <v/>
          </cell>
          <cell r="AB493" t="str">
            <v/>
          </cell>
          <cell r="AC493" t="str">
            <v/>
          </cell>
          <cell r="AD493" t="str">
            <v/>
          </cell>
        </row>
        <row r="494">
          <cell r="X494">
            <v>487</v>
          </cell>
          <cell r="Y494" t="str">
            <v/>
          </cell>
          <cell r="Z494" t="str">
            <v/>
          </cell>
          <cell r="AA494" t="str">
            <v/>
          </cell>
          <cell r="AB494" t="str">
            <v/>
          </cell>
          <cell r="AC494" t="str">
            <v/>
          </cell>
          <cell r="AD494" t="str">
            <v/>
          </cell>
        </row>
        <row r="495">
          <cell r="X495">
            <v>488</v>
          </cell>
          <cell r="Y495" t="str">
            <v/>
          </cell>
          <cell r="Z495" t="str">
            <v/>
          </cell>
          <cell r="AA495" t="str">
            <v/>
          </cell>
          <cell r="AB495" t="str">
            <v/>
          </cell>
          <cell r="AC495" t="str">
            <v/>
          </cell>
          <cell r="AD495" t="str">
            <v/>
          </cell>
        </row>
        <row r="496">
          <cell r="X496">
            <v>489</v>
          </cell>
          <cell r="Y496" t="str">
            <v/>
          </cell>
          <cell r="Z496" t="str">
            <v/>
          </cell>
          <cell r="AA496" t="str">
            <v/>
          </cell>
          <cell r="AB496" t="str">
            <v/>
          </cell>
          <cell r="AC496" t="str">
            <v/>
          </cell>
          <cell r="AD496" t="str">
            <v/>
          </cell>
        </row>
        <row r="497">
          <cell r="X497">
            <v>490</v>
          </cell>
          <cell r="Y497" t="str">
            <v/>
          </cell>
          <cell r="Z497" t="str">
            <v/>
          </cell>
          <cell r="AA497" t="str">
            <v/>
          </cell>
          <cell r="AB497" t="str">
            <v/>
          </cell>
          <cell r="AC497" t="str">
            <v/>
          </cell>
          <cell r="AD497" t="str">
            <v/>
          </cell>
        </row>
        <row r="498">
          <cell r="X498">
            <v>491</v>
          </cell>
          <cell r="Y498" t="str">
            <v/>
          </cell>
          <cell r="Z498" t="str">
            <v/>
          </cell>
          <cell r="AA498" t="str">
            <v/>
          </cell>
          <cell r="AB498" t="str">
            <v/>
          </cell>
          <cell r="AC498" t="str">
            <v/>
          </cell>
          <cell r="AD498" t="str">
            <v/>
          </cell>
        </row>
        <row r="499">
          <cell r="X499">
            <v>492</v>
          </cell>
          <cell r="Y499" t="str">
            <v/>
          </cell>
          <cell r="Z499" t="str">
            <v/>
          </cell>
          <cell r="AA499" t="str">
            <v/>
          </cell>
          <cell r="AB499" t="str">
            <v/>
          </cell>
          <cell r="AC499" t="str">
            <v/>
          </cell>
          <cell r="AD499" t="str">
            <v/>
          </cell>
        </row>
        <row r="500">
          <cell r="X500">
            <v>493</v>
          </cell>
          <cell r="Y500" t="str">
            <v/>
          </cell>
          <cell r="Z500" t="str">
            <v/>
          </cell>
          <cell r="AA500" t="str">
            <v/>
          </cell>
          <cell r="AB500" t="str">
            <v/>
          </cell>
          <cell r="AC500" t="str">
            <v/>
          </cell>
          <cell r="AD500" t="str">
            <v/>
          </cell>
        </row>
        <row r="501">
          <cell r="X501">
            <v>494</v>
          </cell>
          <cell r="Y501" t="str">
            <v/>
          </cell>
          <cell r="Z501" t="str">
            <v/>
          </cell>
          <cell r="AA501" t="str">
            <v/>
          </cell>
          <cell r="AB501" t="str">
            <v/>
          </cell>
          <cell r="AC501" t="str">
            <v/>
          </cell>
          <cell r="AD501" t="str">
            <v/>
          </cell>
        </row>
        <row r="502">
          <cell r="X502">
            <v>495</v>
          </cell>
          <cell r="Y502" t="str">
            <v/>
          </cell>
          <cell r="Z502" t="str">
            <v/>
          </cell>
          <cell r="AA502" t="str">
            <v/>
          </cell>
          <cell r="AB502" t="str">
            <v/>
          </cell>
          <cell r="AC502" t="str">
            <v/>
          </cell>
          <cell r="AD502" t="str">
            <v/>
          </cell>
        </row>
        <row r="503">
          <cell r="X503">
            <v>496</v>
          </cell>
          <cell r="Y503" t="str">
            <v/>
          </cell>
          <cell r="Z503" t="str">
            <v/>
          </cell>
          <cell r="AA503" t="str">
            <v/>
          </cell>
          <cell r="AB503" t="str">
            <v/>
          </cell>
          <cell r="AC503" t="str">
            <v/>
          </cell>
          <cell r="AD503" t="str">
            <v/>
          </cell>
        </row>
        <row r="504">
          <cell r="X504">
            <v>497</v>
          </cell>
          <cell r="Y504" t="str">
            <v/>
          </cell>
          <cell r="Z504" t="str">
            <v/>
          </cell>
          <cell r="AA504" t="str">
            <v/>
          </cell>
          <cell r="AB504" t="str">
            <v/>
          </cell>
          <cell r="AC504" t="str">
            <v/>
          </cell>
          <cell r="AD504" t="str">
            <v/>
          </cell>
        </row>
        <row r="505">
          <cell r="X505">
            <v>498</v>
          </cell>
          <cell r="Y505" t="str">
            <v/>
          </cell>
          <cell r="Z505" t="str">
            <v/>
          </cell>
          <cell r="AA505" t="str">
            <v/>
          </cell>
          <cell r="AB505" t="str">
            <v/>
          </cell>
          <cell r="AC505" t="str">
            <v/>
          </cell>
          <cell r="AD505" t="str">
            <v/>
          </cell>
        </row>
        <row r="506">
          <cell r="X506">
            <v>499</v>
          </cell>
          <cell r="Y506" t="str">
            <v/>
          </cell>
          <cell r="Z506" t="str">
            <v/>
          </cell>
          <cell r="AA506" t="str">
            <v/>
          </cell>
          <cell r="AB506" t="str">
            <v/>
          </cell>
          <cell r="AC506" t="str">
            <v/>
          </cell>
          <cell r="AD506" t="str">
            <v/>
          </cell>
        </row>
        <row r="507">
          <cell r="X507">
            <v>500</v>
          </cell>
          <cell r="Y507" t="str">
            <v/>
          </cell>
          <cell r="Z507" t="str">
            <v/>
          </cell>
          <cell r="AA507" t="str">
            <v/>
          </cell>
          <cell r="AB507" t="str">
            <v/>
          </cell>
          <cell r="AC507" t="str">
            <v/>
          </cell>
          <cell r="AD507" t="str">
            <v/>
          </cell>
        </row>
        <row r="508">
          <cell r="X508">
            <v>501</v>
          </cell>
          <cell r="Y508" t="str">
            <v/>
          </cell>
          <cell r="Z508" t="str">
            <v/>
          </cell>
          <cell r="AA508" t="str">
            <v/>
          </cell>
          <cell r="AB508" t="str">
            <v/>
          </cell>
          <cell r="AC508" t="str">
            <v/>
          </cell>
          <cell r="AD508" t="str">
            <v/>
          </cell>
        </row>
        <row r="509">
          <cell r="X509">
            <v>502</v>
          </cell>
          <cell r="Y509" t="str">
            <v/>
          </cell>
          <cell r="Z509" t="str">
            <v/>
          </cell>
          <cell r="AA509" t="str">
            <v/>
          </cell>
          <cell r="AB509" t="str">
            <v/>
          </cell>
          <cell r="AC509" t="str">
            <v/>
          </cell>
          <cell r="AD509" t="str">
            <v/>
          </cell>
        </row>
        <row r="510">
          <cell r="X510">
            <v>503</v>
          </cell>
          <cell r="Y510" t="str">
            <v/>
          </cell>
          <cell r="Z510" t="str">
            <v/>
          </cell>
          <cell r="AA510" t="str">
            <v/>
          </cell>
          <cell r="AB510" t="str">
            <v/>
          </cell>
          <cell r="AC510" t="str">
            <v/>
          </cell>
          <cell r="AD510" t="str">
            <v/>
          </cell>
        </row>
        <row r="511">
          <cell r="X511">
            <v>504</v>
          </cell>
          <cell r="Y511" t="str">
            <v/>
          </cell>
          <cell r="Z511" t="str">
            <v/>
          </cell>
          <cell r="AA511" t="str">
            <v/>
          </cell>
          <cell r="AB511" t="str">
            <v/>
          </cell>
          <cell r="AC511" t="str">
            <v/>
          </cell>
          <cell r="AD511" t="str">
            <v/>
          </cell>
        </row>
        <row r="512">
          <cell r="X512">
            <v>505</v>
          </cell>
          <cell r="Y512" t="str">
            <v/>
          </cell>
          <cell r="Z512" t="str">
            <v/>
          </cell>
          <cell r="AA512" t="str">
            <v/>
          </cell>
          <cell r="AB512" t="str">
            <v/>
          </cell>
          <cell r="AC512" t="str">
            <v/>
          </cell>
          <cell r="AD512" t="str">
            <v/>
          </cell>
        </row>
        <row r="513">
          <cell r="X513">
            <v>506</v>
          </cell>
          <cell r="Y513" t="str">
            <v/>
          </cell>
          <cell r="Z513" t="str">
            <v/>
          </cell>
          <cell r="AA513" t="str">
            <v/>
          </cell>
          <cell r="AB513" t="str">
            <v/>
          </cell>
          <cell r="AC513" t="str">
            <v/>
          </cell>
          <cell r="AD513" t="str">
            <v/>
          </cell>
        </row>
        <row r="514">
          <cell r="X514">
            <v>507</v>
          </cell>
          <cell r="Y514" t="str">
            <v/>
          </cell>
          <cell r="Z514" t="str">
            <v/>
          </cell>
          <cell r="AA514" t="str">
            <v/>
          </cell>
          <cell r="AB514" t="str">
            <v/>
          </cell>
          <cell r="AC514" t="str">
            <v/>
          </cell>
          <cell r="AD514" t="str">
            <v/>
          </cell>
        </row>
        <row r="515">
          <cell r="X515">
            <v>508</v>
          </cell>
          <cell r="Y515" t="str">
            <v/>
          </cell>
          <cell r="Z515" t="str">
            <v/>
          </cell>
          <cell r="AA515" t="str">
            <v/>
          </cell>
          <cell r="AB515" t="str">
            <v/>
          </cell>
          <cell r="AC515" t="str">
            <v/>
          </cell>
          <cell r="AD515" t="str">
            <v/>
          </cell>
        </row>
        <row r="516">
          <cell r="X516">
            <v>509</v>
          </cell>
          <cell r="Y516" t="str">
            <v/>
          </cell>
          <cell r="Z516" t="str">
            <v/>
          </cell>
          <cell r="AA516" t="str">
            <v/>
          </cell>
          <cell r="AB516" t="str">
            <v/>
          </cell>
          <cell r="AC516" t="str">
            <v/>
          </cell>
          <cell r="AD516" t="str">
            <v/>
          </cell>
        </row>
        <row r="517">
          <cell r="X517">
            <v>510</v>
          </cell>
          <cell r="Y517" t="str">
            <v/>
          </cell>
          <cell r="Z517" t="str">
            <v/>
          </cell>
          <cell r="AA517" t="str">
            <v/>
          </cell>
          <cell r="AB517" t="str">
            <v/>
          </cell>
          <cell r="AC517" t="str">
            <v/>
          </cell>
          <cell r="AD517" t="str">
            <v/>
          </cell>
        </row>
        <row r="518">
          <cell r="X518">
            <v>511</v>
          </cell>
          <cell r="Y518" t="str">
            <v/>
          </cell>
          <cell r="Z518" t="str">
            <v/>
          </cell>
          <cell r="AA518" t="str">
            <v/>
          </cell>
          <cell r="AB518" t="str">
            <v/>
          </cell>
          <cell r="AC518" t="str">
            <v/>
          </cell>
          <cell r="AD518" t="str">
            <v/>
          </cell>
        </row>
        <row r="519">
          <cell r="X519">
            <v>512</v>
          </cell>
          <cell r="Y519" t="str">
            <v/>
          </cell>
          <cell r="Z519" t="str">
            <v/>
          </cell>
          <cell r="AA519" t="str">
            <v/>
          </cell>
          <cell r="AB519" t="str">
            <v/>
          </cell>
          <cell r="AC519" t="str">
            <v/>
          </cell>
          <cell r="AD519" t="str">
            <v/>
          </cell>
        </row>
        <row r="520">
          <cell r="X520">
            <v>513</v>
          </cell>
          <cell r="Y520" t="str">
            <v/>
          </cell>
          <cell r="Z520" t="str">
            <v/>
          </cell>
          <cell r="AA520" t="str">
            <v/>
          </cell>
          <cell r="AB520" t="str">
            <v/>
          </cell>
          <cell r="AC520" t="str">
            <v/>
          </cell>
          <cell r="AD520" t="str">
            <v/>
          </cell>
        </row>
        <row r="521">
          <cell r="X521">
            <v>514</v>
          </cell>
          <cell r="Y521" t="str">
            <v/>
          </cell>
          <cell r="Z521" t="str">
            <v/>
          </cell>
          <cell r="AA521" t="str">
            <v/>
          </cell>
          <cell r="AB521" t="str">
            <v/>
          </cell>
          <cell r="AC521" t="str">
            <v/>
          </cell>
          <cell r="AD521" t="str">
            <v/>
          </cell>
        </row>
        <row r="522">
          <cell r="X522">
            <v>515</v>
          </cell>
          <cell r="Y522" t="str">
            <v/>
          </cell>
          <cell r="Z522" t="str">
            <v/>
          </cell>
          <cell r="AA522" t="str">
            <v/>
          </cell>
          <cell r="AB522" t="str">
            <v/>
          </cell>
          <cell r="AC522" t="str">
            <v/>
          </cell>
          <cell r="AD522" t="str">
            <v/>
          </cell>
        </row>
        <row r="523">
          <cell r="X523">
            <v>516</v>
          </cell>
          <cell r="Y523" t="str">
            <v/>
          </cell>
          <cell r="Z523" t="str">
            <v/>
          </cell>
          <cell r="AA523" t="str">
            <v/>
          </cell>
          <cell r="AB523" t="str">
            <v/>
          </cell>
          <cell r="AC523" t="str">
            <v/>
          </cell>
          <cell r="AD523" t="str">
            <v/>
          </cell>
        </row>
        <row r="524">
          <cell r="X524">
            <v>517</v>
          </cell>
          <cell r="Y524" t="str">
            <v/>
          </cell>
          <cell r="Z524" t="str">
            <v/>
          </cell>
          <cell r="AA524" t="str">
            <v/>
          </cell>
          <cell r="AB524" t="str">
            <v/>
          </cell>
          <cell r="AC524" t="str">
            <v/>
          </cell>
          <cell r="AD524" t="str">
            <v/>
          </cell>
        </row>
        <row r="525">
          <cell r="X525">
            <v>518</v>
          </cell>
          <cell r="Y525" t="str">
            <v/>
          </cell>
          <cell r="Z525" t="str">
            <v/>
          </cell>
          <cell r="AA525" t="str">
            <v/>
          </cell>
          <cell r="AB525" t="str">
            <v/>
          </cell>
          <cell r="AC525" t="str">
            <v/>
          </cell>
          <cell r="AD525" t="str">
            <v/>
          </cell>
        </row>
        <row r="526">
          <cell r="X526">
            <v>519</v>
          </cell>
          <cell r="Y526" t="str">
            <v/>
          </cell>
          <cell r="Z526" t="str">
            <v/>
          </cell>
          <cell r="AA526" t="str">
            <v/>
          </cell>
          <cell r="AB526" t="str">
            <v/>
          </cell>
          <cell r="AC526" t="str">
            <v/>
          </cell>
          <cell r="AD526" t="str">
            <v/>
          </cell>
        </row>
        <row r="527">
          <cell r="X527">
            <v>520</v>
          </cell>
          <cell r="Y527" t="str">
            <v/>
          </cell>
          <cell r="Z527" t="str">
            <v/>
          </cell>
          <cell r="AA527" t="str">
            <v/>
          </cell>
          <cell r="AB527" t="str">
            <v/>
          </cell>
          <cell r="AC527" t="str">
            <v/>
          </cell>
          <cell r="AD527" t="str">
            <v/>
          </cell>
        </row>
        <row r="528">
          <cell r="X528">
            <v>521</v>
          </cell>
          <cell r="Y528" t="str">
            <v/>
          </cell>
          <cell r="Z528" t="str">
            <v/>
          </cell>
          <cell r="AA528" t="str">
            <v/>
          </cell>
          <cell r="AB528" t="str">
            <v/>
          </cell>
          <cell r="AC528" t="str">
            <v/>
          </cell>
          <cell r="AD528" t="str">
            <v/>
          </cell>
        </row>
        <row r="529">
          <cell r="X529">
            <v>522</v>
          </cell>
          <cell r="Y529" t="str">
            <v/>
          </cell>
          <cell r="Z529" t="str">
            <v/>
          </cell>
          <cell r="AA529" t="str">
            <v/>
          </cell>
          <cell r="AB529" t="str">
            <v/>
          </cell>
          <cell r="AC529" t="str">
            <v/>
          </cell>
          <cell r="AD529" t="str">
            <v/>
          </cell>
        </row>
        <row r="530">
          <cell r="X530">
            <v>523</v>
          </cell>
          <cell r="Y530" t="str">
            <v/>
          </cell>
          <cell r="Z530" t="str">
            <v/>
          </cell>
          <cell r="AA530" t="str">
            <v/>
          </cell>
          <cell r="AB530" t="str">
            <v/>
          </cell>
          <cell r="AC530" t="str">
            <v/>
          </cell>
          <cell r="AD530" t="str">
            <v/>
          </cell>
        </row>
        <row r="531">
          <cell r="X531">
            <v>524</v>
          </cell>
          <cell r="Y531" t="str">
            <v/>
          </cell>
          <cell r="Z531" t="str">
            <v/>
          </cell>
          <cell r="AA531" t="str">
            <v/>
          </cell>
          <cell r="AB531" t="str">
            <v/>
          </cell>
          <cell r="AC531" t="str">
            <v/>
          </cell>
          <cell r="AD531" t="str">
            <v/>
          </cell>
        </row>
        <row r="532">
          <cell r="X532">
            <v>525</v>
          </cell>
          <cell r="Y532" t="str">
            <v/>
          </cell>
          <cell r="Z532" t="str">
            <v/>
          </cell>
          <cell r="AA532" t="str">
            <v/>
          </cell>
          <cell r="AB532" t="str">
            <v/>
          </cell>
          <cell r="AC532" t="str">
            <v/>
          </cell>
          <cell r="AD532" t="str">
            <v/>
          </cell>
        </row>
        <row r="533">
          <cell r="X533">
            <v>526</v>
          </cell>
          <cell r="Y533" t="str">
            <v/>
          </cell>
          <cell r="Z533" t="str">
            <v/>
          </cell>
          <cell r="AA533" t="str">
            <v/>
          </cell>
          <cell r="AB533" t="str">
            <v/>
          </cell>
          <cell r="AC533" t="str">
            <v/>
          </cell>
          <cell r="AD533" t="str">
            <v/>
          </cell>
        </row>
        <row r="534">
          <cell r="X534">
            <v>527</v>
          </cell>
          <cell r="Y534" t="str">
            <v/>
          </cell>
          <cell r="Z534" t="str">
            <v/>
          </cell>
          <cell r="AA534" t="str">
            <v/>
          </cell>
          <cell r="AB534" t="str">
            <v/>
          </cell>
          <cell r="AC534" t="str">
            <v/>
          </cell>
          <cell r="AD534" t="str">
            <v/>
          </cell>
        </row>
        <row r="535">
          <cell r="X535">
            <v>528</v>
          </cell>
          <cell r="Y535" t="str">
            <v/>
          </cell>
          <cell r="Z535" t="str">
            <v/>
          </cell>
          <cell r="AA535" t="str">
            <v/>
          </cell>
          <cell r="AB535" t="str">
            <v/>
          </cell>
          <cell r="AC535" t="str">
            <v/>
          </cell>
          <cell r="AD535" t="str">
            <v/>
          </cell>
        </row>
        <row r="536">
          <cell r="X536">
            <v>529</v>
          </cell>
          <cell r="Y536" t="str">
            <v/>
          </cell>
          <cell r="Z536" t="str">
            <v/>
          </cell>
          <cell r="AA536" t="str">
            <v/>
          </cell>
          <cell r="AB536" t="str">
            <v/>
          </cell>
          <cell r="AC536" t="str">
            <v/>
          </cell>
          <cell r="AD536" t="str">
            <v/>
          </cell>
        </row>
        <row r="537">
          <cell r="X537">
            <v>530</v>
          </cell>
          <cell r="Y537" t="str">
            <v/>
          </cell>
          <cell r="Z537" t="str">
            <v/>
          </cell>
          <cell r="AA537" t="str">
            <v/>
          </cell>
          <cell r="AB537" t="str">
            <v/>
          </cell>
          <cell r="AC537" t="str">
            <v/>
          </cell>
          <cell r="AD537" t="str">
            <v/>
          </cell>
        </row>
        <row r="538">
          <cell r="X538">
            <v>531</v>
          </cell>
          <cell r="Y538" t="str">
            <v/>
          </cell>
          <cell r="Z538" t="str">
            <v/>
          </cell>
          <cell r="AA538" t="str">
            <v/>
          </cell>
          <cell r="AB538" t="str">
            <v/>
          </cell>
          <cell r="AC538" t="str">
            <v/>
          </cell>
          <cell r="AD538" t="str">
            <v/>
          </cell>
        </row>
        <row r="539">
          <cell r="X539">
            <v>532</v>
          </cell>
          <cell r="Y539" t="str">
            <v/>
          </cell>
          <cell r="Z539" t="str">
            <v/>
          </cell>
          <cell r="AA539" t="str">
            <v/>
          </cell>
          <cell r="AB539" t="str">
            <v/>
          </cell>
          <cell r="AC539" t="str">
            <v/>
          </cell>
          <cell r="AD539" t="str">
            <v/>
          </cell>
        </row>
        <row r="540">
          <cell r="X540">
            <v>533</v>
          </cell>
          <cell r="Y540" t="str">
            <v/>
          </cell>
          <cell r="Z540" t="str">
            <v/>
          </cell>
          <cell r="AA540" t="str">
            <v/>
          </cell>
          <cell r="AB540" t="str">
            <v/>
          </cell>
          <cell r="AC540" t="str">
            <v/>
          </cell>
          <cell r="AD540" t="str">
            <v/>
          </cell>
        </row>
        <row r="541">
          <cell r="X541">
            <v>534</v>
          </cell>
          <cell r="Y541" t="str">
            <v/>
          </cell>
          <cell r="Z541" t="str">
            <v/>
          </cell>
          <cell r="AA541" t="str">
            <v/>
          </cell>
          <cell r="AB541" t="str">
            <v/>
          </cell>
          <cell r="AC541" t="str">
            <v/>
          </cell>
          <cell r="AD541" t="str">
            <v/>
          </cell>
        </row>
        <row r="542">
          <cell r="X542">
            <v>535</v>
          </cell>
          <cell r="Y542" t="str">
            <v/>
          </cell>
          <cell r="Z542" t="str">
            <v/>
          </cell>
          <cell r="AA542" t="str">
            <v/>
          </cell>
          <cell r="AB542" t="str">
            <v/>
          </cell>
          <cell r="AC542" t="str">
            <v/>
          </cell>
          <cell r="AD542" t="str">
            <v/>
          </cell>
        </row>
        <row r="543">
          <cell r="X543">
            <v>536</v>
          </cell>
          <cell r="Y543" t="str">
            <v/>
          </cell>
          <cell r="Z543" t="str">
            <v/>
          </cell>
          <cell r="AA543" t="str">
            <v/>
          </cell>
          <cell r="AB543" t="str">
            <v/>
          </cell>
          <cell r="AC543" t="str">
            <v/>
          </cell>
          <cell r="AD543" t="str">
            <v/>
          </cell>
        </row>
        <row r="544">
          <cell r="X544">
            <v>537</v>
          </cell>
          <cell r="Y544" t="str">
            <v/>
          </cell>
          <cell r="Z544" t="str">
            <v/>
          </cell>
          <cell r="AA544" t="str">
            <v/>
          </cell>
          <cell r="AB544" t="str">
            <v/>
          </cell>
          <cell r="AC544" t="str">
            <v/>
          </cell>
          <cell r="AD544" t="str">
            <v/>
          </cell>
        </row>
        <row r="545">
          <cell r="X545">
            <v>538</v>
          </cell>
          <cell r="Y545" t="str">
            <v/>
          </cell>
          <cell r="Z545" t="str">
            <v/>
          </cell>
          <cell r="AA545" t="str">
            <v/>
          </cell>
          <cell r="AB545" t="str">
            <v/>
          </cell>
          <cell r="AC545" t="str">
            <v/>
          </cell>
          <cell r="AD545" t="str">
            <v/>
          </cell>
        </row>
        <row r="546">
          <cell r="X546">
            <v>539</v>
          </cell>
          <cell r="Y546" t="str">
            <v/>
          </cell>
          <cell r="Z546" t="str">
            <v/>
          </cell>
          <cell r="AA546" t="str">
            <v/>
          </cell>
          <cell r="AB546" t="str">
            <v/>
          </cell>
          <cell r="AC546" t="str">
            <v/>
          </cell>
          <cell r="AD546" t="str">
            <v/>
          </cell>
        </row>
        <row r="547">
          <cell r="X547">
            <v>540</v>
          </cell>
          <cell r="Y547" t="str">
            <v/>
          </cell>
          <cell r="Z547" t="str">
            <v/>
          </cell>
          <cell r="AA547" t="str">
            <v/>
          </cell>
          <cell r="AB547" t="str">
            <v/>
          </cell>
          <cell r="AC547" t="str">
            <v/>
          </cell>
          <cell r="AD547" t="str">
            <v/>
          </cell>
        </row>
        <row r="548">
          <cell r="X548">
            <v>541</v>
          </cell>
          <cell r="Y548" t="str">
            <v/>
          </cell>
          <cell r="Z548" t="str">
            <v/>
          </cell>
          <cell r="AA548" t="str">
            <v/>
          </cell>
          <cell r="AB548" t="str">
            <v/>
          </cell>
          <cell r="AC548" t="str">
            <v/>
          </cell>
          <cell r="AD548" t="str">
            <v/>
          </cell>
        </row>
        <row r="549">
          <cell r="X549">
            <v>542</v>
          </cell>
          <cell r="Y549" t="str">
            <v/>
          </cell>
          <cell r="Z549" t="str">
            <v/>
          </cell>
          <cell r="AA549" t="str">
            <v/>
          </cell>
          <cell r="AB549" t="str">
            <v/>
          </cell>
          <cell r="AC549" t="str">
            <v/>
          </cell>
          <cell r="AD549" t="str">
            <v/>
          </cell>
        </row>
        <row r="550">
          <cell r="X550">
            <v>543</v>
          </cell>
          <cell r="Y550" t="str">
            <v/>
          </cell>
          <cell r="Z550" t="str">
            <v/>
          </cell>
          <cell r="AA550" t="str">
            <v/>
          </cell>
          <cell r="AB550" t="str">
            <v/>
          </cell>
          <cell r="AC550" t="str">
            <v/>
          </cell>
          <cell r="AD550" t="str">
            <v/>
          </cell>
        </row>
        <row r="551">
          <cell r="X551">
            <v>544</v>
          </cell>
          <cell r="Y551" t="str">
            <v/>
          </cell>
          <cell r="Z551" t="str">
            <v/>
          </cell>
          <cell r="AA551" t="str">
            <v/>
          </cell>
          <cell r="AB551" t="str">
            <v/>
          </cell>
          <cell r="AC551" t="str">
            <v/>
          </cell>
          <cell r="AD551" t="str">
            <v/>
          </cell>
        </row>
        <row r="552">
          <cell r="X552">
            <v>545</v>
          </cell>
          <cell r="Y552" t="str">
            <v/>
          </cell>
          <cell r="Z552" t="str">
            <v/>
          </cell>
          <cell r="AA552" t="str">
            <v/>
          </cell>
          <cell r="AB552" t="str">
            <v/>
          </cell>
          <cell r="AC552" t="str">
            <v/>
          </cell>
          <cell r="AD552" t="str">
            <v/>
          </cell>
        </row>
        <row r="553">
          <cell r="X553">
            <v>546</v>
          </cell>
          <cell r="Y553" t="str">
            <v/>
          </cell>
          <cell r="Z553" t="str">
            <v/>
          </cell>
          <cell r="AA553" t="str">
            <v/>
          </cell>
          <cell r="AB553" t="str">
            <v/>
          </cell>
          <cell r="AC553" t="str">
            <v/>
          </cell>
          <cell r="AD553" t="str">
            <v/>
          </cell>
        </row>
        <row r="554">
          <cell r="X554">
            <v>547</v>
          </cell>
          <cell r="Y554" t="str">
            <v/>
          </cell>
          <cell r="Z554" t="str">
            <v/>
          </cell>
          <cell r="AA554" t="str">
            <v/>
          </cell>
          <cell r="AB554" t="str">
            <v/>
          </cell>
          <cell r="AC554" t="str">
            <v/>
          </cell>
          <cell r="AD554" t="str">
            <v/>
          </cell>
        </row>
        <row r="555">
          <cell r="X555">
            <v>548</v>
          </cell>
          <cell r="Y555" t="str">
            <v/>
          </cell>
          <cell r="Z555" t="str">
            <v/>
          </cell>
          <cell r="AA555" t="str">
            <v/>
          </cell>
          <cell r="AB555" t="str">
            <v/>
          </cell>
          <cell r="AC555" t="str">
            <v/>
          </cell>
          <cell r="AD555" t="str">
            <v/>
          </cell>
        </row>
        <row r="556">
          <cell r="X556">
            <v>549</v>
          </cell>
          <cell r="Y556" t="str">
            <v/>
          </cell>
          <cell r="Z556" t="str">
            <v/>
          </cell>
          <cell r="AA556" t="str">
            <v/>
          </cell>
          <cell r="AB556" t="str">
            <v/>
          </cell>
          <cell r="AC556" t="str">
            <v/>
          </cell>
          <cell r="AD556" t="str">
            <v/>
          </cell>
        </row>
        <row r="557">
          <cell r="X557">
            <v>550</v>
          </cell>
          <cell r="Y557" t="str">
            <v/>
          </cell>
          <cell r="Z557" t="str">
            <v/>
          </cell>
          <cell r="AA557" t="str">
            <v/>
          </cell>
          <cell r="AB557" t="str">
            <v/>
          </cell>
          <cell r="AC557" t="str">
            <v/>
          </cell>
          <cell r="AD557" t="str">
            <v/>
          </cell>
        </row>
        <row r="558">
          <cell r="X558">
            <v>551</v>
          </cell>
          <cell r="Y558" t="str">
            <v/>
          </cell>
          <cell r="Z558" t="str">
            <v/>
          </cell>
          <cell r="AA558" t="str">
            <v/>
          </cell>
          <cell r="AB558" t="str">
            <v/>
          </cell>
          <cell r="AC558" t="str">
            <v/>
          </cell>
          <cell r="AD558" t="str">
            <v/>
          </cell>
        </row>
        <row r="559">
          <cell r="X559">
            <v>552</v>
          </cell>
          <cell r="Y559" t="str">
            <v/>
          </cell>
          <cell r="Z559" t="str">
            <v/>
          </cell>
          <cell r="AA559" t="str">
            <v/>
          </cell>
          <cell r="AB559" t="str">
            <v/>
          </cell>
          <cell r="AC559" t="str">
            <v/>
          </cell>
          <cell r="AD559" t="str">
            <v/>
          </cell>
        </row>
        <row r="560">
          <cell r="X560">
            <v>553</v>
          </cell>
          <cell r="Y560" t="str">
            <v/>
          </cell>
          <cell r="Z560" t="str">
            <v/>
          </cell>
          <cell r="AA560" t="str">
            <v/>
          </cell>
          <cell r="AB560" t="str">
            <v/>
          </cell>
          <cell r="AC560" t="str">
            <v/>
          </cell>
          <cell r="AD560" t="str">
            <v/>
          </cell>
        </row>
        <row r="561">
          <cell r="X561">
            <v>554</v>
          </cell>
          <cell r="Y561" t="str">
            <v/>
          </cell>
          <cell r="Z561" t="str">
            <v/>
          </cell>
          <cell r="AA561" t="str">
            <v/>
          </cell>
          <cell r="AB561" t="str">
            <v/>
          </cell>
          <cell r="AC561" t="str">
            <v/>
          </cell>
          <cell r="AD561" t="str">
            <v/>
          </cell>
        </row>
        <row r="562">
          <cell r="X562">
            <v>555</v>
          </cell>
          <cell r="Y562" t="str">
            <v/>
          </cell>
          <cell r="Z562" t="str">
            <v/>
          </cell>
          <cell r="AA562" t="str">
            <v/>
          </cell>
          <cell r="AB562" t="str">
            <v/>
          </cell>
          <cell r="AC562" t="str">
            <v/>
          </cell>
          <cell r="AD562" t="str">
            <v/>
          </cell>
        </row>
        <row r="563">
          <cell r="X563">
            <v>556</v>
          </cell>
          <cell r="Y563" t="str">
            <v/>
          </cell>
          <cell r="Z563" t="str">
            <v/>
          </cell>
          <cell r="AA563" t="str">
            <v/>
          </cell>
          <cell r="AB563" t="str">
            <v/>
          </cell>
          <cell r="AC563" t="str">
            <v/>
          </cell>
          <cell r="AD563" t="str">
            <v/>
          </cell>
        </row>
        <row r="564">
          <cell r="X564">
            <v>557</v>
          </cell>
          <cell r="Y564" t="str">
            <v/>
          </cell>
          <cell r="Z564" t="str">
            <v/>
          </cell>
          <cell r="AA564" t="str">
            <v/>
          </cell>
          <cell r="AB564" t="str">
            <v/>
          </cell>
          <cell r="AC564" t="str">
            <v/>
          </cell>
          <cell r="AD564" t="str">
            <v/>
          </cell>
        </row>
        <row r="565">
          <cell r="X565">
            <v>558</v>
          </cell>
          <cell r="Y565" t="str">
            <v/>
          </cell>
          <cell r="Z565" t="str">
            <v/>
          </cell>
          <cell r="AA565" t="str">
            <v/>
          </cell>
          <cell r="AB565" t="str">
            <v/>
          </cell>
          <cell r="AC565" t="str">
            <v/>
          </cell>
          <cell r="AD565" t="str">
            <v/>
          </cell>
        </row>
        <row r="566">
          <cell r="X566">
            <v>559</v>
          </cell>
          <cell r="Y566" t="str">
            <v/>
          </cell>
          <cell r="Z566" t="str">
            <v/>
          </cell>
          <cell r="AA566" t="str">
            <v/>
          </cell>
          <cell r="AB566" t="str">
            <v/>
          </cell>
          <cell r="AC566" t="str">
            <v/>
          </cell>
          <cell r="AD566" t="str">
            <v/>
          </cell>
        </row>
        <row r="567">
          <cell r="X567">
            <v>560</v>
          </cell>
          <cell r="Y567" t="str">
            <v/>
          </cell>
          <cell r="Z567" t="str">
            <v/>
          </cell>
          <cell r="AA567" t="str">
            <v/>
          </cell>
          <cell r="AB567" t="str">
            <v/>
          </cell>
          <cell r="AC567" t="str">
            <v/>
          </cell>
          <cell r="AD567" t="str">
            <v/>
          </cell>
        </row>
        <row r="568">
          <cell r="X568">
            <v>561</v>
          </cell>
          <cell r="Y568" t="str">
            <v/>
          </cell>
          <cell r="Z568" t="str">
            <v/>
          </cell>
          <cell r="AA568" t="str">
            <v/>
          </cell>
          <cell r="AB568" t="str">
            <v/>
          </cell>
          <cell r="AC568" t="str">
            <v/>
          </cell>
          <cell r="AD568" t="str">
            <v/>
          </cell>
        </row>
        <row r="569">
          <cell r="X569">
            <v>562</v>
          </cell>
          <cell r="Y569" t="str">
            <v/>
          </cell>
          <cell r="Z569" t="str">
            <v/>
          </cell>
          <cell r="AA569" t="str">
            <v/>
          </cell>
          <cell r="AB569" t="str">
            <v/>
          </cell>
          <cell r="AC569" t="str">
            <v/>
          </cell>
          <cell r="AD569" t="str">
            <v/>
          </cell>
        </row>
        <row r="570">
          <cell r="X570">
            <v>563</v>
          </cell>
          <cell r="Y570" t="str">
            <v/>
          </cell>
          <cell r="Z570" t="str">
            <v/>
          </cell>
          <cell r="AA570" t="str">
            <v/>
          </cell>
          <cell r="AB570" t="str">
            <v/>
          </cell>
          <cell r="AC570" t="str">
            <v/>
          </cell>
          <cell r="AD570" t="str">
            <v/>
          </cell>
        </row>
        <row r="571">
          <cell r="X571">
            <v>564</v>
          </cell>
          <cell r="Y571" t="str">
            <v/>
          </cell>
          <cell r="Z571" t="str">
            <v/>
          </cell>
          <cell r="AA571" t="str">
            <v/>
          </cell>
          <cell r="AB571" t="str">
            <v/>
          </cell>
          <cell r="AC571" t="str">
            <v/>
          </cell>
          <cell r="AD571" t="str">
            <v/>
          </cell>
        </row>
        <row r="572">
          <cell r="X572">
            <v>565</v>
          </cell>
          <cell r="Y572" t="str">
            <v/>
          </cell>
          <cell r="Z572" t="str">
            <v/>
          </cell>
          <cell r="AA572" t="str">
            <v/>
          </cell>
          <cell r="AB572" t="str">
            <v/>
          </cell>
          <cell r="AC572" t="str">
            <v/>
          </cell>
          <cell r="AD572" t="str">
            <v/>
          </cell>
        </row>
        <row r="573">
          <cell r="X573">
            <v>566</v>
          </cell>
          <cell r="Y573" t="str">
            <v/>
          </cell>
          <cell r="Z573" t="str">
            <v/>
          </cell>
          <cell r="AA573" t="str">
            <v/>
          </cell>
          <cell r="AB573" t="str">
            <v/>
          </cell>
          <cell r="AC573" t="str">
            <v/>
          </cell>
          <cell r="AD573" t="str">
            <v/>
          </cell>
        </row>
        <row r="574">
          <cell r="X574">
            <v>567</v>
          </cell>
          <cell r="Y574" t="str">
            <v/>
          </cell>
          <cell r="Z574" t="str">
            <v/>
          </cell>
          <cell r="AA574" t="str">
            <v/>
          </cell>
          <cell r="AB574" t="str">
            <v/>
          </cell>
          <cell r="AC574" t="str">
            <v/>
          </cell>
          <cell r="AD574" t="str">
            <v/>
          </cell>
        </row>
        <row r="575">
          <cell r="X575">
            <v>568</v>
          </cell>
          <cell r="Y575" t="str">
            <v/>
          </cell>
          <cell r="Z575" t="str">
            <v/>
          </cell>
          <cell r="AA575" t="str">
            <v/>
          </cell>
          <cell r="AB575" t="str">
            <v/>
          </cell>
          <cell r="AC575" t="str">
            <v/>
          </cell>
          <cell r="AD575" t="str">
            <v/>
          </cell>
        </row>
        <row r="576">
          <cell r="X576">
            <v>569</v>
          </cell>
          <cell r="Y576" t="str">
            <v/>
          </cell>
          <cell r="Z576" t="str">
            <v/>
          </cell>
          <cell r="AA576" t="str">
            <v/>
          </cell>
          <cell r="AB576" t="str">
            <v/>
          </cell>
          <cell r="AC576" t="str">
            <v/>
          </cell>
          <cell r="AD576" t="str">
            <v/>
          </cell>
        </row>
        <row r="577">
          <cell r="X577">
            <v>570</v>
          </cell>
          <cell r="Y577" t="str">
            <v/>
          </cell>
          <cell r="Z577" t="str">
            <v/>
          </cell>
          <cell r="AA577" t="str">
            <v/>
          </cell>
          <cell r="AB577" t="str">
            <v/>
          </cell>
          <cell r="AC577" t="str">
            <v/>
          </cell>
          <cell r="AD577" t="str">
            <v/>
          </cell>
        </row>
        <row r="578">
          <cell r="X578">
            <v>571</v>
          </cell>
          <cell r="Y578" t="str">
            <v/>
          </cell>
          <cell r="Z578" t="str">
            <v/>
          </cell>
          <cell r="AA578" t="str">
            <v/>
          </cell>
          <cell r="AB578" t="str">
            <v/>
          </cell>
          <cell r="AC578" t="str">
            <v/>
          </cell>
          <cell r="AD578" t="str">
            <v/>
          </cell>
        </row>
        <row r="579">
          <cell r="X579">
            <v>572</v>
          </cell>
          <cell r="Y579" t="str">
            <v/>
          </cell>
          <cell r="Z579" t="str">
            <v/>
          </cell>
          <cell r="AA579" t="str">
            <v/>
          </cell>
          <cell r="AB579" t="str">
            <v/>
          </cell>
          <cell r="AC579" t="str">
            <v/>
          </cell>
          <cell r="AD579" t="str">
            <v/>
          </cell>
        </row>
        <row r="580">
          <cell r="X580">
            <v>573</v>
          </cell>
          <cell r="Y580" t="str">
            <v/>
          </cell>
          <cell r="Z580" t="str">
            <v/>
          </cell>
          <cell r="AA580" t="str">
            <v/>
          </cell>
          <cell r="AB580" t="str">
            <v/>
          </cell>
          <cell r="AC580" t="str">
            <v/>
          </cell>
          <cell r="AD580" t="str">
            <v/>
          </cell>
        </row>
        <row r="581">
          <cell r="X581">
            <v>574</v>
          </cell>
          <cell r="Y581" t="str">
            <v/>
          </cell>
          <cell r="Z581" t="str">
            <v/>
          </cell>
          <cell r="AA581" t="str">
            <v/>
          </cell>
          <cell r="AB581" t="str">
            <v/>
          </cell>
          <cell r="AC581" t="str">
            <v/>
          </cell>
          <cell r="AD581" t="str">
            <v/>
          </cell>
        </row>
        <row r="582">
          <cell r="X582">
            <v>575</v>
          </cell>
          <cell r="Y582" t="str">
            <v/>
          </cell>
          <cell r="Z582" t="str">
            <v/>
          </cell>
          <cell r="AA582" t="str">
            <v/>
          </cell>
          <cell r="AB582" t="str">
            <v/>
          </cell>
          <cell r="AC582" t="str">
            <v/>
          </cell>
          <cell r="AD582" t="str">
            <v/>
          </cell>
        </row>
        <row r="583">
          <cell r="X583">
            <v>576</v>
          </cell>
          <cell r="Y583" t="str">
            <v/>
          </cell>
          <cell r="Z583" t="str">
            <v/>
          </cell>
          <cell r="AA583" t="str">
            <v/>
          </cell>
          <cell r="AB583" t="str">
            <v/>
          </cell>
          <cell r="AC583" t="str">
            <v/>
          </cell>
          <cell r="AD583" t="str">
            <v/>
          </cell>
        </row>
        <row r="584">
          <cell r="X584">
            <v>577</v>
          </cell>
          <cell r="Y584" t="str">
            <v/>
          </cell>
          <cell r="Z584" t="str">
            <v/>
          </cell>
          <cell r="AA584" t="str">
            <v/>
          </cell>
          <cell r="AB584" t="str">
            <v/>
          </cell>
          <cell r="AC584" t="str">
            <v/>
          </cell>
          <cell r="AD584" t="str">
            <v/>
          </cell>
        </row>
        <row r="585">
          <cell r="X585">
            <v>578</v>
          </cell>
          <cell r="Y585" t="str">
            <v/>
          </cell>
          <cell r="Z585" t="str">
            <v/>
          </cell>
          <cell r="AA585" t="str">
            <v/>
          </cell>
          <cell r="AB585" t="str">
            <v/>
          </cell>
          <cell r="AC585" t="str">
            <v/>
          </cell>
          <cell r="AD585" t="str">
            <v/>
          </cell>
        </row>
        <row r="586">
          <cell r="X586">
            <v>579</v>
          </cell>
          <cell r="Y586" t="str">
            <v/>
          </cell>
          <cell r="Z586" t="str">
            <v/>
          </cell>
          <cell r="AA586" t="str">
            <v/>
          </cell>
          <cell r="AB586" t="str">
            <v/>
          </cell>
          <cell r="AC586" t="str">
            <v/>
          </cell>
          <cell r="AD586" t="str">
            <v/>
          </cell>
        </row>
        <row r="587">
          <cell r="X587">
            <v>580</v>
          </cell>
          <cell r="Y587" t="str">
            <v/>
          </cell>
          <cell r="Z587" t="str">
            <v/>
          </cell>
          <cell r="AA587" t="str">
            <v/>
          </cell>
          <cell r="AB587" t="str">
            <v/>
          </cell>
          <cell r="AC587" t="str">
            <v/>
          </cell>
          <cell r="AD587" t="str">
            <v/>
          </cell>
        </row>
        <row r="588">
          <cell r="X588">
            <v>581</v>
          </cell>
          <cell r="Y588" t="str">
            <v/>
          </cell>
          <cell r="Z588" t="str">
            <v/>
          </cell>
          <cell r="AA588" t="str">
            <v/>
          </cell>
          <cell r="AB588" t="str">
            <v/>
          </cell>
          <cell r="AC588" t="str">
            <v/>
          </cell>
          <cell r="AD588" t="str">
            <v/>
          </cell>
        </row>
        <row r="589">
          <cell r="X589">
            <v>582</v>
          </cell>
          <cell r="Y589" t="str">
            <v/>
          </cell>
          <cell r="Z589" t="str">
            <v/>
          </cell>
          <cell r="AA589" t="str">
            <v/>
          </cell>
          <cell r="AB589" t="str">
            <v/>
          </cell>
          <cell r="AC589" t="str">
            <v/>
          </cell>
          <cell r="AD589" t="str">
            <v/>
          </cell>
        </row>
        <row r="590">
          <cell r="X590">
            <v>583</v>
          </cell>
          <cell r="Y590" t="str">
            <v/>
          </cell>
          <cell r="Z590" t="str">
            <v/>
          </cell>
          <cell r="AA590" t="str">
            <v/>
          </cell>
          <cell r="AB590" t="str">
            <v/>
          </cell>
          <cell r="AC590" t="str">
            <v/>
          </cell>
          <cell r="AD590" t="str">
            <v/>
          </cell>
        </row>
        <row r="591">
          <cell r="X591">
            <v>584</v>
          </cell>
          <cell r="Y591" t="str">
            <v/>
          </cell>
          <cell r="Z591" t="str">
            <v/>
          </cell>
          <cell r="AA591" t="str">
            <v/>
          </cell>
          <cell r="AB591" t="str">
            <v/>
          </cell>
          <cell r="AC591" t="str">
            <v/>
          </cell>
          <cell r="AD591" t="str">
            <v/>
          </cell>
        </row>
        <row r="592">
          <cell r="X592">
            <v>585</v>
          </cell>
          <cell r="Y592" t="str">
            <v/>
          </cell>
          <cell r="Z592" t="str">
            <v/>
          </cell>
          <cell r="AA592" t="str">
            <v/>
          </cell>
          <cell r="AB592" t="str">
            <v/>
          </cell>
          <cell r="AC592" t="str">
            <v/>
          </cell>
          <cell r="AD592" t="str">
            <v/>
          </cell>
        </row>
        <row r="593">
          <cell r="X593">
            <v>586</v>
          </cell>
          <cell r="Y593" t="str">
            <v/>
          </cell>
          <cell r="Z593" t="str">
            <v/>
          </cell>
          <cell r="AA593" t="str">
            <v/>
          </cell>
          <cell r="AB593" t="str">
            <v/>
          </cell>
          <cell r="AC593" t="str">
            <v/>
          </cell>
          <cell r="AD593" t="str">
            <v/>
          </cell>
        </row>
        <row r="594">
          <cell r="X594">
            <v>587</v>
          </cell>
          <cell r="Y594" t="str">
            <v/>
          </cell>
          <cell r="Z594" t="str">
            <v/>
          </cell>
          <cell r="AA594" t="str">
            <v/>
          </cell>
          <cell r="AB594" t="str">
            <v/>
          </cell>
          <cell r="AC594" t="str">
            <v/>
          </cell>
          <cell r="AD594" t="str">
            <v/>
          </cell>
        </row>
        <row r="595">
          <cell r="X595">
            <v>588</v>
          </cell>
          <cell r="Y595" t="str">
            <v/>
          </cell>
          <cell r="Z595" t="str">
            <v/>
          </cell>
          <cell r="AA595" t="str">
            <v/>
          </cell>
          <cell r="AB595" t="str">
            <v/>
          </cell>
          <cell r="AC595" t="str">
            <v/>
          </cell>
          <cell r="AD595" t="str">
            <v/>
          </cell>
        </row>
        <row r="596">
          <cell r="X596">
            <v>589</v>
          </cell>
          <cell r="Y596" t="str">
            <v/>
          </cell>
          <cell r="Z596" t="str">
            <v/>
          </cell>
          <cell r="AA596" t="str">
            <v/>
          </cell>
          <cell r="AB596" t="str">
            <v/>
          </cell>
          <cell r="AC596" t="str">
            <v/>
          </cell>
          <cell r="AD596" t="str">
            <v/>
          </cell>
        </row>
        <row r="597">
          <cell r="X597">
            <v>590</v>
          </cell>
          <cell r="Y597" t="str">
            <v/>
          </cell>
          <cell r="Z597" t="str">
            <v/>
          </cell>
          <cell r="AA597" t="str">
            <v/>
          </cell>
          <cell r="AB597" t="str">
            <v/>
          </cell>
          <cell r="AC597" t="str">
            <v/>
          </cell>
          <cell r="AD597" t="str">
            <v/>
          </cell>
        </row>
        <row r="598">
          <cell r="X598">
            <v>591</v>
          </cell>
          <cell r="Y598" t="str">
            <v/>
          </cell>
          <cell r="Z598" t="str">
            <v/>
          </cell>
          <cell r="AA598" t="str">
            <v/>
          </cell>
          <cell r="AB598" t="str">
            <v/>
          </cell>
          <cell r="AC598" t="str">
            <v/>
          </cell>
          <cell r="AD598" t="str">
            <v/>
          </cell>
        </row>
        <row r="599">
          <cell r="X599">
            <v>592</v>
          </cell>
          <cell r="Y599" t="str">
            <v/>
          </cell>
          <cell r="Z599" t="str">
            <v/>
          </cell>
          <cell r="AA599" t="str">
            <v/>
          </cell>
          <cell r="AB599" t="str">
            <v/>
          </cell>
          <cell r="AC599" t="str">
            <v/>
          </cell>
          <cell r="AD599" t="str">
            <v/>
          </cell>
        </row>
        <row r="600">
          <cell r="X600">
            <v>593</v>
          </cell>
          <cell r="Y600" t="str">
            <v/>
          </cell>
          <cell r="Z600" t="str">
            <v/>
          </cell>
          <cell r="AA600" t="str">
            <v/>
          </cell>
          <cell r="AB600" t="str">
            <v/>
          </cell>
          <cell r="AC600" t="str">
            <v/>
          </cell>
          <cell r="AD600" t="str">
            <v/>
          </cell>
        </row>
        <row r="601">
          <cell r="X601">
            <v>594</v>
          </cell>
          <cell r="Y601" t="str">
            <v/>
          </cell>
          <cell r="Z601" t="str">
            <v/>
          </cell>
          <cell r="AA601" t="str">
            <v/>
          </cell>
          <cell r="AB601" t="str">
            <v/>
          </cell>
          <cell r="AC601" t="str">
            <v/>
          </cell>
          <cell r="AD601" t="str">
            <v/>
          </cell>
        </row>
        <row r="602">
          <cell r="X602">
            <v>595</v>
          </cell>
          <cell r="Y602" t="str">
            <v/>
          </cell>
          <cell r="Z602" t="str">
            <v/>
          </cell>
          <cell r="AA602" t="str">
            <v/>
          </cell>
          <cell r="AB602" t="str">
            <v/>
          </cell>
          <cell r="AC602" t="str">
            <v/>
          </cell>
          <cell r="AD602" t="str">
            <v/>
          </cell>
        </row>
        <row r="603">
          <cell r="X603">
            <v>596</v>
          </cell>
          <cell r="Y603" t="str">
            <v/>
          </cell>
          <cell r="Z603" t="str">
            <v/>
          </cell>
          <cell r="AA603" t="str">
            <v/>
          </cell>
          <cell r="AB603" t="str">
            <v/>
          </cell>
          <cell r="AC603" t="str">
            <v/>
          </cell>
          <cell r="AD603" t="str">
            <v/>
          </cell>
        </row>
        <row r="604">
          <cell r="X604">
            <v>597</v>
          </cell>
          <cell r="Y604" t="str">
            <v/>
          </cell>
          <cell r="Z604" t="str">
            <v/>
          </cell>
          <cell r="AA604" t="str">
            <v/>
          </cell>
          <cell r="AB604" t="str">
            <v/>
          </cell>
          <cell r="AC604" t="str">
            <v/>
          </cell>
          <cell r="AD604" t="str">
            <v/>
          </cell>
        </row>
        <row r="605">
          <cell r="X605">
            <v>598</v>
          </cell>
          <cell r="Y605" t="str">
            <v/>
          </cell>
          <cell r="Z605" t="str">
            <v/>
          </cell>
          <cell r="AA605" t="str">
            <v/>
          </cell>
          <cell r="AB605" t="str">
            <v/>
          </cell>
          <cell r="AC605" t="str">
            <v/>
          </cell>
          <cell r="AD605" t="str">
            <v/>
          </cell>
        </row>
        <row r="606">
          <cell r="X606">
            <v>599</v>
          </cell>
          <cell r="Y606" t="str">
            <v/>
          </cell>
          <cell r="Z606" t="str">
            <v/>
          </cell>
          <cell r="AA606" t="str">
            <v/>
          </cell>
          <cell r="AB606" t="str">
            <v/>
          </cell>
          <cell r="AC606" t="str">
            <v/>
          </cell>
          <cell r="AD606" t="str">
            <v/>
          </cell>
        </row>
        <row r="607">
          <cell r="X607">
            <v>600</v>
          </cell>
          <cell r="Y607" t="str">
            <v/>
          </cell>
          <cell r="Z607" t="str">
            <v/>
          </cell>
          <cell r="AA607" t="str">
            <v/>
          </cell>
          <cell r="AB607" t="str">
            <v/>
          </cell>
          <cell r="AC607" t="str">
            <v/>
          </cell>
          <cell r="AD607" t="str">
            <v/>
          </cell>
        </row>
        <row r="608">
          <cell r="X608">
            <v>601</v>
          </cell>
          <cell r="Y608" t="str">
            <v/>
          </cell>
          <cell r="Z608" t="str">
            <v/>
          </cell>
          <cell r="AA608" t="str">
            <v/>
          </cell>
          <cell r="AB608" t="str">
            <v/>
          </cell>
          <cell r="AC608" t="str">
            <v/>
          </cell>
          <cell r="AD608" t="str">
            <v/>
          </cell>
        </row>
        <row r="609">
          <cell r="X609">
            <v>602</v>
          </cell>
          <cell r="Y609" t="str">
            <v/>
          </cell>
          <cell r="Z609" t="str">
            <v/>
          </cell>
          <cell r="AA609" t="str">
            <v/>
          </cell>
          <cell r="AB609" t="str">
            <v/>
          </cell>
          <cell r="AC609" t="str">
            <v/>
          </cell>
          <cell r="AD609" t="str">
            <v/>
          </cell>
        </row>
        <row r="610">
          <cell r="X610">
            <v>603</v>
          </cell>
          <cell r="Y610" t="str">
            <v/>
          </cell>
          <cell r="Z610" t="str">
            <v/>
          </cell>
          <cell r="AA610" t="str">
            <v/>
          </cell>
          <cell r="AB610" t="str">
            <v/>
          </cell>
          <cell r="AC610" t="str">
            <v/>
          </cell>
          <cell r="AD610" t="str">
            <v/>
          </cell>
        </row>
        <row r="611">
          <cell r="X611">
            <v>604</v>
          </cell>
          <cell r="Y611" t="str">
            <v/>
          </cell>
          <cell r="Z611" t="str">
            <v/>
          </cell>
          <cell r="AA611" t="str">
            <v/>
          </cell>
          <cell r="AB611" t="str">
            <v/>
          </cell>
          <cell r="AC611" t="str">
            <v/>
          </cell>
          <cell r="AD611" t="str">
            <v/>
          </cell>
        </row>
        <row r="612">
          <cell r="X612">
            <v>605</v>
          </cell>
          <cell r="Y612" t="str">
            <v/>
          </cell>
          <cell r="Z612" t="str">
            <v/>
          </cell>
          <cell r="AA612" t="str">
            <v/>
          </cell>
          <cell r="AB612" t="str">
            <v/>
          </cell>
          <cell r="AC612" t="str">
            <v/>
          </cell>
          <cell r="AD612" t="str">
            <v/>
          </cell>
        </row>
        <row r="613">
          <cell r="X613">
            <v>606</v>
          </cell>
          <cell r="Y613" t="str">
            <v/>
          </cell>
          <cell r="Z613" t="str">
            <v/>
          </cell>
          <cell r="AA613" t="str">
            <v/>
          </cell>
          <cell r="AB613" t="str">
            <v/>
          </cell>
          <cell r="AC613" t="str">
            <v/>
          </cell>
          <cell r="AD613" t="str">
            <v/>
          </cell>
        </row>
        <row r="614">
          <cell r="X614">
            <v>607</v>
          </cell>
          <cell r="Y614" t="str">
            <v/>
          </cell>
          <cell r="Z614" t="str">
            <v/>
          </cell>
          <cell r="AA614" t="str">
            <v/>
          </cell>
          <cell r="AB614" t="str">
            <v/>
          </cell>
          <cell r="AC614" t="str">
            <v/>
          </cell>
          <cell r="AD614" t="str">
            <v/>
          </cell>
        </row>
        <row r="615">
          <cell r="X615">
            <v>608</v>
          </cell>
          <cell r="Y615" t="str">
            <v/>
          </cell>
          <cell r="Z615" t="str">
            <v/>
          </cell>
          <cell r="AA615" t="str">
            <v/>
          </cell>
          <cell r="AB615" t="str">
            <v/>
          </cell>
          <cell r="AC615" t="str">
            <v/>
          </cell>
          <cell r="AD615" t="str">
            <v/>
          </cell>
        </row>
        <row r="616">
          <cell r="X616">
            <v>609</v>
          </cell>
          <cell r="Y616" t="str">
            <v/>
          </cell>
          <cell r="Z616" t="str">
            <v/>
          </cell>
          <cell r="AA616" t="str">
            <v/>
          </cell>
          <cell r="AB616" t="str">
            <v/>
          </cell>
          <cell r="AC616" t="str">
            <v/>
          </cell>
          <cell r="AD616" t="str">
            <v/>
          </cell>
        </row>
        <row r="617">
          <cell r="X617">
            <v>610</v>
          </cell>
          <cell r="Y617" t="str">
            <v/>
          </cell>
          <cell r="Z617" t="str">
            <v/>
          </cell>
          <cell r="AA617" t="str">
            <v/>
          </cell>
          <cell r="AB617" t="str">
            <v/>
          </cell>
          <cell r="AC617" t="str">
            <v/>
          </cell>
          <cell r="AD617" t="str">
            <v/>
          </cell>
        </row>
        <row r="618">
          <cell r="X618">
            <v>611</v>
          </cell>
          <cell r="Y618" t="str">
            <v/>
          </cell>
          <cell r="Z618" t="str">
            <v/>
          </cell>
          <cell r="AA618" t="str">
            <v/>
          </cell>
          <cell r="AB618" t="str">
            <v/>
          </cell>
          <cell r="AC618" t="str">
            <v/>
          </cell>
          <cell r="AD618" t="str">
            <v/>
          </cell>
        </row>
        <row r="619">
          <cell r="X619">
            <v>612</v>
          </cell>
          <cell r="Y619" t="str">
            <v/>
          </cell>
          <cell r="Z619" t="str">
            <v/>
          </cell>
          <cell r="AA619" t="str">
            <v/>
          </cell>
          <cell r="AB619" t="str">
            <v/>
          </cell>
          <cell r="AC619" t="str">
            <v/>
          </cell>
          <cell r="AD619" t="str">
            <v/>
          </cell>
        </row>
        <row r="620">
          <cell r="X620">
            <v>613</v>
          </cell>
          <cell r="Y620" t="str">
            <v/>
          </cell>
          <cell r="Z620" t="str">
            <v/>
          </cell>
          <cell r="AA620" t="str">
            <v/>
          </cell>
          <cell r="AB620" t="str">
            <v/>
          </cell>
          <cell r="AC620" t="str">
            <v/>
          </cell>
          <cell r="AD620" t="str">
            <v/>
          </cell>
        </row>
        <row r="621">
          <cell r="X621">
            <v>614</v>
          </cell>
          <cell r="Y621" t="str">
            <v/>
          </cell>
          <cell r="Z621" t="str">
            <v/>
          </cell>
          <cell r="AA621" t="str">
            <v/>
          </cell>
          <cell r="AB621" t="str">
            <v/>
          </cell>
          <cell r="AC621" t="str">
            <v/>
          </cell>
          <cell r="AD621" t="str">
            <v/>
          </cell>
        </row>
        <row r="622">
          <cell r="X622">
            <v>615</v>
          </cell>
          <cell r="Y622" t="str">
            <v/>
          </cell>
          <cell r="Z622" t="str">
            <v/>
          </cell>
          <cell r="AA622" t="str">
            <v/>
          </cell>
          <cell r="AB622" t="str">
            <v/>
          </cell>
          <cell r="AC622" t="str">
            <v/>
          </cell>
          <cell r="AD622" t="str">
            <v/>
          </cell>
        </row>
        <row r="623">
          <cell r="X623">
            <v>616</v>
          </cell>
          <cell r="Y623" t="str">
            <v/>
          </cell>
          <cell r="Z623" t="str">
            <v/>
          </cell>
          <cell r="AA623" t="str">
            <v/>
          </cell>
          <cell r="AB623" t="str">
            <v/>
          </cell>
          <cell r="AC623" t="str">
            <v/>
          </cell>
          <cell r="AD623" t="str">
            <v/>
          </cell>
        </row>
        <row r="624">
          <cell r="X624">
            <v>617</v>
          </cell>
          <cell r="Y624" t="str">
            <v/>
          </cell>
          <cell r="Z624" t="str">
            <v/>
          </cell>
          <cell r="AA624" t="str">
            <v/>
          </cell>
          <cell r="AB624" t="str">
            <v/>
          </cell>
          <cell r="AC624" t="str">
            <v/>
          </cell>
          <cell r="AD624" t="str">
            <v/>
          </cell>
        </row>
        <row r="625">
          <cell r="X625">
            <v>618</v>
          </cell>
          <cell r="Y625" t="str">
            <v/>
          </cell>
          <cell r="Z625" t="str">
            <v/>
          </cell>
          <cell r="AA625" t="str">
            <v/>
          </cell>
          <cell r="AB625" t="str">
            <v/>
          </cell>
          <cell r="AC625" t="str">
            <v/>
          </cell>
          <cell r="AD625" t="str">
            <v/>
          </cell>
        </row>
        <row r="626">
          <cell r="X626">
            <v>619</v>
          </cell>
          <cell r="Y626" t="str">
            <v/>
          </cell>
          <cell r="Z626" t="str">
            <v/>
          </cell>
          <cell r="AA626" t="str">
            <v/>
          </cell>
          <cell r="AB626" t="str">
            <v/>
          </cell>
          <cell r="AC626" t="str">
            <v/>
          </cell>
          <cell r="AD626" t="str">
            <v/>
          </cell>
        </row>
        <row r="627">
          <cell r="X627">
            <v>620</v>
          </cell>
          <cell r="Y627" t="str">
            <v/>
          </cell>
          <cell r="Z627" t="str">
            <v/>
          </cell>
          <cell r="AA627" t="str">
            <v/>
          </cell>
          <cell r="AB627" t="str">
            <v/>
          </cell>
          <cell r="AC627" t="str">
            <v/>
          </cell>
          <cell r="AD627" t="str">
            <v/>
          </cell>
        </row>
        <row r="628">
          <cell r="X628">
            <v>621</v>
          </cell>
          <cell r="Y628" t="str">
            <v/>
          </cell>
          <cell r="Z628" t="str">
            <v/>
          </cell>
          <cell r="AA628" t="str">
            <v/>
          </cell>
          <cell r="AB628" t="str">
            <v/>
          </cell>
          <cell r="AC628" t="str">
            <v/>
          </cell>
          <cell r="AD628" t="str">
            <v/>
          </cell>
        </row>
        <row r="629">
          <cell r="X629">
            <v>622</v>
          </cell>
          <cell r="Y629" t="str">
            <v/>
          </cell>
          <cell r="Z629" t="str">
            <v/>
          </cell>
          <cell r="AA629" t="str">
            <v/>
          </cell>
          <cell r="AB629" t="str">
            <v/>
          </cell>
          <cell r="AC629" t="str">
            <v/>
          </cell>
          <cell r="AD629" t="str">
            <v/>
          </cell>
        </row>
        <row r="630">
          <cell r="X630">
            <v>623</v>
          </cell>
          <cell r="Y630" t="str">
            <v/>
          </cell>
          <cell r="Z630" t="str">
            <v/>
          </cell>
          <cell r="AA630" t="str">
            <v/>
          </cell>
          <cell r="AB630" t="str">
            <v/>
          </cell>
          <cell r="AC630" t="str">
            <v/>
          </cell>
          <cell r="AD630" t="str">
            <v/>
          </cell>
        </row>
        <row r="631">
          <cell r="X631">
            <v>624</v>
          </cell>
          <cell r="Y631" t="str">
            <v/>
          </cell>
          <cell r="Z631" t="str">
            <v/>
          </cell>
          <cell r="AA631" t="str">
            <v/>
          </cell>
          <cell r="AB631" t="str">
            <v/>
          </cell>
          <cell r="AC631" t="str">
            <v/>
          </cell>
          <cell r="AD631" t="str">
            <v/>
          </cell>
        </row>
        <row r="632">
          <cell r="X632">
            <v>625</v>
          </cell>
          <cell r="Y632" t="str">
            <v/>
          </cell>
          <cell r="Z632" t="str">
            <v/>
          </cell>
          <cell r="AA632" t="str">
            <v/>
          </cell>
          <cell r="AB632" t="str">
            <v/>
          </cell>
          <cell r="AC632" t="str">
            <v/>
          </cell>
          <cell r="AD632" t="str">
            <v/>
          </cell>
        </row>
        <row r="633">
          <cell r="X633">
            <v>626</v>
          </cell>
          <cell r="Y633" t="str">
            <v/>
          </cell>
          <cell r="Z633" t="str">
            <v/>
          </cell>
          <cell r="AA633" t="str">
            <v/>
          </cell>
          <cell r="AB633" t="str">
            <v/>
          </cell>
          <cell r="AC633" t="str">
            <v/>
          </cell>
          <cell r="AD633" t="str">
            <v/>
          </cell>
        </row>
        <row r="634">
          <cell r="X634">
            <v>627</v>
          </cell>
          <cell r="Y634" t="str">
            <v/>
          </cell>
          <cell r="Z634" t="str">
            <v/>
          </cell>
          <cell r="AA634" t="str">
            <v/>
          </cell>
          <cell r="AB634" t="str">
            <v/>
          </cell>
          <cell r="AC634" t="str">
            <v/>
          </cell>
          <cell r="AD634" t="str">
            <v/>
          </cell>
        </row>
        <row r="635">
          <cell r="X635">
            <v>628</v>
          </cell>
          <cell r="Y635" t="str">
            <v/>
          </cell>
          <cell r="Z635" t="str">
            <v/>
          </cell>
          <cell r="AA635" t="str">
            <v/>
          </cell>
          <cell r="AB635" t="str">
            <v/>
          </cell>
          <cell r="AC635" t="str">
            <v/>
          </cell>
          <cell r="AD635" t="str">
            <v/>
          </cell>
        </row>
        <row r="636">
          <cell r="X636">
            <v>629</v>
          </cell>
          <cell r="Y636" t="str">
            <v/>
          </cell>
          <cell r="Z636" t="str">
            <v/>
          </cell>
          <cell r="AA636" t="str">
            <v/>
          </cell>
          <cell r="AB636" t="str">
            <v/>
          </cell>
          <cell r="AC636" t="str">
            <v/>
          </cell>
          <cell r="AD636" t="str">
            <v/>
          </cell>
        </row>
        <row r="637">
          <cell r="X637">
            <v>630</v>
          </cell>
          <cell r="Y637" t="str">
            <v/>
          </cell>
          <cell r="Z637" t="str">
            <v/>
          </cell>
          <cell r="AA637" t="str">
            <v/>
          </cell>
          <cell r="AB637" t="str">
            <v/>
          </cell>
          <cell r="AC637" t="str">
            <v/>
          </cell>
          <cell r="AD637" t="str">
            <v/>
          </cell>
        </row>
        <row r="638">
          <cell r="X638">
            <v>631</v>
          </cell>
          <cell r="Y638" t="str">
            <v/>
          </cell>
          <cell r="Z638" t="str">
            <v/>
          </cell>
          <cell r="AA638" t="str">
            <v/>
          </cell>
          <cell r="AB638" t="str">
            <v/>
          </cell>
          <cell r="AC638" t="str">
            <v/>
          </cell>
          <cell r="AD638" t="str">
            <v/>
          </cell>
        </row>
        <row r="639">
          <cell r="X639">
            <v>632</v>
          </cell>
          <cell r="Y639" t="str">
            <v/>
          </cell>
          <cell r="Z639" t="str">
            <v/>
          </cell>
          <cell r="AA639" t="str">
            <v/>
          </cell>
          <cell r="AB639" t="str">
            <v/>
          </cell>
          <cell r="AC639" t="str">
            <v/>
          </cell>
          <cell r="AD639" t="str">
            <v/>
          </cell>
        </row>
        <row r="640">
          <cell r="X640">
            <v>633</v>
          </cell>
          <cell r="Y640" t="str">
            <v/>
          </cell>
          <cell r="Z640" t="str">
            <v/>
          </cell>
          <cell r="AA640" t="str">
            <v/>
          </cell>
          <cell r="AB640" t="str">
            <v/>
          </cell>
          <cell r="AC640" t="str">
            <v/>
          </cell>
          <cell r="AD640" t="str">
            <v/>
          </cell>
        </row>
        <row r="641">
          <cell r="X641">
            <v>634</v>
          </cell>
          <cell r="Y641" t="str">
            <v/>
          </cell>
          <cell r="Z641" t="str">
            <v/>
          </cell>
          <cell r="AA641" t="str">
            <v/>
          </cell>
          <cell r="AB641" t="str">
            <v/>
          </cell>
          <cell r="AC641" t="str">
            <v/>
          </cell>
          <cell r="AD641" t="str">
            <v/>
          </cell>
        </row>
        <row r="642">
          <cell r="X642">
            <v>635</v>
          </cell>
          <cell r="Y642" t="str">
            <v/>
          </cell>
          <cell r="Z642" t="str">
            <v/>
          </cell>
          <cell r="AA642" t="str">
            <v/>
          </cell>
          <cell r="AB642" t="str">
            <v/>
          </cell>
          <cell r="AC642" t="str">
            <v/>
          </cell>
          <cell r="AD642" t="str">
            <v/>
          </cell>
        </row>
        <row r="643">
          <cell r="X643">
            <v>636</v>
          </cell>
          <cell r="Y643" t="str">
            <v/>
          </cell>
          <cell r="Z643" t="str">
            <v/>
          </cell>
          <cell r="AA643" t="str">
            <v/>
          </cell>
          <cell r="AB643" t="str">
            <v/>
          </cell>
          <cell r="AC643" t="str">
            <v/>
          </cell>
          <cell r="AD643" t="str">
            <v/>
          </cell>
        </row>
        <row r="644">
          <cell r="X644">
            <v>637</v>
          </cell>
          <cell r="Y644" t="str">
            <v/>
          </cell>
          <cell r="Z644" t="str">
            <v/>
          </cell>
          <cell r="AA644" t="str">
            <v/>
          </cell>
          <cell r="AB644" t="str">
            <v/>
          </cell>
          <cell r="AC644" t="str">
            <v/>
          </cell>
          <cell r="AD644" t="str">
            <v/>
          </cell>
        </row>
        <row r="645">
          <cell r="X645">
            <v>638</v>
          </cell>
          <cell r="Y645" t="str">
            <v/>
          </cell>
          <cell r="Z645" t="str">
            <v/>
          </cell>
          <cell r="AA645" t="str">
            <v/>
          </cell>
          <cell r="AB645" t="str">
            <v/>
          </cell>
          <cell r="AC645" t="str">
            <v/>
          </cell>
          <cell r="AD645" t="str">
            <v/>
          </cell>
        </row>
        <row r="646">
          <cell r="X646">
            <v>639</v>
          </cell>
          <cell r="Y646" t="str">
            <v/>
          </cell>
          <cell r="Z646" t="str">
            <v/>
          </cell>
          <cell r="AA646" t="str">
            <v/>
          </cell>
          <cell r="AB646" t="str">
            <v/>
          </cell>
          <cell r="AC646" t="str">
            <v/>
          </cell>
          <cell r="AD646" t="str">
            <v/>
          </cell>
        </row>
        <row r="647">
          <cell r="X647">
            <v>640</v>
          </cell>
          <cell r="Y647" t="str">
            <v/>
          </cell>
          <cell r="Z647" t="str">
            <v/>
          </cell>
          <cell r="AA647" t="str">
            <v/>
          </cell>
          <cell r="AB647" t="str">
            <v/>
          </cell>
          <cell r="AC647" t="str">
            <v/>
          </cell>
          <cell r="AD647" t="str">
            <v/>
          </cell>
        </row>
        <row r="648">
          <cell r="X648">
            <v>641</v>
          </cell>
          <cell r="Y648" t="str">
            <v/>
          </cell>
          <cell r="Z648" t="str">
            <v/>
          </cell>
          <cell r="AA648" t="str">
            <v/>
          </cell>
          <cell r="AB648" t="str">
            <v/>
          </cell>
          <cell r="AC648" t="str">
            <v/>
          </cell>
          <cell r="AD648" t="str">
            <v/>
          </cell>
        </row>
        <row r="649">
          <cell r="X649">
            <v>642</v>
          </cell>
          <cell r="Y649" t="str">
            <v/>
          </cell>
          <cell r="Z649" t="str">
            <v/>
          </cell>
          <cell r="AA649" t="str">
            <v/>
          </cell>
          <cell r="AB649" t="str">
            <v/>
          </cell>
          <cell r="AC649" t="str">
            <v/>
          </cell>
          <cell r="AD649" t="str">
            <v/>
          </cell>
        </row>
        <row r="650">
          <cell r="X650">
            <v>643</v>
          </cell>
          <cell r="Y650" t="str">
            <v/>
          </cell>
          <cell r="Z650" t="str">
            <v/>
          </cell>
          <cell r="AA650" t="str">
            <v/>
          </cell>
          <cell r="AB650" t="str">
            <v/>
          </cell>
          <cell r="AC650" t="str">
            <v/>
          </cell>
          <cell r="AD650" t="str">
            <v/>
          </cell>
        </row>
        <row r="651">
          <cell r="X651">
            <v>644</v>
          </cell>
          <cell r="Y651" t="str">
            <v/>
          </cell>
          <cell r="Z651" t="str">
            <v/>
          </cell>
          <cell r="AA651" t="str">
            <v/>
          </cell>
          <cell r="AB651" t="str">
            <v/>
          </cell>
          <cell r="AC651" t="str">
            <v/>
          </cell>
          <cell r="AD651" t="str">
            <v/>
          </cell>
        </row>
        <row r="652">
          <cell r="X652">
            <v>645</v>
          </cell>
          <cell r="Y652" t="str">
            <v/>
          </cell>
          <cell r="Z652" t="str">
            <v/>
          </cell>
          <cell r="AA652" t="str">
            <v/>
          </cell>
          <cell r="AB652" t="str">
            <v/>
          </cell>
          <cell r="AC652" t="str">
            <v/>
          </cell>
          <cell r="AD652" t="str">
            <v/>
          </cell>
        </row>
        <row r="653">
          <cell r="X653">
            <v>646</v>
          </cell>
          <cell r="Y653" t="str">
            <v/>
          </cell>
          <cell r="Z653" t="str">
            <v/>
          </cell>
          <cell r="AA653" t="str">
            <v/>
          </cell>
          <cell r="AB653" t="str">
            <v/>
          </cell>
          <cell r="AC653" t="str">
            <v/>
          </cell>
          <cell r="AD653" t="str">
            <v/>
          </cell>
        </row>
        <row r="654">
          <cell r="X654">
            <v>647</v>
          </cell>
          <cell r="Y654" t="str">
            <v/>
          </cell>
          <cell r="Z654" t="str">
            <v/>
          </cell>
          <cell r="AA654" t="str">
            <v/>
          </cell>
          <cell r="AB654" t="str">
            <v/>
          </cell>
          <cell r="AC654" t="str">
            <v/>
          </cell>
          <cell r="AD654" t="str">
            <v/>
          </cell>
        </row>
        <row r="655">
          <cell r="X655">
            <v>648</v>
          </cell>
          <cell r="Y655" t="str">
            <v/>
          </cell>
          <cell r="Z655" t="str">
            <v/>
          </cell>
          <cell r="AA655" t="str">
            <v/>
          </cell>
          <cell r="AB655" t="str">
            <v/>
          </cell>
          <cell r="AC655" t="str">
            <v/>
          </cell>
          <cell r="AD655" t="str">
            <v/>
          </cell>
        </row>
        <row r="656">
          <cell r="X656">
            <v>649</v>
          </cell>
          <cell r="Y656" t="str">
            <v/>
          </cell>
          <cell r="Z656" t="str">
            <v/>
          </cell>
          <cell r="AA656" t="str">
            <v/>
          </cell>
          <cell r="AB656" t="str">
            <v/>
          </cell>
          <cell r="AC656" t="str">
            <v/>
          </cell>
          <cell r="AD656" t="str">
            <v/>
          </cell>
        </row>
        <row r="657">
          <cell r="X657">
            <v>650</v>
          </cell>
          <cell r="Y657" t="str">
            <v/>
          </cell>
          <cell r="Z657" t="str">
            <v/>
          </cell>
          <cell r="AA657" t="str">
            <v/>
          </cell>
          <cell r="AB657" t="str">
            <v/>
          </cell>
          <cell r="AC657" t="str">
            <v/>
          </cell>
          <cell r="AD657" t="str">
            <v/>
          </cell>
        </row>
        <row r="658">
          <cell r="X658">
            <v>651</v>
          </cell>
          <cell r="Y658" t="str">
            <v/>
          </cell>
          <cell r="Z658" t="str">
            <v/>
          </cell>
          <cell r="AA658" t="str">
            <v/>
          </cell>
          <cell r="AB658" t="str">
            <v/>
          </cell>
          <cell r="AC658" t="str">
            <v/>
          </cell>
          <cell r="AD658" t="str">
            <v/>
          </cell>
        </row>
        <row r="659">
          <cell r="X659">
            <v>652</v>
          </cell>
          <cell r="Y659" t="str">
            <v/>
          </cell>
          <cell r="Z659" t="str">
            <v/>
          </cell>
          <cell r="AA659" t="str">
            <v/>
          </cell>
          <cell r="AB659" t="str">
            <v/>
          </cell>
          <cell r="AC659" t="str">
            <v/>
          </cell>
          <cell r="AD659" t="str">
            <v/>
          </cell>
        </row>
        <row r="660">
          <cell r="X660">
            <v>653</v>
          </cell>
          <cell r="Y660" t="str">
            <v/>
          </cell>
          <cell r="Z660" t="str">
            <v/>
          </cell>
          <cell r="AA660" t="str">
            <v/>
          </cell>
          <cell r="AB660" t="str">
            <v/>
          </cell>
          <cell r="AC660" t="str">
            <v/>
          </cell>
          <cell r="AD660" t="str">
            <v/>
          </cell>
        </row>
        <row r="661">
          <cell r="X661">
            <v>654</v>
          </cell>
          <cell r="Y661" t="str">
            <v/>
          </cell>
          <cell r="Z661" t="str">
            <v/>
          </cell>
          <cell r="AA661" t="str">
            <v/>
          </cell>
          <cell r="AB661" t="str">
            <v/>
          </cell>
          <cell r="AC661" t="str">
            <v/>
          </cell>
          <cell r="AD661" t="str">
            <v/>
          </cell>
        </row>
        <row r="662">
          <cell r="X662">
            <v>655</v>
          </cell>
          <cell r="Y662" t="str">
            <v/>
          </cell>
          <cell r="Z662" t="str">
            <v/>
          </cell>
          <cell r="AA662" t="str">
            <v/>
          </cell>
          <cell r="AB662" t="str">
            <v/>
          </cell>
          <cell r="AC662" t="str">
            <v/>
          </cell>
          <cell r="AD662" t="str">
            <v/>
          </cell>
        </row>
        <row r="663">
          <cell r="X663">
            <v>656</v>
          </cell>
          <cell r="Y663" t="str">
            <v/>
          </cell>
          <cell r="Z663" t="str">
            <v/>
          </cell>
          <cell r="AA663" t="str">
            <v/>
          </cell>
          <cell r="AB663" t="str">
            <v/>
          </cell>
          <cell r="AC663" t="str">
            <v/>
          </cell>
          <cell r="AD663" t="str">
            <v/>
          </cell>
        </row>
        <row r="664">
          <cell r="X664">
            <v>657</v>
          </cell>
          <cell r="Y664" t="str">
            <v/>
          </cell>
          <cell r="Z664" t="str">
            <v/>
          </cell>
          <cell r="AA664" t="str">
            <v/>
          </cell>
          <cell r="AB664" t="str">
            <v/>
          </cell>
          <cell r="AC664" t="str">
            <v/>
          </cell>
          <cell r="AD664" t="str">
            <v/>
          </cell>
        </row>
        <row r="665">
          <cell r="X665">
            <v>658</v>
          </cell>
          <cell r="Y665" t="str">
            <v/>
          </cell>
          <cell r="Z665" t="str">
            <v/>
          </cell>
          <cell r="AA665" t="str">
            <v/>
          </cell>
          <cell r="AB665" t="str">
            <v/>
          </cell>
          <cell r="AC665" t="str">
            <v/>
          </cell>
          <cell r="AD665" t="str">
            <v/>
          </cell>
        </row>
        <row r="666">
          <cell r="X666">
            <v>659</v>
          </cell>
          <cell r="Y666" t="str">
            <v/>
          </cell>
          <cell r="Z666" t="str">
            <v/>
          </cell>
          <cell r="AA666" t="str">
            <v/>
          </cell>
          <cell r="AB666" t="str">
            <v/>
          </cell>
          <cell r="AC666" t="str">
            <v/>
          </cell>
          <cell r="AD666" t="str">
            <v/>
          </cell>
        </row>
        <row r="667">
          <cell r="X667">
            <v>660</v>
          </cell>
          <cell r="Y667" t="str">
            <v/>
          </cell>
          <cell r="Z667" t="str">
            <v/>
          </cell>
          <cell r="AA667" t="str">
            <v/>
          </cell>
          <cell r="AB667" t="str">
            <v/>
          </cell>
          <cell r="AC667" t="str">
            <v/>
          </cell>
          <cell r="AD667" t="str">
            <v/>
          </cell>
        </row>
        <row r="668">
          <cell r="X668">
            <v>661</v>
          </cell>
          <cell r="Y668" t="str">
            <v/>
          </cell>
          <cell r="Z668" t="str">
            <v/>
          </cell>
          <cell r="AA668" t="str">
            <v/>
          </cell>
          <cell r="AB668" t="str">
            <v/>
          </cell>
          <cell r="AC668" t="str">
            <v/>
          </cell>
          <cell r="AD668" t="str">
            <v/>
          </cell>
        </row>
        <row r="669">
          <cell r="X669">
            <v>662</v>
          </cell>
          <cell r="Y669" t="str">
            <v/>
          </cell>
          <cell r="Z669" t="str">
            <v/>
          </cell>
          <cell r="AA669" t="str">
            <v/>
          </cell>
          <cell r="AB669" t="str">
            <v/>
          </cell>
          <cell r="AC669" t="str">
            <v/>
          </cell>
          <cell r="AD669" t="str">
            <v/>
          </cell>
        </row>
        <row r="670">
          <cell r="X670">
            <v>663</v>
          </cell>
          <cell r="Y670" t="str">
            <v/>
          </cell>
          <cell r="Z670" t="str">
            <v/>
          </cell>
          <cell r="AA670" t="str">
            <v/>
          </cell>
          <cell r="AB670" t="str">
            <v/>
          </cell>
          <cell r="AC670" t="str">
            <v/>
          </cell>
          <cell r="AD670" t="str">
            <v/>
          </cell>
        </row>
        <row r="671">
          <cell r="X671">
            <v>664</v>
          </cell>
          <cell r="Y671" t="str">
            <v/>
          </cell>
          <cell r="Z671" t="str">
            <v/>
          </cell>
          <cell r="AA671" t="str">
            <v/>
          </cell>
          <cell r="AB671" t="str">
            <v/>
          </cell>
          <cell r="AC671" t="str">
            <v/>
          </cell>
          <cell r="AD671" t="str">
            <v/>
          </cell>
        </row>
        <row r="672">
          <cell r="X672">
            <v>665</v>
          </cell>
          <cell r="Y672" t="str">
            <v/>
          </cell>
          <cell r="Z672" t="str">
            <v/>
          </cell>
          <cell r="AA672" t="str">
            <v/>
          </cell>
          <cell r="AB672" t="str">
            <v/>
          </cell>
          <cell r="AC672" t="str">
            <v/>
          </cell>
          <cell r="AD672" t="str">
            <v/>
          </cell>
        </row>
        <row r="673">
          <cell r="X673">
            <v>666</v>
          </cell>
          <cell r="Y673" t="str">
            <v/>
          </cell>
          <cell r="Z673" t="str">
            <v/>
          </cell>
          <cell r="AA673" t="str">
            <v/>
          </cell>
          <cell r="AB673" t="str">
            <v/>
          </cell>
          <cell r="AC673" t="str">
            <v/>
          </cell>
          <cell r="AD673" t="str">
            <v/>
          </cell>
        </row>
        <row r="674">
          <cell r="X674">
            <v>667</v>
          </cell>
          <cell r="Y674" t="str">
            <v/>
          </cell>
          <cell r="Z674" t="str">
            <v/>
          </cell>
          <cell r="AA674" t="str">
            <v/>
          </cell>
          <cell r="AB674" t="str">
            <v/>
          </cell>
          <cell r="AC674" t="str">
            <v/>
          </cell>
          <cell r="AD674" t="str">
            <v/>
          </cell>
        </row>
        <row r="675">
          <cell r="X675">
            <v>668</v>
          </cell>
          <cell r="Y675" t="str">
            <v/>
          </cell>
          <cell r="Z675" t="str">
            <v/>
          </cell>
          <cell r="AA675" t="str">
            <v/>
          </cell>
          <cell r="AB675" t="str">
            <v/>
          </cell>
          <cell r="AC675" t="str">
            <v/>
          </cell>
          <cell r="AD675" t="str">
            <v/>
          </cell>
        </row>
        <row r="676">
          <cell r="X676">
            <v>669</v>
          </cell>
          <cell r="Y676" t="str">
            <v/>
          </cell>
          <cell r="Z676" t="str">
            <v/>
          </cell>
          <cell r="AA676" t="str">
            <v/>
          </cell>
          <cell r="AB676" t="str">
            <v/>
          </cell>
          <cell r="AC676" t="str">
            <v/>
          </cell>
          <cell r="AD676" t="str">
            <v/>
          </cell>
        </row>
        <row r="677">
          <cell r="X677">
            <v>670</v>
          </cell>
          <cell r="Y677" t="str">
            <v/>
          </cell>
          <cell r="Z677" t="str">
            <v/>
          </cell>
          <cell r="AA677" t="str">
            <v/>
          </cell>
          <cell r="AB677" t="str">
            <v/>
          </cell>
          <cell r="AC677" t="str">
            <v/>
          </cell>
          <cell r="AD677" t="str">
            <v/>
          </cell>
        </row>
        <row r="678">
          <cell r="X678">
            <v>671</v>
          </cell>
          <cell r="Y678" t="str">
            <v/>
          </cell>
          <cell r="Z678" t="str">
            <v/>
          </cell>
          <cell r="AA678" t="str">
            <v/>
          </cell>
          <cell r="AB678" t="str">
            <v/>
          </cell>
          <cell r="AC678" t="str">
            <v/>
          </cell>
          <cell r="AD678" t="str">
            <v/>
          </cell>
        </row>
        <row r="679">
          <cell r="X679">
            <v>672</v>
          </cell>
          <cell r="Y679" t="str">
            <v/>
          </cell>
          <cell r="Z679" t="str">
            <v/>
          </cell>
          <cell r="AA679" t="str">
            <v/>
          </cell>
          <cell r="AB679" t="str">
            <v/>
          </cell>
          <cell r="AC679" t="str">
            <v/>
          </cell>
          <cell r="AD679" t="str">
            <v/>
          </cell>
        </row>
        <row r="680">
          <cell r="X680">
            <v>673</v>
          </cell>
          <cell r="Y680" t="str">
            <v/>
          </cell>
          <cell r="Z680" t="str">
            <v/>
          </cell>
          <cell r="AA680" t="str">
            <v/>
          </cell>
          <cell r="AB680" t="str">
            <v/>
          </cell>
          <cell r="AC680" t="str">
            <v/>
          </cell>
          <cell r="AD680" t="str">
            <v/>
          </cell>
        </row>
        <row r="681">
          <cell r="X681">
            <v>674</v>
          </cell>
          <cell r="Y681" t="str">
            <v/>
          </cell>
          <cell r="Z681" t="str">
            <v/>
          </cell>
          <cell r="AA681" t="str">
            <v/>
          </cell>
          <cell r="AB681" t="str">
            <v/>
          </cell>
          <cell r="AC681" t="str">
            <v/>
          </cell>
          <cell r="AD681" t="str">
            <v/>
          </cell>
        </row>
        <row r="682">
          <cell r="X682">
            <v>675</v>
          </cell>
          <cell r="Y682" t="str">
            <v/>
          </cell>
          <cell r="Z682" t="str">
            <v/>
          </cell>
          <cell r="AA682" t="str">
            <v/>
          </cell>
          <cell r="AB682" t="str">
            <v/>
          </cell>
          <cell r="AC682" t="str">
            <v/>
          </cell>
          <cell r="AD682" t="str">
            <v/>
          </cell>
        </row>
        <row r="683">
          <cell r="X683">
            <v>676</v>
          </cell>
          <cell r="Y683" t="str">
            <v/>
          </cell>
          <cell r="Z683" t="str">
            <v/>
          </cell>
          <cell r="AA683" t="str">
            <v/>
          </cell>
          <cell r="AB683" t="str">
            <v/>
          </cell>
          <cell r="AC683" t="str">
            <v/>
          </cell>
          <cell r="AD683" t="str">
            <v/>
          </cell>
        </row>
        <row r="684">
          <cell r="X684">
            <v>677</v>
          </cell>
          <cell r="Y684" t="str">
            <v/>
          </cell>
          <cell r="Z684" t="str">
            <v/>
          </cell>
          <cell r="AA684" t="str">
            <v/>
          </cell>
          <cell r="AB684" t="str">
            <v/>
          </cell>
          <cell r="AC684" t="str">
            <v/>
          </cell>
          <cell r="AD684" t="str">
            <v/>
          </cell>
        </row>
        <row r="685">
          <cell r="X685">
            <v>678</v>
          </cell>
          <cell r="Y685" t="str">
            <v/>
          </cell>
          <cell r="Z685" t="str">
            <v/>
          </cell>
          <cell r="AA685" t="str">
            <v/>
          </cell>
          <cell r="AB685" t="str">
            <v/>
          </cell>
          <cell r="AC685" t="str">
            <v/>
          </cell>
          <cell r="AD685" t="str">
            <v/>
          </cell>
        </row>
        <row r="686">
          <cell r="X686">
            <v>679</v>
          </cell>
          <cell r="Y686" t="str">
            <v/>
          </cell>
          <cell r="Z686" t="str">
            <v/>
          </cell>
          <cell r="AA686" t="str">
            <v/>
          </cell>
          <cell r="AB686" t="str">
            <v/>
          </cell>
          <cell r="AC686" t="str">
            <v/>
          </cell>
          <cell r="AD686" t="str">
            <v/>
          </cell>
        </row>
        <row r="687">
          <cell r="X687">
            <v>680</v>
          </cell>
          <cell r="Y687" t="str">
            <v/>
          </cell>
          <cell r="Z687" t="str">
            <v/>
          </cell>
          <cell r="AA687" t="str">
            <v/>
          </cell>
          <cell r="AB687" t="str">
            <v/>
          </cell>
          <cell r="AC687" t="str">
            <v/>
          </cell>
          <cell r="AD687" t="str">
            <v/>
          </cell>
        </row>
        <row r="688">
          <cell r="X688">
            <v>681</v>
          </cell>
          <cell r="Y688" t="str">
            <v/>
          </cell>
          <cell r="Z688" t="str">
            <v/>
          </cell>
          <cell r="AA688" t="str">
            <v/>
          </cell>
          <cell r="AB688" t="str">
            <v/>
          </cell>
          <cell r="AC688" t="str">
            <v/>
          </cell>
          <cell r="AD688" t="str">
            <v/>
          </cell>
        </row>
        <row r="689">
          <cell r="X689">
            <v>682</v>
          </cell>
          <cell r="Y689" t="str">
            <v/>
          </cell>
          <cell r="Z689" t="str">
            <v/>
          </cell>
          <cell r="AA689" t="str">
            <v/>
          </cell>
          <cell r="AB689" t="str">
            <v/>
          </cell>
          <cell r="AC689" t="str">
            <v/>
          </cell>
          <cell r="AD689" t="str">
            <v/>
          </cell>
        </row>
        <row r="690">
          <cell r="X690">
            <v>683</v>
          </cell>
          <cell r="Y690" t="str">
            <v/>
          </cell>
          <cell r="Z690" t="str">
            <v/>
          </cell>
          <cell r="AA690" t="str">
            <v/>
          </cell>
          <cell r="AB690" t="str">
            <v/>
          </cell>
          <cell r="AC690" t="str">
            <v/>
          </cell>
          <cell r="AD690" t="str">
            <v/>
          </cell>
        </row>
        <row r="691">
          <cell r="X691">
            <v>684</v>
          </cell>
          <cell r="Y691" t="str">
            <v/>
          </cell>
          <cell r="Z691" t="str">
            <v/>
          </cell>
          <cell r="AA691" t="str">
            <v/>
          </cell>
          <cell r="AB691" t="str">
            <v/>
          </cell>
          <cell r="AC691" t="str">
            <v/>
          </cell>
          <cell r="AD691" t="str">
            <v/>
          </cell>
        </row>
        <row r="692">
          <cell r="X692">
            <v>685</v>
          </cell>
          <cell r="Y692" t="str">
            <v/>
          </cell>
          <cell r="Z692" t="str">
            <v/>
          </cell>
          <cell r="AA692" t="str">
            <v/>
          </cell>
          <cell r="AB692" t="str">
            <v/>
          </cell>
          <cell r="AC692" t="str">
            <v/>
          </cell>
          <cell r="AD692" t="str">
            <v/>
          </cell>
        </row>
        <row r="693">
          <cell r="X693">
            <v>686</v>
          </cell>
          <cell r="Y693" t="str">
            <v/>
          </cell>
          <cell r="Z693" t="str">
            <v/>
          </cell>
          <cell r="AA693" t="str">
            <v/>
          </cell>
          <cell r="AB693" t="str">
            <v/>
          </cell>
          <cell r="AC693" t="str">
            <v/>
          </cell>
          <cell r="AD693" t="str">
            <v/>
          </cell>
        </row>
        <row r="694">
          <cell r="X694">
            <v>687</v>
          </cell>
          <cell r="Y694" t="str">
            <v/>
          </cell>
          <cell r="Z694" t="str">
            <v/>
          </cell>
          <cell r="AA694" t="str">
            <v/>
          </cell>
          <cell r="AB694" t="str">
            <v/>
          </cell>
          <cell r="AC694" t="str">
            <v/>
          </cell>
          <cell r="AD694" t="str">
            <v/>
          </cell>
        </row>
        <row r="695">
          <cell r="X695">
            <v>688</v>
          </cell>
          <cell r="Y695" t="str">
            <v/>
          </cell>
          <cell r="Z695" t="str">
            <v/>
          </cell>
          <cell r="AA695" t="str">
            <v/>
          </cell>
          <cell r="AB695" t="str">
            <v/>
          </cell>
          <cell r="AC695" t="str">
            <v/>
          </cell>
          <cell r="AD695" t="str">
            <v/>
          </cell>
        </row>
        <row r="696">
          <cell r="X696">
            <v>689</v>
          </cell>
          <cell r="Y696" t="str">
            <v/>
          </cell>
          <cell r="Z696" t="str">
            <v/>
          </cell>
          <cell r="AA696" t="str">
            <v/>
          </cell>
          <cell r="AB696" t="str">
            <v/>
          </cell>
          <cell r="AC696" t="str">
            <v/>
          </cell>
          <cell r="AD696" t="str">
            <v/>
          </cell>
        </row>
        <row r="697">
          <cell r="X697">
            <v>690</v>
          </cell>
          <cell r="Y697" t="str">
            <v/>
          </cell>
          <cell r="Z697" t="str">
            <v/>
          </cell>
          <cell r="AA697" t="str">
            <v/>
          </cell>
          <cell r="AB697" t="str">
            <v/>
          </cell>
          <cell r="AC697" t="str">
            <v/>
          </cell>
          <cell r="AD697" t="str">
            <v/>
          </cell>
        </row>
        <row r="698">
          <cell r="X698">
            <v>691</v>
          </cell>
          <cell r="Y698" t="str">
            <v/>
          </cell>
          <cell r="Z698" t="str">
            <v/>
          </cell>
          <cell r="AA698" t="str">
            <v/>
          </cell>
          <cell r="AB698" t="str">
            <v/>
          </cell>
          <cell r="AC698" t="str">
            <v/>
          </cell>
          <cell r="AD698" t="str">
            <v/>
          </cell>
        </row>
        <row r="699">
          <cell r="X699">
            <v>692</v>
          </cell>
          <cell r="Y699" t="str">
            <v/>
          </cell>
          <cell r="Z699" t="str">
            <v/>
          </cell>
          <cell r="AA699" t="str">
            <v/>
          </cell>
          <cell r="AB699" t="str">
            <v/>
          </cell>
          <cell r="AC699" t="str">
            <v/>
          </cell>
          <cell r="AD699" t="str">
            <v/>
          </cell>
        </row>
        <row r="700">
          <cell r="X700">
            <v>693</v>
          </cell>
          <cell r="Y700" t="str">
            <v/>
          </cell>
          <cell r="Z700" t="str">
            <v/>
          </cell>
          <cell r="AA700" t="str">
            <v/>
          </cell>
          <cell r="AB700" t="str">
            <v/>
          </cell>
          <cell r="AC700" t="str">
            <v/>
          </cell>
          <cell r="AD700" t="str">
            <v/>
          </cell>
        </row>
        <row r="701">
          <cell r="X701">
            <v>694</v>
          </cell>
          <cell r="Y701" t="str">
            <v/>
          </cell>
          <cell r="Z701" t="str">
            <v/>
          </cell>
          <cell r="AA701" t="str">
            <v/>
          </cell>
          <cell r="AB701" t="str">
            <v/>
          </cell>
          <cell r="AC701" t="str">
            <v/>
          </cell>
          <cell r="AD701" t="str">
            <v/>
          </cell>
        </row>
        <row r="702">
          <cell r="X702">
            <v>695</v>
          </cell>
          <cell r="Y702" t="str">
            <v/>
          </cell>
          <cell r="Z702" t="str">
            <v/>
          </cell>
          <cell r="AA702" t="str">
            <v/>
          </cell>
          <cell r="AB702" t="str">
            <v/>
          </cell>
          <cell r="AC702" t="str">
            <v/>
          </cell>
          <cell r="AD702" t="str">
            <v/>
          </cell>
        </row>
        <row r="703">
          <cell r="X703">
            <v>696</v>
          </cell>
          <cell r="Y703" t="str">
            <v/>
          </cell>
          <cell r="Z703" t="str">
            <v/>
          </cell>
          <cell r="AA703" t="str">
            <v/>
          </cell>
          <cell r="AB703" t="str">
            <v/>
          </cell>
          <cell r="AC703" t="str">
            <v/>
          </cell>
          <cell r="AD703" t="str">
            <v/>
          </cell>
        </row>
        <row r="704">
          <cell r="X704">
            <v>697</v>
          </cell>
          <cell r="Y704" t="str">
            <v/>
          </cell>
          <cell r="Z704" t="str">
            <v/>
          </cell>
          <cell r="AA704" t="str">
            <v/>
          </cell>
          <cell r="AB704" t="str">
            <v/>
          </cell>
          <cell r="AC704" t="str">
            <v/>
          </cell>
          <cell r="AD704" t="str">
            <v/>
          </cell>
        </row>
        <row r="705">
          <cell r="X705">
            <v>698</v>
          </cell>
          <cell r="Y705" t="str">
            <v/>
          </cell>
          <cell r="Z705" t="str">
            <v/>
          </cell>
          <cell r="AA705" t="str">
            <v/>
          </cell>
          <cell r="AB705" t="str">
            <v/>
          </cell>
          <cell r="AC705" t="str">
            <v/>
          </cell>
          <cell r="AD705" t="str">
            <v/>
          </cell>
        </row>
        <row r="706">
          <cell r="X706">
            <v>699</v>
          </cell>
          <cell r="Y706" t="str">
            <v/>
          </cell>
          <cell r="Z706" t="str">
            <v/>
          </cell>
          <cell r="AA706" t="str">
            <v/>
          </cell>
          <cell r="AB706" t="str">
            <v/>
          </cell>
          <cell r="AC706" t="str">
            <v/>
          </cell>
          <cell r="AD706" t="str">
            <v/>
          </cell>
        </row>
        <row r="707">
          <cell r="X707">
            <v>700</v>
          </cell>
          <cell r="Y707" t="str">
            <v/>
          </cell>
          <cell r="Z707" t="str">
            <v/>
          </cell>
          <cell r="AA707" t="str">
            <v/>
          </cell>
          <cell r="AB707" t="str">
            <v/>
          </cell>
          <cell r="AC707" t="str">
            <v/>
          </cell>
          <cell r="AD707" t="str">
            <v/>
          </cell>
        </row>
        <row r="708">
          <cell r="X708">
            <v>701</v>
          </cell>
          <cell r="Y708" t="str">
            <v/>
          </cell>
          <cell r="Z708" t="str">
            <v/>
          </cell>
          <cell r="AA708" t="str">
            <v/>
          </cell>
          <cell r="AB708" t="str">
            <v/>
          </cell>
          <cell r="AC708" t="str">
            <v/>
          </cell>
          <cell r="AD708" t="str">
            <v/>
          </cell>
        </row>
        <row r="709">
          <cell r="X709">
            <v>702</v>
          </cell>
          <cell r="Y709" t="str">
            <v/>
          </cell>
          <cell r="Z709" t="str">
            <v/>
          </cell>
          <cell r="AA709" t="str">
            <v/>
          </cell>
          <cell r="AB709" t="str">
            <v/>
          </cell>
          <cell r="AC709" t="str">
            <v/>
          </cell>
          <cell r="AD709" t="str">
            <v/>
          </cell>
        </row>
        <row r="710">
          <cell r="X710">
            <v>703</v>
          </cell>
          <cell r="Y710" t="str">
            <v/>
          </cell>
          <cell r="Z710" t="str">
            <v/>
          </cell>
          <cell r="AA710" t="str">
            <v/>
          </cell>
          <cell r="AB710" t="str">
            <v/>
          </cell>
          <cell r="AC710" t="str">
            <v/>
          </cell>
          <cell r="AD710" t="str">
            <v/>
          </cell>
        </row>
        <row r="711">
          <cell r="X711">
            <v>704</v>
          </cell>
          <cell r="Y711" t="str">
            <v/>
          </cell>
          <cell r="Z711" t="str">
            <v/>
          </cell>
          <cell r="AA711" t="str">
            <v/>
          </cell>
          <cell r="AB711" t="str">
            <v/>
          </cell>
          <cell r="AC711" t="str">
            <v/>
          </cell>
          <cell r="AD711" t="str">
            <v/>
          </cell>
        </row>
        <row r="712">
          <cell r="X712">
            <v>705</v>
          </cell>
          <cell r="Y712" t="str">
            <v/>
          </cell>
          <cell r="Z712" t="str">
            <v/>
          </cell>
          <cell r="AA712" t="str">
            <v/>
          </cell>
          <cell r="AB712" t="str">
            <v/>
          </cell>
          <cell r="AC712" t="str">
            <v/>
          </cell>
          <cell r="AD712" t="str">
            <v/>
          </cell>
        </row>
        <row r="713">
          <cell r="X713">
            <v>706</v>
          </cell>
          <cell r="Y713" t="str">
            <v/>
          </cell>
          <cell r="Z713" t="str">
            <v/>
          </cell>
          <cell r="AA713" t="str">
            <v/>
          </cell>
          <cell r="AB713" t="str">
            <v/>
          </cell>
          <cell r="AC713" t="str">
            <v/>
          </cell>
          <cell r="AD713" t="str">
            <v/>
          </cell>
        </row>
        <row r="714">
          <cell r="X714">
            <v>707</v>
          </cell>
          <cell r="Y714" t="str">
            <v/>
          </cell>
          <cell r="Z714" t="str">
            <v/>
          </cell>
          <cell r="AA714" t="str">
            <v/>
          </cell>
          <cell r="AB714" t="str">
            <v/>
          </cell>
          <cell r="AC714" t="str">
            <v/>
          </cell>
          <cell r="AD714" t="str">
            <v/>
          </cell>
        </row>
        <row r="715">
          <cell r="X715">
            <v>708</v>
          </cell>
          <cell r="Y715" t="str">
            <v/>
          </cell>
          <cell r="Z715" t="str">
            <v/>
          </cell>
          <cell r="AA715" t="str">
            <v/>
          </cell>
          <cell r="AB715" t="str">
            <v/>
          </cell>
          <cell r="AC715" t="str">
            <v/>
          </cell>
          <cell r="AD715" t="str">
            <v/>
          </cell>
        </row>
        <row r="716">
          <cell r="X716">
            <v>709</v>
          </cell>
          <cell r="Y716" t="str">
            <v/>
          </cell>
          <cell r="Z716" t="str">
            <v/>
          </cell>
          <cell r="AA716" t="str">
            <v/>
          </cell>
          <cell r="AB716" t="str">
            <v/>
          </cell>
          <cell r="AC716" t="str">
            <v/>
          </cell>
          <cell r="AD716" t="str">
            <v/>
          </cell>
        </row>
        <row r="717">
          <cell r="X717">
            <v>710</v>
          </cell>
          <cell r="Y717" t="str">
            <v/>
          </cell>
          <cell r="Z717" t="str">
            <v/>
          </cell>
          <cell r="AA717" t="str">
            <v/>
          </cell>
          <cell r="AB717" t="str">
            <v/>
          </cell>
          <cell r="AC717" t="str">
            <v/>
          </cell>
          <cell r="AD717" t="str">
            <v/>
          </cell>
        </row>
        <row r="718">
          <cell r="X718">
            <v>711</v>
          </cell>
          <cell r="Y718" t="str">
            <v/>
          </cell>
          <cell r="Z718" t="str">
            <v/>
          </cell>
          <cell r="AA718" t="str">
            <v/>
          </cell>
          <cell r="AB718" t="str">
            <v/>
          </cell>
          <cell r="AC718" t="str">
            <v/>
          </cell>
          <cell r="AD718" t="str">
            <v/>
          </cell>
        </row>
        <row r="719">
          <cell r="X719">
            <v>712</v>
          </cell>
          <cell r="Y719" t="str">
            <v/>
          </cell>
          <cell r="Z719" t="str">
            <v/>
          </cell>
          <cell r="AA719" t="str">
            <v/>
          </cell>
          <cell r="AB719" t="str">
            <v/>
          </cell>
          <cell r="AC719" t="str">
            <v/>
          </cell>
          <cell r="AD719" t="str">
            <v/>
          </cell>
        </row>
        <row r="720">
          <cell r="X720">
            <v>713</v>
          </cell>
          <cell r="Y720" t="str">
            <v/>
          </cell>
          <cell r="Z720" t="str">
            <v/>
          </cell>
          <cell r="AA720" t="str">
            <v/>
          </cell>
          <cell r="AB720" t="str">
            <v/>
          </cell>
          <cell r="AC720" t="str">
            <v/>
          </cell>
          <cell r="AD720" t="str">
            <v/>
          </cell>
        </row>
        <row r="721">
          <cell r="X721">
            <v>714</v>
          </cell>
          <cell r="Y721" t="str">
            <v/>
          </cell>
          <cell r="Z721" t="str">
            <v/>
          </cell>
          <cell r="AA721" t="str">
            <v/>
          </cell>
          <cell r="AB721" t="str">
            <v/>
          </cell>
          <cell r="AC721" t="str">
            <v/>
          </cell>
          <cell r="AD721" t="str">
            <v/>
          </cell>
        </row>
        <row r="722">
          <cell r="X722">
            <v>715</v>
          </cell>
          <cell r="Y722" t="str">
            <v/>
          </cell>
          <cell r="Z722" t="str">
            <v/>
          </cell>
          <cell r="AA722" t="str">
            <v/>
          </cell>
          <cell r="AB722" t="str">
            <v/>
          </cell>
          <cell r="AC722" t="str">
            <v/>
          </cell>
          <cell r="AD722" t="str">
            <v/>
          </cell>
        </row>
        <row r="723">
          <cell r="X723">
            <v>716</v>
          </cell>
          <cell r="Y723" t="str">
            <v/>
          </cell>
          <cell r="Z723" t="str">
            <v/>
          </cell>
          <cell r="AA723" t="str">
            <v/>
          </cell>
          <cell r="AB723" t="str">
            <v/>
          </cell>
          <cell r="AC723" t="str">
            <v/>
          </cell>
          <cell r="AD723" t="str">
            <v/>
          </cell>
        </row>
        <row r="724">
          <cell r="X724">
            <v>717</v>
          </cell>
          <cell r="Y724" t="str">
            <v/>
          </cell>
          <cell r="Z724" t="str">
            <v/>
          </cell>
          <cell r="AA724" t="str">
            <v/>
          </cell>
          <cell r="AB724" t="str">
            <v/>
          </cell>
          <cell r="AC724" t="str">
            <v/>
          </cell>
          <cell r="AD724" t="str">
            <v/>
          </cell>
        </row>
        <row r="725">
          <cell r="X725">
            <v>718</v>
          </cell>
          <cell r="Y725" t="str">
            <v/>
          </cell>
          <cell r="Z725" t="str">
            <v/>
          </cell>
          <cell r="AA725" t="str">
            <v/>
          </cell>
          <cell r="AB725" t="str">
            <v/>
          </cell>
          <cell r="AC725" t="str">
            <v/>
          </cell>
          <cell r="AD725" t="str">
            <v/>
          </cell>
        </row>
        <row r="726">
          <cell r="X726">
            <v>719</v>
          </cell>
          <cell r="Y726" t="str">
            <v/>
          </cell>
          <cell r="Z726" t="str">
            <v/>
          </cell>
          <cell r="AA726" t="str">
            <v/>
          </cell>
          <cell r="AB726" t="str">
            <v/>
          </cell>
          <cell r="AC726" t="str">
            <v/>
          </cell>
          <cell r="AD726" t="str">
            <v/>
          </cell>
        </row>
        <row r="727">
          <cell r="X727">
            <v>720</v>
          </cell>
          <cell r="Y727" t="str">
            <v/>
          </cell>
          <cell r="Z727" t="str">
            <v/>
          </cell>
          <cell r="AA727" t="str">
            <v/>
          </cell>
          <cell r="AB727" t="str">
            <v/>
          </cell>
          <cell r="AC727" t="str">
            <v/>
          </cell>
          <cell r="AD727" t="str">
            <v/>
          </cell>
        </row>
        <row r="728">
          <cell r="X728">
            <v>721</v>
          </cell>
          <cell r="Y728" t="str">
            <v/>
          </cell>
          <cell r="Z728" t="str">
            <v/>
          </cell>
          <cell r="AA728" t="str">
            <v/>
          </cell>
          <cell r="AB728" t="str">
            <v/>
          </cell>
          <cell r="AC728" t="str">
            <v/>
          </cell>
          <cell r="AD728" t="str">
            <v/>
          </cell>
        </row>
        <row r="729">
          <cell r="X729">
            <v>722</v>
          </cell>
          <cell r="Y729" t="str">
            <v/>
          </cell>
          <cell r="Z729" t="str">
            <v/>
          </cell>
          <cell r="AA729" t="str">
            <v/>
          </cell>
          <cell r="AB729" t="str">
            <v/>
          </cell>
          <cell r="AC729" t="str">
            <v/>
          </cell>
          <cell r="AD729" t="str">
            <v/>
          </cell>
        </row>
        <row r="730">
          <cell r="X730">
            <v>723</v>
          </cell>
          <cell r="Y730" t="str">
            <v/>
          </cell>
          <cell r="Z730" t="str">
            <v/>
          </cell>
          <cell r="AA730" t="str">
            <v/>
          </cell>
          <cell r="AB730" t="str">
            <v/>
          </cell>
          <cell r="AC730" t="str">
            <v/>
          </cell>
          <cell r="AD730" t="str">
            <v/>
          </cell>
        </row>
        <row r="731">
          <cell r="X731">
            <v>724</v>
          </cell>
          <cell r="Y731" t="str">
            <v/>
          </cell>
          <cell r="Z731" t="str">
            <v/>
          </cell>
          <cell r="AA731" t="str">
            <v/>
          </cell>
          <cell r="AB731" t="str">
            <v/>
          </cell>
          <cell r="AC731" t="str">
            <v/>
          </cell>
          <cell r="AD731" t="str">
            <v/>
          </cell>
        </row>
        <row r="732">
          <cell r="X732">
            <v>725</v>
          </cell>
          <cell r="Y732" t="str">
            <v/>
          </cell>
          <cell r="Z732" t="str">
            <v/>
          </cell>
          <cell r="AA732" t="str">
            <v/>
          </cell>
          <cell r="AB732" t="str">
            <v/>
          </cell>
          <cell r="AC732" t="str">
            <v/>
          </cell>
          <cell r="AD732" t="str">
            <v/>
          </cell>
        </row>
        <row r="733">
          <cell r="X733">
            <v>726</v>
          </cell>
          <cell r="Y733" t="str">
            <v/>
          </cell>
          <cell r="Z733" t="str">
            <v/>
          </cell>
          <cell r="AA733" t="str">
            <v/>
          </cell>
          <cell r="AB733" t="str">
            <v/>
          </cell>
          <cell r="AC733" t="str">
            <v/>
          </cell>
          <cell r="AD733" t="str">
            <v/>
          </cell>
        </row>
        <row r="734">
          <cell r="X734">
            <v>727</v>
          </cell>
          <cell r="Y734" t="str">
            <v/>
          </cell>
          <cell r="Z734" t="str">
            <v/>
          </cell>
          <cell r="AA734" t="str">
            <v/>
          </cell>
          <cell r="AB734" t="str">
            <v/>
          </cell>
          <cell r="AC734" t="str">
            <v/>
          </cell>
          <cell r="AD734" t="str">
            <v/>
          </cell>
        </row>
        <row r="735">
          <cell r="X735">
            <v>728</v>
          </cell>
          <cell r="Y735" t="str">
            <v/>
          </cell>
          <cell r="Z735" t="str">
            <v/>
          </cell>
          <cell r="AA735" t="str">
            <v/>
          </cell>
          <cell r="AB735" t="str">
            <v/>
          </cell>
          <cell r="AC735" t="str">
            <v/>
          </cell>
          <cell r="AD735" t="str">
            <v/>
          </cell>
        </row>
        <row r="736">
          <cell r="X736">
            <v>729</v>
          </cell>
          <cell r="Y736" t="str">
            <v/>
          </cell>
          <cell r="Z736" t="str">
            <v/>
          </cell>
          <cell r="AA736" t="str">
            <v/>
          </cell>
          <cell r="AB736" t="str">
            <v/>
          </cell>
          <cell r="AC736" t="str">
            <v/>
          </cell>
          <cell r="AD736" t="str">
            <v/>
          </cell>
        </row>
        <row r="737">
          <cell r="X737">
            <v>730</v>
          </cell>
          <cell r="Y737" t="str">
            <v/>
          </cell>
          <cell r="Z737" t="str">
            <v/>
          </cell>
          <cell r="AA737" t="str">
            <v/>
          </cell>
          <cell r="AB737" t="str">
            <v/>
          </cell>
          <cell r="AC737" t="str">
            <v/>
          </cell>
          <cell r="AD737" t="str">
            <v/>
          </cell>
        </row>
        <row r="738">
          <cell r="X738">
            <v>731</v>
          </cell>
          <cell r="Y738" t="str">
            <v/>
          </cell>
          <cell r="Z738" t="str">
            <v/>
          </cell>
          <cell r="AA738" t="str">
            <v/>
          </cell>
          <cell r="AB738" t="str">
            <v/>
          </cell>
          <cell r="AC738" t="str">
            <v/>
          </cell>
          <cell r="AD738" t="str">
            <v/>
          </cell>
        </row>
        <row r="739">
          <cell r="X739">
            <v>732</v>
          </cell>
          <cell r="Y739" t="str">
            <v/>
          </cell>
          <cell r="Z739" t="str">
            <v/>
          </cell>
          <cell r="AA739" t="str">
            <v/>
          </cell>
          <cell r="AB739" t="str">
            <v/>
          </cell>
          <cell r="AC739" t="str">
            <v/>
          </cell>
          <cell r="AD739" t="str">
            <v/>
          </cell>
        </row>
        <row r="740">
          <cell r="X740">
            <v>733</v>
          </cell>
          <cell r="Y740" t="str">
            <v/>
          </cell>
          <cell r="Z740" t="str">
            <v/>
          </cell>
          <cell r="AA740" t="str">
            <v/>
          </cell>
          <cell r="AB740" t="str">
            <v/>
          </cell>
          <cell r="AC740" t="str">
            <v/>
          </cell>
          <cell r="AD740" t="str">
            <v/>
          </cell>
        </row>
        <row r="741">
          <cell r="X741">
            <v>734</v>
          </cell>
          <cell r="Y741" t="str">
            <v/>
          </cell>
          <cell r="Z741" t="str">
            <v/>
          </cell>
          <cell r="AA741" t="str">
            <v/>
          </cell>
          <cell r="AB741" t="str">
            <v/>
          </cell>
          <cell r="AC741" t="str">
            <v/>
          </cell>
          <cell r="AD741" t="str">
            <v/>
          </cell>
        </row>
        <row r="742">
          <cell r="X742">
            <v>735</v>
          </cell>
          <cell r="Y742" t="str">
            <v/>
          </cell>
          <cell r="Z742" t="str">
            <v/>
          </cell>
          <cell r="AA742" t="str">
            <v/>
          </cell>
          <cell r="AB742" t="str">
            <v/>
          </cell>
          <cell r="AC742" t="str">
            <v/>
          </cell>
          <cell r="AD742" t="str">
            <v/>
          </cell>
        </row>
        <row r="743">
          <cell r="X743">
            <v>736</v>
          </cell>
          <cell r="Y743" t="str">
            <v/>
          </cell>
          <cell r="Z743" t="str">
            <v/>
          </cell>
          <cell r="AA743" t="str">
            <v/>
          </cell>
          <cell r="AB743" t="str">
            <v/>
          </cell>
          <cell r="AC743" t="str">
            <v/>
          </cell>
          <cell r="AD743" t="str">
            <v/>
          </cell>
        </row>
        <row r="744">
          <cell r="X744">
            <v>737</v>
          </cell>
          <cell r="Y744" t="str">
            <v/>
          </cell>
          <cell r="Z744" t="str">
            <v/>
          </cell>
          <cell r="AA744" t="str">
            <v/>
          </cell>
          <cell r="AB744" t="str">
            <v/>
          </cell>
          <cell r="AC744" t="str">
            <v/>
          </cell>
          <cell r="AD744" t="str">
            <v/>
          </cell>
        </row>
        <row r="745">
          <cell r="X745">
            <v>738</v>
          </cell>
          <cell r="Y745" t="str">
            <v/>
          </cell>
          <cell r="Z745" t="str">
            <v/>
          </cell>
          <cell r="AA745" t="str">
            <v/>
          </cell>
          <cell r="AB745" t="str">
            <v/>
          </cell>
          <cell r="AC745" t="str">
            <v/>
          </cell>
          <cell r="AD745" t="str">
            <v/>
          </cell>
        </row>
        <row r="746">
          <cell r="X746">
            <v>739</v>
          </cell>
          <cell r="Y746" t="str">
            <v/>
          </cell>
          <cell r="Z746" t="str">
            <v/>
          </cell>
          <cell r="AA746" t="str">
            <v/>
          </cell>
          <cell r="AB746" t="str">
            <v/>
          </cell>
          <cell r="AC746" t="str">
            <v/>
          </cell>
          <cell r="AD746" t="str">
            <v/>
          </cell>
        </row>
        <row r="747">
          <cell r="X747">
            <v>740</v>
          </cell>
          <cell r="Y747" t="str">
            <v/>
          </cell>
          <cell r="Z747" t="str">
            <v/>
          </cell>
          <cell r="AA747" t="str">
            <v/>
          </cell>
          <cell r="AB747" t="str">
            <v/>
          </cell>
          <cell r="AC747" t="str">
            <v/>
          </cell>
          <cell r="AD747" t="str">
            <v/>
          </cell>
        </row>
        <row r="748">
          <cell r="X748">
            <v>741</v>
          </cell>
          <cell r="Y748" t="str">
            <v/>
          </cell>
          <cell r="Z748" t="str">
            <v/>
          </cell>
          <cell r="AA748" t="str">
            <v/>
          </cell>
          <cell r="AB748" t="str">
            <v/>
          </cell>
          <cell r="AC748" t="str">
            <v/>
          </cell>
          <cell r="AD748" t="str">
            <v/>
          </cell>
        </row>
        <row r="749">
          <cell r="X749">
            <v>742</v>
          </cell>
          <cell r="Y749" t="str">
            <v/>
          </cell>
          <cell r="Z749" t="str">
            <v/>
          </cell>
          <cell r="AA749" t="str">
            <v/>
          </cell>
          <cell r="AB749" t="str">
            <v/>
          </cell>
          <cell r="AC749" t="str">
            <v/>
          </cell>
          <cell r="AD749" t="str">
            <v/>
          </cell>
        </row>
        <row r="750">
          <cell r="X750">
            <v>743</v>
          </cell>
          <cell r="Y750" t="str">
            <v/>
          </cell>
          <cell r="Z750" t="str">
            <v/>
          </cell>
          <cell r="AA750" t="str">
            <v/>
          </cell>
          <cell r="AB750" t="str">
            <v/>
          </cell>
          <cell r="AC750" t="str">
            <v/>
          </cell>
          <cell r="AD750" t="str">
            <v/>
          </cell>
        </row>
        <row r="751">
          <cell r="X751">
            <v>744</v>
          </cell>
          <cell r="Y751" t="str">
            <v/>
          </cell>
          <cell r="Z751" t="str">
            <v/>
          </cell>
          <cell r="AA751" t="str">
            <v/>
          </cell>
          <cell r="AB751" t="str">
            <v/>
          </cell>
          <cell r="AC751" t="str">
            <v/>
          </cell>
          <cell r="AD751" t="str">
            <v/>
          </cell>
        </row>
        <row r="752">
          <cell r="X752">
            <v>745</v>
          </cell>
          <cell r="Y752" t="str">
            <v/>
          </cell>
          <cell r="Z752" t="str">
            <v/>
          </cell>
          <cell r="AA752" t="str">
            <v/>
          </cell>
          <cell r="AB752" t="str">
            <v/>
          </cell>
          <cell r="AC752" t="str">
            <v/>
          </cell>
          <cell r="AD752" t="str">
            <v/>
          </cell>
        </row>
        <row r="753">
          <cell r="X753">
            <v>746</v>
          </cell>
          <cell r="Y753" t="str">
            <v/>
          </cell>
          <cell r="Z753" t="str">
            <v/>
          </cell>
          <cell r="AA753" t="str">
            <v/>
          </cell>
          <cell r="AB753" t="str">
            <v/>
          </cell>
          <cell r="AC753" t="str">
            <v/>
          </cell>
          <cell r="AD753" t="str">
            <v/>
          </cell>
        </row>
        <row r="754">
          <cell r="X754">
            <v>747</v>
          </cell>
          <cell r="Y754" t="str">
            <v/>
          </cell>
          <cell r="Z754" t="str">
            <v/>
          </cell>
          <cell r="AA754" t="str">
            <v/>
          </cell>
          <cell r="AB754" t="str">
            <v/>
          </cell>
          <cell r="AC754" t="str">
            <v/>
          </cell>
          <cell r="AD754" t="str">
            <v/>
          </cell>
        </row>
        <row r="755">
          <cell r="X755">
            <v>748</v>
          </cell>
          <cell r="Y755" t="str">
            <v/>
          </cell>
          <cell r="Z755" t="str">
            <v/>
          </cell>
          <cell r="AA755" t="str">
            <v/>
          </cell>
          <cell r="AB755" t="str">
            <v/>
          </cell>
          <cell r="AC755" t="str">
            <v/>
          </cell>
          <cell r="AD755" t="str">
            <v/>
          </cell>
        </row>
        <row r="756">
          <cell r="X756">
            <v>749</v>
          </cell>
          <cell r="Y756" t="str">
            <v/>
          </cell>
          <cell r="Z756" t="str">
            <v/>
          </cell>
          <cell r="AA756" t="str">
            <v/>
          </cell>
          <cell r="AB756" t="str">
            <v/>
          </cell>
          <cell r="AC756" t="str">
            <v/>
          </cell>
          <cell r="AD756" t="str">
            <v/>
          </cell>
        </row>
        <row r="757">
          <cell r="X757">
            <v>750</v>
          </cell>
          <cell r="Y757" t="str">
            <v/>
          </cell>
          <cell r="Z757" t="str">
            <v/>
          </cell>
          <cell r="AA757" t="str">
            <v/>
          </cell>
          <cell r="AB757" t="str">
            <v/>
          </cell>
          <cell r="AC757" t="str">
            <v/>
          </cell>
          <cell r="AD757" t="str">
            <v/>
          </cell>
        </row>
        <row r="758">
          <cell r="X758">
            <v>751</v>
          </cell>
          <cell r="Y758" t="str">
            <v/>
          </cell>
          <cell r="Z758" t="str">
            <v/>
          </cell>
          <cell r="AA758" t="str">
            <v/>
          </cell>
          <cell r="AB758" t="str">
            <v/>
          </cell>
          <cell r="AC758" t="str">
            <v/>
          </cell>
          <cell r="AD758" t="str">
            <v/>
          </cell>
        </row>
        <row r="759">
          <cell r="X759">
            <v>752</v>
          </cell>
          <cell r="Y759" t="str">
            <v/>
          </cell>
          <cell r="Z759" t="str">
            <v/>
          </cell>
          <cell r="AA759" t="str">
            <v/>
          </cell>
          <cell r="AB759" t="str">
            <v/>
          </cell>
          <cell r="AC759" t="str">
            <v/>
          </cell>
          <cell r="AD759" t="str">
            <v/>
          </cell>
        </row>
        <row r="760">
          <cell r="X760">
            <v>753</v>
          </cell>
          <cell r="Y760" t="str">
            <v/>
          </cell>
          <cell r="Z760" t="str">
            <v/>
          </cell>
          <cell r="AA760" t="str">
            <v/>
          </cell>
          <cell r="AB760" t="str">
            <v/>
          </cell>
          <cell r="AC760" t="str">
            <v/>
          </cell>
          <cell r="AD760" t="str">
            <v/>
          </cell>
        </row>
        <row r="761">
          <cell r="X761">
            <v>754</v>
          </cell>
          <cell r="Y761" t="str">
            <v/>
          </cell>
          <cell r="Z761" t="str">
            <v/>
          </cell>
          <cell r="AA761" t="str">
            <v/>
          </cell>
          <cell r="AB761" t="str">
            <v/>
          </cell>
          <cell r="AC761" t="str">
            <v/>
          </cell>
          <cell r="AD761" t="str">
            <v/>
          </cell>
        </row>
        <row r="762">
          <cell r="X762">
            <v>755</v>
          </cell>
          <cell r="Y762" t="str">
            <v/>
          </cell>
          <cell r="Z762" t="str">
            <v/>
          </cell>
          <cell r="AA762" t="str">
            <v/>
          </cell>
          <cell r="AB762" t="str">
            <v/>
          </cell>
          <cell r="AC762" t="str">
            <v/>
          </cell>
          <cell r="AD762" t="str">
            <v/>
          </cell>
        </row>
        <row r="763">
          <cell r="X763">
            <v>756</v>
          </cell>
          <cell r="Y763" t="str">
            <v/>
          </cell>
          <cell r="Z763" t="str">
            <v/>
          </cell>
          <cell r="AA763" t="str">
            <v/>
          </cell>
          <cell r="AB763" t="str">
            <v/>
          </cell>
          <cell r="AC763" t="str">
            <v/>
          </cell>
          <cell r="AD763" t="str">
            <v/>
          </cell>
        </row>
        <row r="764">
          <cell r="X764">
            <v>757</v>
          </cell>
          <cell r="Y764" t="str">
            <v/>
          </cell>
          <cell r="Z764" t="str">
            <v/>
          </cell>
          <cell r="AA764" t="str">
            <v/>
          </cell>
          <cell r="AB764" t="str">
            <v/>
          </cell>
          <cell r="AC764" t="str">
            <v/>
          </cell>
          <cell r="AD764" t="str">
            <v/>
          </cell>
        </row>
        <row r="765">
          <cell r="X765">
            <v>758</v>
          </cell>
          <cell r="Y765" t="str">
            <v/>
          </cell>
          <cell r="Z765" t="str">
            <v/>
          </cell>
          <cell r="AA765" t="str">
            <v/>
          </cell>
          <cell r="AB765" t="str">
            <v/>
          </cell>
          <cell r="AC765" t="str">
            <v/>
          </cell>
          <cell r="AD765" t="str">
            <v/>
          </cell>
        </row>
        <row r="766">
          <cell r="X766">
            <v>759</v>
          </cell>
          <cell r="Y766" t="str">
            <v/>
          </cell>
          <cell r="Z766" t="str">
            <v/>
          </cell>
          <cell r="AA766" t="str">
            <v/>
          </cell>
          <cell r="AB766" t="str">
            <v/>
          </cell>
          <cell r="AC766" t="str">
            <v/>
          </cell>
          <cell r="AD766" t="str">
            <v/>
          </cell>
        </row>
        <row r="767">
          <cell r="X767">
            <v>760</v>
          </cell>
          <cell r="Y767" t="str">
            <v/>
          </cell>
          <cell r="Z767" t="str">
            <v/>
          </cell>
          <cell r="AA767" t="str">
            <v/>
          </cell>
          <cell r="AB767" t="str">
            <v/>
          </cell>
          <cell r="AC767" t="str">
            <v/>
          </cell>
          <cell r="AD767" t="str">
            <v/>
          </cell>
        </row>
        <row r="768">
          <cell r="X768">
            <v>761</v>
          </cell>
          <cell r="Y768" t="str">
            <v/>
          </cell>
          <cell r="Z768" t="str">
            <v/>
          </cell>
          <cell r="AA768" t="str">
            <v/>
          </cell>
          <cell r="AB768" t="str">
            <v/>
          </cell>
          <cell r="AC768" t="str">
            <v/>
          </cell>
          <cell r="AD768" t="str">
            <v/>
          </cell>
        </row>
        <row r="769">
          <cell r="X769">
            <v>762</v>
          </cell>
          <cell r="Y769" t="str">
            <v/>
          </cell>
          <cell r="Z769" t="str">
            <v/>
          </cell>
          <cell r="AA769" t="str">
            <v/>
          </cell>
          <cell r="AB769" t="str">
            <v/>
          </cell>
          <cell r="AC769" t="str">
            <v/>
          </cell>
          <cell r="AD769" t="str">
            <v/>
          </cell>
        </row>
        <row r="770">
          <cell r="X770">
            <v>763</v>
          </cell>
          <cell r="Y770" t="str">
            <v/>
          </cell>
          <cell r="Z770" t="str">
            <v/>
          </cell>
          <cell r="AA770" t="str">
            <v/>
          </cell>
          <cell r="AB770" t="str">
            <v/>
          </cell>
          <cell r="AC770" t="str">
            <v/>
          </cell>
          <cell r="AD770" t="str">
            <v/>
          </cell>
        </row>
        <row r="771">
          <cell r="X771">
            <v>764</v>
          </cell>
          <cell r="Y771" t="str">
            <v/>
          </cell>
          <cell r="Z771" t="str">
            <v/>
          </cell>
          <cell r="AA771" t="str">
            <v/>
          </cell>
          <cell r="AB771" t="str">
            <v/>
          </cell>
          <cell r="AC771" t="str">
            <v/>
          </cell>
          <cell r="AD771" t="str">
            <v/>
          </cell>
        </row>
        <row r="772">
          <cell r="X772">
            <v>765</v>
          </cell>
          <cell r="Y772" t="str">
            <v/>
          </cell>
          <cell r="Z772" t="str">
            <v/>
          </cell>
          <cell r="AA772" t="str">
            <v/>
          </cell>
          <cell r="AB772" t="str">
            <v/>
          </cell>
          <cell r="AC772" t="str">
            <v/>
          </cell>
          <cell r="AD772" t="str">
            <v/>
          </cell>
        </row>
        <row r="773">
          <cell r="X773">
            <v>766</v>
          </cell>
          <cell r="Y773" t="str">
            <v/>
          </cell>
          <cell r="Z773" t="str">
            <v/>
          </cell>
          <cell r="AA773" t="str">
            <v/>
          </cell>
          <cell r="AB773" t="str">
            <v/>
          </cell>
          <cell r="AC773" t="str">
            <v/>
          </cell>
          <cell r="AD773" t="str">
            <v/>
          </cell>
        </row>
        <row r="774">
          <cell r="X774">
            <v>767</v>
          </cell>
          <cell r="Y774" t="str">
            <v/>
          </cell>
          <cell r="Z774" t="str">
            <v/>
          </cell>
          <cell r="AA774" t="str">
            <v/>
          </cell>
          <cell r="AB774" t="str">
            <v/>
          </cell>
          <cell r="AC774" t="str">
            <v/>
          </cell>
          <cell r="AD774" t="str">
            <v/>
          </cell>
        </row>
        <row r="775">
          <cell r="X775">
            <v>768</v>
          </cell>
          <cell r="Y775" t="str">
            <v/>
          </cell>
          <cell r="Z775" t="str">
            <v/>
          </cell>
          <cell r="AA775" t="str">
            <v/>
          </cell>
          <cell r="AB775" t="str">
            <v/>
          </cell>
          <cell r="AC775" t="str">
            <v/>
          </cell>
          <cell r="AD775" t="str">
            <v/>
          </cell>
        </row>
        <row r="776">
          <cell r="X776">
            <v>769</v>
          </cell>
          <cell r="Y776" t="str">
            <v/>
          </cell>
          <cell r="Z776" t="str">
            <v/>
          </cell>
          <cell r="AA776" t="str">
            <v/>
          </cell>
          <cell r="AB776" t="str">
            <v/>
          </cell>
          <cell r="AC776" t="str">
            <v/>
          </cell>
          <cell r="AD776" t="str">
            <v/>
          </cell>
        </row>
        <row r="777">
          <cell r="X777">
            <v>770</v>
          </cell>
          <cell r="Y777" t="str">
            <v/>
          </cell>
          <cell r="Z777" t="str">
            <v/>
          </cell>
          <cell r="AA777" t="str">
            <v/>
          </cell>
          <cell r="AB777" t="str">
            <v/>
          </cell>
          <cell r="AC777" t="str">
            <v/>
          </cell>
          <cell r="AD777" t="str">
            <v/>
          </cell>
        </row>
        <row r="778">
          <cell r="X778">
            <v>771</v>
          </cell>
          <cell r="Y778" t="str">
            <v/>
          </cell>
          <cell r="Z778" t="str">
            <v/>
          </cell>
          <cell r="AA778" t="str">
            <v/>
          </cell>
          <cell r="AB778" t="str">
            <v/>
          </cell>
          <cell r="AC778" t="str">
            <v/>
          </cell>
          <cell r="AD778" t="str">
            <v/>
          </cell>
        </row>
        <row r="779">
          <cell r="X779">
            <v>772</v>
          </cell>
          <cell r="Y779" t="str">
            <v/>
          </cell>
          <cell r="Z779" t="str">
            <v/>
          </cell>
          <cell r="AA779" t="str">
            <v/>
          </cell>
          <cell r="AB779" t="str">
            <v/>
          </cell>
          <cell r="AC779" t="str">
            <v/>
          </cell>
          <cell r="AD779" t="str">
            <v/>
          </cell>
        </row>
        <row r="780">
          <cell r="X780">
            <v>773</v>
          </cell>
          <cell r="Y780" t="str">
            <v/>
          </cell>
          <cell r="Z780" t="str">
            <v/>
          </cell>
          <cell r="AA780" t="str">
            <v/>
          </cell>
          <cell r="AB780" t="str">
            <v/>
          </cell>
          <cell r="AC780" t="str">
            <v/>
          </cell>
          <cell r="AD780" t="str">
            <v/>
          </cell>
        </row>
        <row r="781">
          <cell r="X781">
            <v>774</v>
          </cell>
          <cell r="Y781" t="str">
            <v/>
          </cell>
          <cell r="Z781" t="str">
            <v/>
          </cell>
          <cell r="AA781" t="str">
            <v/>
          </cell>
          <cell r="AB781" t="str">
            <v/>
          </cell>
          <cell r="AC781" t="str">
            <v/>
          </cell>
          <cell r="AD781" t="str">
            <v/>
          </cell>
        </row>
        <row r="782">
          <cell r="X782">
            <v>775</v>
          </cell>
          <cell r="Y782" t="str">
            <v/>
          </cell>
          <cell r="Z782" t="str">
            <v/>
          </cell>
          <cell r="AA782" t="str">
            <v/>
          </cell>
          <cell r="AB782" t="str">
            <v/>
          </cell>
          <cell r="AC782" t="str">
            <v/>
          </cell>
          <cell r="AD782" t="str">
            <v/>
          </cell>
        </row>
        <row r="783">
          <cell r="X783">
            <v>776</v>
          </cell>
          <cell r="Y783" t="str">
            <v/>
          </cell>
          <cell r="Z783" t="str">
            <v/>
          </cell>
          <cell r="AA783" t="str">
            <v/>
          </cell>
          <cell r="AB783" t="str">
            <v/>
          </cell>
          <cell r="AC783" t="str">
            <v/>
          </cell>
          <cell r="AD783" t="str">
            <v/>
          </cell>
        </row>
        <row r="784">
          <cell r="X784">
            <v>777</v>
          </cell>
          <cell r="Y784" t="str">
            <v/>
          </cell>
          <cell r="Z784" t="str">
            <v/>
          </cell>
          <cell r="AA784" t="str">
            <v/>
          </cell>
          <cell r="AB784" t="str">
            <v/>
          </cell>
          <cell r="AC784" t="str">
            <v/>
          </cell>
          <cell r="AD784" t="str">
            <v/>
          </cell>
        </row>
        <row r="785">
          <cell r="X785">
            <v>778</v>
          </cell>
          <cell r="Y785" t="str">
            <v/>
          </cell>
          <cell r="Z785" t="str">
            <v/>
          </cell>
          <cell r="AA785" t="str">
            <v/>
          </cell>
          <cell r="AB785" t="str">
            <v/>
          </cell>
          <cell r="AC785" t="str">
            <v/>
          </cell>
          <cell r="AD785" t="str">
            <v/>
          </cell>
        </row>
        <row r="786">
          <cell r="X786">
            <v>779</v>
          </cell>
          <cell r="Y786" t="str">
            <v/>
          </cell>
          <cell r="Z786" t="str">
            <v/>
          </cell>
          <cell r="AA786" t="str">
            <v/>
          </cell>
          <cell r="AB786" t="str">
            <v/>
          </cell>
          <cell r="AC786" t="str">
            <v/>
          </cell>
          <cell r="AD786" t="str">
            <v/>
          </cell>
        </row>
        <row r="787">
          <cell r="X787">
            <v>780</v>
          </cell>
          <cell r="Y787" t="str">
            <v/>
          </cell>
          <cell r="Z787" t="str">
            <v/>
          </cell>
          <cell r="AA787" t="str">
            <v/>
          </cell>
          <cell r="AB787" t="str">
            <v/>
          </cell>
          <cell r="AC787" t="str">
            <v/>
          </cell>
          <cell r="AD787" t="str">
            <v/>
          </cell>
        </row>
        <row r="788">
          <cell r="X788">
            <v>781</v>
          </cell>
          <cell r="Y788" t="str">
            <v/>
          </cell>
          <cell r="Z788" t="str">
            <v/>
          </cell>
          <cell r="AA788" t="str">
            <v/>
          </cell>
          <cell r="AB788" t="str">
            <v/>
          </cell>
          <cell r="AC788" t="str">
            <v/>
          </cell>
          <cell r="AD788" t="str">
            <v/>
          </cell>
        </row>
        <row r="789">
          <cell r="X789">
            <v>782</v>
          </cell>
          <cell r="Y789" t="str">
            <v/>
          </cell>
          <cell r="Z789" t="str">
            <v/>
          </cell>
          <cell r="AA789" t="str">
            <v/>
          </cell>
          <cell r="AB789" t="str">
            <v/>
          </cell>
          <cell r="AC789" t="str">
            <v/>
          </cell>
          <cell r="AD789" t="str">
            <v/>
          </cell>
        </row>
        <row r="790">
          <cell r="X790">
            <v>783</v>
          </cell>
          <cell r="Y790" t="str">
            <v/>
          </cell>
          <cell r="Z790" t="str">
            <v/>
          </cell>
          <cell r="AA790" t="str">
            <v/>
          </cell>
          <cell r="AB790" t="str">
            <v/>
          </cell>
          <cell r="AC790" t="str">
            <v/>
          </cell>
          <cell r="AD790" t="str">
            <v/>
          </cell>
        </row>
        <row r="791">
          <cell r="X791">
            <v>784</v>
          </cell>
          <cell r="Y791" t="str">
            <v/>
          </cell>
          <cell r="Z791" t="str">
            <v/>
          </cell>
          <cell r="AA791" t="str">
            <v/>
          </cell>
          <cell r="AB791" t="str">
            <v/>
          </cell>
          <cell r="AC791" t="str">
            <v/>
          </cell>
          <cell r="AD791" t="str">
            <v/>
          </cell>
        </row>
        <row r="792">
          <cell r="X792">
            <v>785</v>
          </cell>
          <cell r="Y792" t="str">
            <v/>
          </cell>
          <cell r="Z792" t="str">
            <v/>
          </cell>
          <cell r="AA792" t="str">
            <v/>
          </cell>
          <cell r="AB792" t="str">
            <v/>
          </cell>
          <cell r="AC792" t="str">
            <v/>
          </cell>
          <cell r="AD792" t="str">
            <v/>
          </cell>
        </row>
        <row r="793">
          <cell r="X793">
            <v>786</v>
          </cell>
          <cell r="Y793" t="str">
            <v/>
          </cell>
          <cell r="Z793" t="str">
            <v/>
          </cell>
          <cell r="AA793" t="str">
            <v/>
          </cell>
          <cell r="AB793" t="str">
            <v/>
          </cell>
          <cell r="AC793" t="str">
            <v/>
          </cell>
          <cell r="AD793" t="str">
            <v/>
          </cell>
        </row>
        <row r="794">
          <cell r="X794">
            <v>787</v>
          </cell>
          <cell r="Y794" t="str">
            <v/>
          </cell>
          <cell r="Z794" t="str">
            <v/>
          </cell>
          <cell r="AA794" t="str">
            <v/>
          </cell>
          <cell r="AB794" t="str">
            <v/>
          </cell>
          <cell r="AC794" t="str">
            <v/>
          </cell>
          <cell r="AD794" t="str">
            <v/>
          </cell>
        </row>
        <row r="795">
          <cell r="X795">
            <v>788</v>
          </cell>
          <cell r="Y795" t="str">
            <v/>
          </cell>
          <cell r="Z795" t="str">
            <v/>
          </cell>
          <cell r="AA795" t="str">
            <v/>
          </cell>
          <cell r="AB795" t="str">
            <v/>
          </cell>
          <cell r="AC795" t="str">
            <v/>
          </cell>
          <cell r="AD795" t="str">
            <v/>
          </cell>
        </row>
        <row r="796">
          <cell r="X796">
            <v>789</v>
          </cell>
          <cell r="Y796" t="str">
            <v/>
          </cell>
          <cell r="Z796" t="str">
            <v/>
          </cell>
          <cell r="AA796" t="str">
            <v/>
          </cell>
          <cell r="AB796" t="str">
            <v/>
          </cell>
          <cell r="AC796" t="str">
            <v/>
          </cell>
          <cell r="AD796" t="str">
            <v/>
          </cell>
        </row>
        <row r="797">
          <cell r="X797">
            <v>790</v>
          </cell>
          <cell r="Y797" t="str">
            <v/>
          </cell>
          <cell r="Z797" t="str">
            <v/>
          </cell>
          <cell r="AA797" t="str">
            <v/>
          </cell>
          <cell r="AB797" t="str">
            <v/>
          </cell>
          <cell r="AC797" t="str">
            <v/>
          </cell>
          <cell r="AD797" t="str">
            <v/>
          </cell>
        </row>
        <row r="798">
          <cell r="X798">
            <v>791</v>
          </cell>
          <cell r="Y798" t="str">
            <v/>
          </cell>
          <cell r="Z798" t="str">
            <v/>
          </cell>
          <cell r="AA798" t="str">
            <v/>
          </cell>
          <cell r="AB798" t="str">
            <v/>
          </cell>
          <cell r="AC798" t="str">
            <v/>
          </cell>
          <cell r="AD798" t="str">
            <v/>
          </cell>
        </row>
        <row r="799">
          <cell r="X799">
            <v>792</v>
          </cell>
          <cell r="Y799" t="str">
            <v/>
          </cell>
          <cell r="Z799" t="str">
            <v/>
          </cell>
          <cell r="AA799" t="str">
            <v/>
          </cell>
          <cell r="AB799" t="str">
            <v/>
          </cell>
          <cell r="AC799" t="str">
            <v/>
          </cell>
          <cell r="AD799" t="str">
            <v/>
          </cell>
        </row>
        <row r="800">
          <cell r="X800">
            <v>793</v>
          </cell>
          <cell r="Y800" t="str">
            <v/>
          </cell>
          <cell r="Z800" t="str">
            <v/>
          </cell>
          <cell r="AA800" t="str">
            <v/>
          </cell>
          <cell r="AB800" t="str">
            <v/>
          </cell>
          <cell r="AC800" t="str">
            <v/>
          </cell>
          <cell r="AD800" t="str">
            <v/>
          </cell>
        </row>
        <row r="801">
          <cell r="X801">
            <v>794</v>
          </cell>
          <cell r="Y801" t="str">
            <v/>
          </cell>
          <cell r="Z801" t="str">
            <v/>
          </cell>
          <cell r="AA801" t="str">
            <v/>
          </cell>
          <cell r="AB801" t="str">
            <v/>
          </cell>
          <cell r="AC801" t="str">
            <v/>
          </cell>
          <cell r="AD801" t="str">
            <v/>
          </cell>
        </row>
        <row r="802">
          <cell r="X802">
            <v>795</v>
          </cell>
          <cell r="Y802" t="str">
            <v/>
          </cell>
          <cell r="Z802" t="str">
            <v/>
          </cell>
          <cell r="AA802" t="str">
            <v/>
          </cell>
          <cell r="AB802" t="str">
            <v/>
          </cell>
          <cell r="AC802" t="str">
            <v/>
          </cell>
          <cell r="AD802" t="str">
            <v/>
          </cell>
        </row>
        <row r="803">
          <cell r="X803">
            <v>796</v>
          </cell>
          <cell r="Y803" t="str">
            <v/>
          </cell>
          <cell r="Z803" t="str">
            <v/>
          </cell>
          <cell r="AA803" t="str">
            <v/>
          </cell>
          <cell r="AB803" t="str">
            <v/>
          </cell>
          <cell r="AC803" t="str">
            <v/>
          </cell>
          <cell r="AD803" t="str">
            <v/>
          </cell>
        </row>
        <row r="804">
          <cell r="X804">
            <v>797</v>
          </cell>
          <cell r="Y804" t="str">
            <v/>
          </cell>
          <cell r="Z804" t="str">
            <v/>
          </cell>
          <cell r="AA804" t="str">
            <v/>
          </cell>
          <cell r="AB804" t="str">
            <v/>
          </cell>
          <cell r="AC804" t="str">
            <v/>
          </cell>
          <cell r="AD804" t="str">
            <v/>
          </cell>
        </row>
        <row r="805">
          <cell r="X805">
            <v>798</v>
          </cell>
          <cell r="Y805" t="str">
            <v/>
          </cell>
          <cell r="Z805" t="str">
            <v/>
          </cell>
          <cell r="AA805" t="str">
            <v/>
          </cell>
          <cell r="AB805" t="str">
            <v/>
          </cell>
          <cell r="AC805" t="str">
            <v/>
          </cell>
          <cell r="AD805" t="str">
            <v/>
          </cell>
        </row>
        <row r="806">
          <cell r="X806">
            <v>799</v>
          </cell>
          <cell r="Y806" t="str">
            <v/>
          </cell>
          <cell r="Z806" t="str">
            <v/>
          </cell>
          <cell r="AA806" t="str">
            <v/>
          </cell>
          <cell r="AB806" t="str">
            <v/>
          </cell>
          <cell r="AC806" t="str">
            <v/>
          </cell>
          <cell r="AD806" t="str">
            <v/>
          </cell>
        </row>
        <row r="807">
          <cell r="X807">
            <v>800</v>
          </cell>
          <cell r="Y807" t="str">
            <v/>
          </cell>
          <cell r="Z807" t="str">
            <v/>
          </cell>
          <cell r="AA807" t="str">
            <v/>
          </cell>
          <cell r="AB807" t="str">
            <v/>
          </cell>
          <cell r="AC807" t="str">
            <v/>
          </cell>
          <cell r="AD807" t="str">
            <v/>
          </cell>
        </row>
        <row r="808">
          <cell r="X808">
            <v>801</v>
          </cell>
          <cell r="Y808" t="str">
            <v/>
          </cell>
          <cell r="Z808" t="str">
            <v/>
          </cell>
          <cell r="AA808" t="str">
            <v/>
          </cell>
          <cell r="AB808" t="str">
            <v/>
          </cell>
          <cell r="AC808" t="str">
            <v/>
          </cell>
          <cell r="AD808" t="str">
            <v/>
          </cell>
        </row>
        <row r="809">
          <cell r="X809">
            <v>802</v>
          </cell>
          <cell r="Y809" t="str">
            <v/>
          </cell>
          <cell r="Z809" t="str">
            <v/>
          </cell>
          <cell r="AA809" t="str">
            <v/>
          </cell>
          <cell r="AB809" t="str">
            <v/>
          </cell>
          <cell r="AC809" t="str">
            <v/>
          </cell>
          <cell r="AD809" t="str">
            <v/>
          </cell>
        </row>
        <row r="810">
          <cell r="X810">
            <v>803</v>
          </cell>
          <cell r="Y810" t="str">
            <v/>
          </cell>
          <cell r="Z810" t="str">
            <v/>
          </cell>
          <cell r="AA810" t="str">
            <v/>
          </cell>
          <cell r="AB810" t="str">
            <v/>
          </cell>
          <cell r="AC810" t="str">
            <v/>
          </cell>
          <cell r="AD810" t="str">
            <v/>
          </cell>
        </row>
        <row r="811">
          <cell r="X811">
            <v>804</v>
          </cell>
          <cell r="Y811" t="str">
            <v/>
          </cell>
          <cell r="Z811" t="str">
            <v/>
          </cell>
          <cell r="AA811" t="str">
            <v/>
          </cell>
          <cell r="AB811" t="str">
            <v/>
          </cell>
          <cell r="AC811" t="str">
            <v/>
          </cell>
          <cell r="AD811" t="str">
            <v/>
          </cell>
        </row>
        <row r="812">
          <cell r="X812">
            <v>805</v>
          </cell>
          <cell r="Y812" t="str">
            <v/>
          </cell>
          <cell r="Z812" t="str">
            <v/>
          </cell>
          <cell r="AA812" t="str">
            <v/>
          </cell>
          <cell r="AB812" t="str">
            <v/>
          </cell>
          <cell r="AC812" t="str">
            <v/>
          </cell>
          <cell r="AD812" t="str">
            <v/>
          </cell>
        </row>
        <row r="813">
          <cell r="X813">
            <v>806</v>
          </cell>
          <cell r="Y813" t="str">
            <v/>
          </cell>
          <cell r="Z813" t="str">
            <v/>
          </cell>
          <cell r="AA813" t="str">
            <v/>
          </cell>
          <cell r="AB813" t="str">
            <v/>
          </cell>
          <cell r="AC813" t="str">
            <v/>
          </cell>
          <cell r="AD813" t="str">
            <v/>
          </cell>
        </row>
        <row r="814">
          <cell r="X814">
            <v>807</v>
          </cell>
          <cell r="Y814" t="str">
            <v/>
          </cell>
          <cell r="Z814" t="str">
            <v/>
          </cell>
          <cell r="AA814" t="str">
            <v/>
          </cell>
          <cell r="AB814" t="str">
            <v/>
          </cell>
          <cell r="AC814" t="str">
            <v/>
          </cell>
          <cell r="AD814" t="str">
            <v/>
          </cell>
        </row>
        <row r="815">
          <cell r="X815">
            <v>808</v>
          </cell>
          <cell r="Y815" t="str">
            <v/>
          </cell>
          <cell r="Z815" t="str">
            <v/>
          </cell>
          <cell r="AA815" t="str">
            <v/>
          </cell>
          <cell r="AB815" t="str">
            <v/>
          </cell>
          <cell r="AC815" t="str">
            <v/>
          </cell>
          <cell r="AD815" t="str">
            <v/>
          </cell>
        </row>
        <row r="816">
          <cell r="X816">
            <v>809</v>
          </cell>
          <cell r="Y816" t="str">
            <v/>
          </cell>
          <cell r="Z816" t="str">
            <v/>
          </cell>
          <cell r="AA816" t="str">
            <v/>
          </cell>
          <cell r="AB816" t="str">
            <v/>
          </cell>
          <cell r="AC816" t="str">
            <v/>
          </cell>
          <cell r="AD816" t="str">
            <v/>
          </cell>
        </row>
        <row r="817">
          <cell r="X817">
            <v>810</v>
          </cell>
          <cell r="Y817" t="str">
            <v/>
          </cell>
          <cell r="Z817" t="str">
            <v/>
          </cell>
          <cell r="AA817" t="str">
            <v/>
          </cell>
          <cell r="AB817" t="str">
            <v/>
          </cell>
          <cell r="AC817" t="str">
            <v/>
          </cell>
          <cell r="AD817" t="str">
            <v/>
          </cell>
        </row>
        <row r="818">
          <cell r="X818">
            <v>811</v>
          </cell>
          <cell r="Y818" t="str">
            <v/>
          </cell>
          <cell r="Z818" t="str">
            <v/>
          </cell>
          <cell r="AA818" t="str">
            <v/>
          </cell>
          <cell r="AB818" t="str">
            <v/>
          </cell>
          <cell r="AC818" t="str">
            <v/>
          </cell>
          <cell r="AD818" t="str">
            <v/>
          </cell>
        </row>
        <row r="819">
          <cell r="X819">
            <v>812</v>
          </cell>
          <cell r="Y819" t="str">
            <v/>
          </cell>
          <cell r="Z819" t="str">
            <v/>
          </cell>
          <cell r="AA819" t="str">
            <v/>
          </cell>
          <cell r="AB819" t="str">
            <v/>
          </cell>
          <cell r="AC819" t="str">
            <v/>
          </cell>
          <cell r="AD819" t="str">
            <v/>
          </cell>
        </row>
        <row r="820">
          <cell r="X820">
            <v>813</v>
          </cell>
          <cell r="Y820" t="str">
            <v/>
          </cell>
          <cell r="Z820" t="str">
            <v/>
          </cell>
          <cell r="AA820" t="str">
            <v/>
          </cell>
          <cell r="AB820" t="str">
            <v/>
          </cell>
          <cell r="AC820" t="str">
            <v/>
          </cell>
          <cell r="AD820" t="str">
            <v/>
          </cell>
        </row>
        <row r="821">
          <cell r="X821">
            <v>814</v>
          </cell>
          <cell r="Y821" t="str">
            <v/>
          </cell>
          <cell r="Z821" t="str">
            <v/>
          </cell>
          <cell r="AA821" t="str">
            <v/>
          </cell>
          <cell r="AB821" t="str">
            <v/>
          </cell>
          <cell r="AC821" t="str">
            <v/>
          </cell>
          <cell r="AD821" t="str">
            <v/>
          </cell>
        </row>
        <row r="822">
          <cell r="X822">
            <v>815</v>
          </cell>
          <cell r="Y822" t="str">
            <v/>
          </cell>
          <cell r="Z822" t="str">
            <v/>
          </cell>
          <cell r="AA822" t="str">
            <v/>
          </cell>
          <cell r="AB822" t="str">
            <v/>
          </cell>
          <cell r="AC822" t="str">
            <v/>
          </cell>
          <cell r="AD822" t="str">
            <v/>
          </cell>
        </row>
        <row r="823">
          <cell r="X823">
            <v>816</v>
          </cell>
          <cell r="Y823" t="str">
            <v/>
          </cell>
          <cell r="Z823" t="str">
            <v/>
          </cell>
          <cell r="AA823" t="str">
            <v/>
          </cell>
          <cell r="AB823" t="str">
            <v/>
          </cell>
          <cell r="AC823" t="str">
            <v/>
          </cell>
          <cell r="AD823" t="str">
            <v/>
          </cell>
        </row>
        <row r="824">
          <cell r="X824">
            <v>817</v>
          </cell>
          <cell r="Y824" t="str">
            <v/>
          </cell>
          <cell r="Z824" t="str">
            <v/>
          </cell>
          <cell r="AA824" t="str">
            <v/>
          </cell>
          <cell r="AB824" t="str">
            <v/>
          </cell>
          <cell r="AC824" t="str">
            <v/>
          </cell>
          <cell r="AD824" t="str">
            <v/>
          </cell>
        </row>
        <row r="825">
          <cell r="X825">
            <v>818</v>
          </cell>
          <cell r="Y825" t="str">
            <v/>
          </cell>
          <cell r="Z825" t="str">
            <v/>
          </cell>
          <cell r="AA825" t="str">
            <v/>
          </cell>
          <cell r="AB825" t="str">
            <v/>
          </cell>
          <cell r="AC825" t="str">
            <v/>
          </cell>
          <cell r="AD825" t="str">
            <v/>
          </cell>
        </row>
        <row r="826">
          <cell r="X826">
            <v>819</v>
          </cell>
          <cell r="Y826" t="str">
            <v/>
          </cell>
          <cell r="Z826" t="str">
            <v/>
          </cell>
          <cell r="AA826" t="str">
            <v/>
          </cell>
          <cell r="AB826" t="str">
            <v/>
          </cell>
          <cell r="AC826" t="str">
            <v/>
          </cell>
          <cell r="AD826" t="str">
            <v/>
          </cell>
        </row>
        <row r="827">
          <cell r="X827">
            <v>820</v>
          </cell>
          <cell r="Y827" t="str">
            <v/>
          </cell>
          <cell r="Z827" t="str">
            <v/>
          </cell>
          <cell r="AA827" t="str">
            <v/>
          </cell>
          <cell r="AB827" t="str">
            <v/>
          </cell>
          <cell r="AC827" t="str">
            <v/>
          </cell>
          <cell r="AD827" t="str">
            <v/>
          </cell>
        </row>
        <row r="828">
          <cell r="X828">
            <v>821</v>
          </cell>
          <cell r="Y828" t="str">
            <v/>
          </cell>
          <cell r="Z828" t="str">
            <v/>
          </cell>
          <cell r="AA828" t="str">
            <v/>
          </cell>
          <cell r="AB828" t="str">
            <v/>
          </cell>
          <cell r="AC828" t="str">
            <v/>
          </cell>
          <cell r="AD828" t="str">
            <v/>
          </cell>
        </row>
        <row r="829">
          <cell r="X829">
            <v>822</v>
          </cell>
          <cell r="Y829" t="str">
            <v/>
          </cell>
          <cell r="Z829" t="str">
            <v/>
          </cell>
          <cell r="AA829" t="str">
            <v/>
          </cell>
          <cell r="AB829" t="str">
            <v/>
          </cell>
          <cell r="AC829" t="str">
            <v/>
          </cell>
          <cell r="AD829" t="str">
            <v/>
          </cell>
        </row>
        <row r="830">
          <cell r="X830">
            <v>823</v>
          </cell>
          <cell r="Y830" t="str">
            <v/>
          </cell>
          <cell r="Z830" t="str">
            <v/>
          </cell>
          <cell r="AA830" t="str">
            <v/>
          </cell>
          <cell r="AB830" t="str">
            <v/>
          </cell>
          <cell r="AC830" t="str">
            <v/>
          </cell>
          <cell r="AD830" t="str">
            <v/>
          </cell>
        </row>
        <row r="831">
          <cell r="X831">
            <v>824</v>
          </cell>
          <cell r="Y831" t="str">
            <v/>
          </cell>
          <cell r="Z831" t="str">
            <v/>
          </cell>
          <cell r="AA831" t="str">
            <v/>
          </cell>
          <cell r="AB831" t="str">
            <v/>
          </cell>
          <cell r="AC831" t="str">
            <v/>
          </cell>
          <cell r="AD831" t="str">
            <v/>
          </cell>
        </row>
        <row r="832">
          <cell r="X832">
            <v>825</v>
          </cell>
          <cell r="Y832" t="str">
            <v/>
          </cell>
          <cell r="Z832" t="str">
            <v/>
          </cell>
          <cell r="AA832" t="str">
            <v/>
          </cell>
          <cell r="AB832" t="str">
            <v/>
          </cell>
          <cell r="AC832" t="str">
            <v/>
          </cell>
          <cell r="AD832" t="str">
            <v/>
          </cell>
        </row>
        <row r="833">
          <cell r="X833">
            <v>826</v>
          </cell>
          <cell r="Y833" t="str">
            <v/>
          </cell>
          <cell r="Z833" t="str">
            <v/>
          </cell>
          <cell r="AA833" t="str">
            <v/>
          </cell>
          <cell r="AB833" t="str">
            <v/>
          </cell>
          <cell r="AC833" t="str">
            <v/>
          </cell>
          <cell r="AD833" t="str">
            <v/>
          </cell>
        </row>
        <row r="834">
          <cell r="X834">
            <v>827</v>
          </cell>
          <cell r="Y834" t="str">
            <v/>
          </cell>
          <cell r="Z834" t="str">
            <v/>
          </cell>
          <cell r="AA834" t="str">
            <v/>
          </cell>
          <cell r="AB834" t="str">
            <v/>
          </cell>
          <cell r="AC834" t="str">
            <v/>
          </cell>
          <cell r="AD834" t="str">
            <v/>
          </cell>
        </row>
        <row r="835">
          <cell r="X835">
            <v>828</v>
          </cell>
          <cell r="Y835" t="str">
            <v/>
          </cell>
          <cell r="Z835" t="str">
            <v/>
          </cell>
          <cell r="AA835" t="str">
            <v/>
          </cell>
          <cell r="AB835" t="str">
            <v/>
          </cell>
          <cell r="AC835" t="str">
            <v/>
          </cell>
          <cell r="AD835" t="str">
            <v/>
          </cell>
        </row>
        <row r="836">
          <cell r="X836">
            <v>829</v>
          </cell>
          <cell r="Y836" t="str">
            <v/>
          </cell>
          <cell r="Z836" t="str">
            <v/>
          </cell>
          <cell r="AA836" t="str">
            <v/>
          </cell>
          <cell r="AB836" t="str">
            <v/>
          </cell>
          <cell r="AC836" t="str">
            <v/>
          </cell>
          <cell r="AD836" t="str">
            <v/>
          </cell>
        </row>
        <row r="837">
          <cell r="X837">
            <v>830</v>
          </cell>
          <cell r="Y837" t="str">
            <v/>
          </cell>
          <cell r="Z837" t="str">
            <v/>
          </cell>
          <cell r="AA837" t="str">
            <v/>
          </cell>
          <cell r="AB837" t="str">
            <v/>
          </cell>
          <cell r="AC837" t="str">
            <v/>
          </cell>
          <cell r="AD837" t="str">
            <v/>
          </cell>
        </row>
        <row r="838">
          <cell r="X838">
            <v>831</v>
          </cell>
          <cell r="Y838" t="str">
            <v/>
          </cell>
          <cell r="Z838" t="str">
            <v/>
          </cell>
          <cell r="AA838" t="str">
            <v/>
          </cell>
          <cell r="AB838" t="str">
            <v/>
          </cell>
          <cell r="AC838" t="str">
            <v/>
          </cell>
          <cell r="AD838" t="str">
            <v/>
          </cell>
        </row>
        <row r="839">
          <cell r="X839">
            <v>832</v>
          </cell>
          <cell r="Y839" t="str">
            <v/>
          </cell>
          <cell r="Z839" t="str">
            <v/>
          </cell>
          <cell r="AA839" t="str">
            <v/>
          </cell>
          <cell r="AB839" t="str">
            <v/>
          </cell>
          <cell r="AC839" t="str">
            <v/>
          </cell>
          <cell r="AD839" t="str">
            <v/>
          </cell>
        </row>
        <row r="840">
          <cell r="X840">
            <v>833</v>
          </cell>
          <cell r="Y840" t="str">
            <v/>
          </cell>
          <cell r="Z840" t="str">
            <v/>
          </cell>
          <cell r="AA840" t="str">
            <v/>
          </cell>
          <cell r="AB840" t="str">
            <v/>
          </cell>
          <cell r="AC840" t="str">
            <v/>
          </cell>
          <cell r="AD840" t="str">
            <v/>
          </cell>
        </row>
        <row r="841">
          <cell r="X841">
            <v>834</v>
          </cell>
          <cell r="Y841" t="str">
            <v/>
          </cell>
          <cell r="Z841" t="str">
            <v/>
          </cell>
          <cell r="AA841" t="str">
            <v/>
          </cell>
          <cell r="AB841" t="str">
            <v/>
          </cell>
          <cell r="AC841" t="str">
            <v/>
          </cell>
          <cell r="AD841" t="str">
            <v/>
          </cell>
        </row>
        <row r="842">
          <cell r="X842">
            <v>835</v>
          </cell>
          <cell r="Y842" t="str">
            <v/>
          </cell>
          <cell r="Z842" t="str">
            <v/>
          </cell>
          <cell r="AA842" t="str">
            <v/>
          </cell>
          <cell r="AB842" t="str">
            <v/>
          </cell>
          <cell r="AC842" t="str">
            <v/>
          </cell>
          <cell r="AD842" t="str">
            <v/>
          </cell>
        </row>
        <row r="843">
          <cell r="X843">
            <v>836</v>
          </cell>
          <cell r="Y843" t="str">
            <v/>
          </cell>
          <cell r="Z843" t="str">
            <v/>
          </cell>
          <cell r="AA843" t="str">
            <v/>
          </cell>
          <cell r="AB843" t="str">
            <v/>
          </cell>
          <cell r="AC843" t="str">
            <v/>
          </cell>
          <cell r="AD843" t="str">
            <v/>
          </cell>
        </row>
        <row r="844">
          <cell r="X844">
            <v>837</v>
          </cell>
          <cell r="Y844" t="str">
            <v/>
          </cell>
          <cell r="Z844" t="str">
            <v/>
          </cell>
          <cell r="AA844" t="str">
            <v/>
          </cell>
          <cell r="AB844" t="str">
            <v/>
          </cell>
          <cell r="AC844" t="str">
            <v/>
          </cell>
          <cell r="AD844" t="str">
            <v/>
          </cell>
        </row>
        <row r="845">
          <cell r="X845">
            <v>838</v>
          </cell>
          <cell r="Y845" t="str">
            <v/>
          </cell>
          <cell r="Z845" t="str">
            <v/>
          </cell>
          <cell r="AA845" t="str">
            <v/>
          </cell>
          <cell r="AB845" t="str">
            <v/>
          </cell>
          <cell r="AC845" t="str">
            <v/>
          </cell>
          <cell r="AD845" t="str">
            <v/>
          </cell>
        </row>
        <row r="846">
          <cell r="X846">
            <v>839</v>
          </cell>
          <cell r="Y846" t="str">
            <v/>
          </cell>
          <cell r="Z846" t="str">
            <v/>
          </cell>
          <cell r="AA846" t="str">
            <v/>
          </cell>
          <cell r="AB846" t="str">
            <v/>
          </cell>
          <cell r="AC846" t="str">
            <v/>
          </cell>
          <cell r="AD846" t="str">
            <v/>
          </cell>
        </row>
        <row r="847">
          <cell r="X847">
            <v>840</v>
          </cell>
          <cell r="Y847" t="str">
            <v/>
          </cell>
          <cell r="Z847" t="str">
            <v/>
          </cell>
          <cell r="AA847" t="str">
            <v/>
          </cell>
          <cell r="AB847" t="str">
            <v/>
          </cell>
          <cell r="AC847" t="str">
            <v/>
          </cell>
          <cell r="AD847" t="str">
            <v/>
          </cell>
        </row>
        <row r="848">
          <cell r="X848">
            <v>841</v>
          </cell>
          <cell r="Y848" t="str">
            <v/>
          </cell>
          <cell r="Z848" t="str">
            <v/>
          </cell>
          <cell r="AA848" t="str">
            <v/>
          </cell>
          <cell r="AB848" t="str">
            <v/>
          </cell>
          <cell r="AC848" t="str">
            <v/>
          </cell>
          <cell r="AD848" t="str">
            <v/>
          </cell>
        </row>
        <row r="849">
          <cell r="X849">
            <v>842</v>
          </cell>
          <cell r="Y849" t="str">
            <v/>
          </cell>
          <cell r="Z849" t="str">
            <v/>
          </cell>
          <cell r="AA849" t="str">
            <v/>
          </cell>
          <cell r="AB849" t="str">
            <v/>
          </cell>
          <cell r="AC849" t="str">
            <v/>
          </cell>
          <cell r="AD849" t="str">
            <v/>
          </cell>
        </row>
        <row r="850">
          <cell r="X850">
            <v>843</v>
          </cell>
          <cell r="Y850" t="str">
            <v/>
          </cell>
          <cell r="Z850" t="str">
            <v/>
          </cell>
          <cell r="AA850" t="str">
            <v/>
          </cell>
          <cell r="AB850" t="str">
            <v/>
          </cell>
          <cell r="AC850" t="str">
            <v/>
          </cell>
          <cell r="AD850" t="str">
            <v/>
          </cell>
        </row>
        <row r="851">
          <cell r="X851">
            <v>844</v>
          </cell>
          <cell r="Y851" t="str">
            <v/>
          </cell>
          <cell r="Z851" t="str">
            <v/>
          </cell>
          <cell r="AA851" t="str">
            <v/>
          </cell>
          <cell r="AB851" t="str">
            <v/>
          </cell>
          <cell r="AC851" t="str">
            <v/>
          </cell>
          <cell r="AD851" t="str">
            <v/>
          </cell>
        </row>
        <row r="852">
          <cell r="X852">
            <v>845</v>
          </cell>
          <cell r="Y852" t="str">
            <v/>
          </cell>
          <cell r="Z852" t="str">
            <v/>
          </cell>
          <cell r="AA852" t="str">
            <v/>
          </cell>
          <cell r="AB852" t="str">
            <v/>
          </cell>
          <cell r="AC852" t="str">
            <v/>
          </cell>
          <cell r="AD852" t="str">
            <v/>
          </cell>
        </row>
        <row r="853">
          <cell r="X853">
            <v>846</v>
          </cell>
          <cell r="Y853" t="str">
            <v/>
          </cell>
          <cell r="Z853" t="str">
            <v/>
          </cell>
          <cell r="AA853" t="str">
            <v/>
          </cell>
          <cell r="AB853" t="str">
            <v/>
          </cell>
          <cell r="AC853" t="str">
            <v/>
          </cell>
          <cell r="AD853" t="str">
            <v/>
          </cell>
        </row>
        <row r="854">
          <cell r="X854">
            <v>847</v>
          </cell>
          <cell r="Y854" t="str">
            <v/>
          </cell>
          <cell r="Z854" t="str">
            <v/>
          </cell>
          <cell r="AA854" t="str">
            <v/>
          </cell>
          <cell r="AB854" t="str">
            <v/>
          </cell>
          <cell r="AC854" t="str">
            <v/>
          </cell>
          <cell r="AD854" t="str">
            <v/>
          </cell>
        </row>
        <row r="855">
          <cell r="X855">
            <v>848</v>
          </cell>
          <cell r="Y855" t="str">
            <v/>
          </cell>
          <cell r="Z855" t="str">
            <v/>
          </cell>
          <cell r="AA855" t="str">
            <v/>
          </cell>
          <cell r="AB855" t="str">
            <v/>
          </cell>
          <cell r="AC855" t="str">
            <v/>
          </cell>
          <cell r="AD855" t="str">
            <v/>
          </cell>
        </row>
        <row r="856">
          <cell r="X856">
            <v>849</v>
          </cell>
          <cell r="Y856" t="str">
            <v/>
          </cell>
          <cell r="Z856" t="str">
            <v/>
          </cell>
          <cell r="AA856" t="str">
            <v/>
          </cell>
          <cell r="AB856" t="str">
            <v/>
          </cell>
          <cell r="AC856" t="str">
            <v/>
          </cell>
          <cell r="AD856" t="str">
            <v/>
          </cell>
        </row>
        <row r="857">
          <cell r="X857">
            <v>850</v>
          </cell>
          <cell r="Y857" t="str">
            <v/>
          </cell>
          <cell r="Z857" t="str">
            <v/>
          </cell>
          <cell r="AA857" t="str">
            <v/>
          </cell>
          <cell r="AB857" t="str">
            <v/>
          </cell>
          <cell r="AC857" t="str">
            <v/>
          </cell>
          <cell r="AD857" t="str">
            <v/>
          </cell>
        </row>
        <row r="858">
          <cell r="X858">
            <v>851</v>
          </cell>
          <cell r="Y858" t="str">
            <v/>
          </cell>
          <cell r="Z858" t="str">
            <v/>
          </cell>
          <cell r="AA858" t="str">
            <v/>
          </cell>
          <cell r="AB858" t="str">
            <v/>
          </cell>
          <cell r="AC858" t="str">
            <v/>
          </cell>
          <cell r="AD858" t="str">
            <v/>
          </cell>
        </row>
        <row r="859">
          <cell r="X859">
            <v>852</v>
          </cell>
          <cell r="Y859" t="str">
            <v/>
          </cell>
          <cell r="Z859" t="str">
            <v/>
          </cell>
          <cell r="AA859" t="str">
            <v/>
          </cell>
          <cell r="AB859" t="str">
            <v/>
          </cell>
          <cell r="AC859" t="str">
            <v/>
          </cell>
          <cell r="AD859" t="str">
            <v/>
          </cell>
        </row>
        <row r="860">
          <cell r="X860">
            <v>853</v>
          </cell>
          <cell r="Y860" t="str">
            <v/>
          </cell>
          <cell r="Z860" t="str">
            <v/>
          </cell>
          <cell r="AA860" t="str">
            <v/>
          </cell>
          <cell r="AB860" t="str">
            <v/>
          </cell>
          <cell r="AC860" t="str">
            <v/>
          </cell>
          <cell r="AD860" t="str">
            <v/>
          </cell>
        </row>
        <row r="861">
          <cell r="X861">
            <v>854</v>
          </cell>
          <cell r="Y861" t="str">
            <v/>
          </cell>
          <cell r="Z861" t="str">
            <v/>
          </cell>
          <cell r="AA861" t="str">
            <v/>
          </cell>
          <cell r="AB861" t="str">
            <v/>
          </cell>
          <cell r="AC861" t="str">
            <v/>
          </cell>
          <cell r="AD861" t="str">
            <v/>
          </cell>
        </row>
        <row r="862">
          <cell r="X862">
            <v>855</v>
          </cell>
          <cell r="Y862" t="str">
            <v/>
          </cell>
          <cell r="Z862" t="str">
            <v/>
          </cell>
          <cell r="AA862" t="str">
            <v/>
          </cell>
          <cell r="AB862" t="str">
            <v/>
          </cell>
          <cell r="AC862" t="str">
            <v/>
          </cell>
          <cell r="AD862" t="str">
            <v/>
          </cell>
        </row>
        <row r="863">
          <cell r="X863">
            <v>856</v>
          </cell>
          <cell r="Y863" t="str">
            <v/>
          </cell>
          <cell r="Z863" t="str">
            <v/>
          </cell>
          <cell r="AA863" t="str">
            <v/>
          </cell>
          <cell r="AB863" t="str">
            <v/>
          </cell>
          <cell r="AC863" t="str">
            <v/>
          </cell>
          <cell r="AD863" t="str">
            <v/>
          </cell>
        </row>
        <row r="864">
          <cell r="X864">
            <v>857</v>
          </cell>
          <cell r="Y864" t="str">
            <v/>
          </cell>
          <cell r="Z864" t="str">
            <v/>
          </cell>
          <cell r="AA864" t="str">
            <v/>
          </cell>
          <cell r="AB864" t="str">
            <v/>
          </cell>
          <cell r="AC864" t="str">
            <v/>
          </cell>
          <cell r="AD864" t="str">
            <v/>
          </cell>
        </row>
        <row r="865">
          <cell r="X865">
            <v>858</v>
          </cell>
          <cell r="Y865" t="str">
            <v/>
          </cell>
          <cell r="Z865" t="str">
            <v/>
          </cell>
          <cell r="AA865" t="str">
            <v/>
          </cell>
          <cell r="AB865" t="str">
            <v/>
          </cell>
          <cell r="AC865" t="str">
            <v/>
          </cell>
          <cell r="AD865" t="str">
            <v/>
          </cell>
        </row>
        <row r="866">
          <cell r="X866">
            <v>859</v>
          </cell>
          <cell r="Y866" t="str">
            <v/>
          </cell>
          <cell r="Z866" t="str">
            <v/>
          </cell>
          <cell r="AA866" t="str">
            <v/>
          </cell>
          <cell r="AB866" t="str">
            <v/>
          </cell>
          <cell r="AC866" t="str">
            <v/>
          </cell>
          <cell r="AD866" t="str">
            <v/>
          </cell>
        </row>
        <row r="867">
          <cell r="X867">
            <v>860</v>
          </cell>
          <cell r="Y867" t="str">
            <v/>
          </cell>
          <cell r="Z867" t="str">
            <v/>
          </cell>
          <cell r="AA867" t="str">
            <v/>
          </cell>
          <cell r="AB867" t="str">
            <v/>
          </cell>
          <cell r="AC867" t="str">
            <v/>
          </cell>
          <cell r="AD867" t="str">
            <v/>
          </cell>
        </row>
        <row r="868">
          <cell r="X868">
            <v>861</v>
          </cell>
          <cell r="Y868" t="str">
            <v/>
          </cell>
          <cell r="Z868" t="str">
            <v/>
          </cell>
          <cell r="AA868" t="str">
            <v/>
          </cell>
          <cell r="AB868" t="str">
            <v/>
          </cell>
          <cell r="AC868" t="str">
            <v/>
          </cell>
          <cell r="AD868" t="str">
            <v/>
          </cell>
        </row>
        <row r="869">
          <cell r="X869">
            <v>862</v>
          </cell>
          <cell r="Y869" t="str">
            <v/>
          </cell>
          <cell r="Z869" t="str">
            <v/>
          </cell>
          <cell r="AA869" t="str">
            <v/>
          </cell>
          <cell r="AB869" t="str">
            <v/>
          </cell>
          <cell r="AC869" t="str">
            <v/>
          </cell>
          <cell r="AD869" t="str">
            <v/>
          </cell>
        </row>
        <row r="870">
          <cell r="X870">
            <v>863</v>
          </cell>
          <cell r="Y870" t="str">
            <v/>
          </cell>
          <cell r="Z870" t="str">
            <v/>
          </cell>
          <cell r="AA870" t="str">
            <v/>
          </cell>
          <cell r="AB870" t="str">
            <v/>
          </cell>
          <cell r="AC870" t="str">
            <v/>
          </cell>
          <cell r="AD870" t="str">
            <v/>
          </cell>
        </row>
        <row r="871">
          <cell r="X871">
            <v>864</v>
          </cell>
          <cell r="Y871" t="str">
            <v/>
          </cell>
          <cell r="Z871" t="str">
            <v/>
          </cell>
          <cell r="AA871" t="str">
            <v/>
          </cell>
          <cell r="AB871" t="str">
            <v/>
          </cell>
          <cell r="AC871" t="str">
            <v/>
          </cell>
          <cell r="AD871" t="str">
            <v/>
          </cell>
        </row>
        <row r="872">
          <cell r="X872">
            <v>865</v>
          </cell>
          <cell r="Y872" t="str">
            <v/>
          </cell>
          <cell r="Z872" t="str">
            <v/>
          </cell>
          <cell r="AA872" t="str">
            <v/>
          </cell>
          <cell r="AB872" t="str">
            <v/>
          </cell>
          <cell r="AC872" t="str">
            <v/>
          </cell>
          <cell r="AD872" t="str">
            <v/>
          </cell>
        </row>
        <row r="873">
          <cell r="X873">
            <v>866</v>
          </cell>
          <cell r="Y873" t="str">
            <v/>
          </cell>
          <cell r="Z873" t="str">
            <v/>
          </cell>
          <cell r="AA873" t="str">
            <v/>
          </cell>
          <cell r="AB873" t="str">
            <v/>
          </cell>
          <cell r="AC873" t="str">
            <v/>
          </cell>
          <cell r="AD873" t="str">
            <v/>
          </cell>
        </row>
        <row r="874">
          <cell r="X874">
            <v>867</v>
          </cell>
          <cell r="Y874" t="str">
            <v/>
          </cell>
          <cell r="Z874" t="str">
            <v/>
          </cell>
          <cell r="AA874" t="str">
            <v/>
          </cell>
          <cell r="AB874" t="str">
            <v/>
          </cell>
          <cell r="AC874" t="str">
            <v/>
          </cell>
          <cell r="AD874" t="str">
            <v/>
          </cell>
        </row>
        <row r="875">
          <cell r="X875">
            <v>868</v>
          </cell>
          <cell r="Y875" t="str">
            <v/>
          </cell>
          <cell r="Z875" t="str">
            <v/>
          </cell>
          <cell r="AA875" t="str">
            <v/>
          </cell>
          <cell r="AB875" t="str">
            <v/>
          </cell>
          <cell r="AC875" t="str">
            <v/>
          </cell>
          <cell r="AD875" t="str">
            <v/>
          </cell>
        </row>
        <row r="876">
          <cell r="X876">
            <v>869</v>
          </cell>
          <cell r="Y876" t="str">
            <v/>
          </cell>
          <cell r="Z876" t="str">
            <v/>
          </cell>
          <cell r="AA876" t="str">
            <v/>
          </cell>
          <cell r="AB876" t="str">
            <v/>
          </cell>
          <cell r="AC876" t="str">
            <v/>
          </cell>
          <cell r="AD876" t="str">
            <v/>
          </cell>
        </row>
        <row r="877">
          <cell r="X877">
            <v>870</v>
          </cell>
          <cell r="Y877" t="str">
            <v/>
          </cell>
          <cell r="Z877" t="str">
            <v/>
          </cell>
          <cell r="AA877" t="str">
            <v/>
          </cell>
          <cell r="AB877" t="str">
            <v/>
          </cell>
          <cell r="AC877" t="str">
            <v/>
          </cell>
          <cell r="AD877" t="str">
            <v/>
          </cell>
        </row>
        <row r="878">
          <cell r="X878">
            <v>871</v>
          </cell>
          <cell r="Y878" t="str">
            <v/>
          </cell>
          <cell r="Z878" t="str">
            <v/>
          </cell>
          <cell r="AA878" t="str">
            <v/>
          </cell>
          <cell r="AB878" t="str">
            <v/>
          </cell>
          <cell r="AC878" t="str">
            <v/>
          </cell>
          <cell r="AD878" t="str">
            <v/>
          </cell>
        </row>
        <row r="879">
          <cell r="X879">
            <v>872</v>
          </cell>
          <cell r="Y879" t="str">
            <v/>
          </cell>
          <cell r="Z879" t="str">
            <v/>
          </cell>
          <cell r="AA879" t="str">
            <v/>
          </cell>
          <cell r="AB879" t="str">
            <v/>
          </cell>
          <cell r="AC879" t="str">
            <v/>
          </cell>
          <cell r="AD879" t="str">
            <v/>
          </cell>
        </row>
        <row r="880">
          <cell r="X880">
            <v>873</v>
          </cell>
          <cell r="Y880" t="str">
            <v/>
          </cell>
          <cell r="Z880" t="str">
            <v/>
          </cell>
          <cell r="AA880" t="str">
            <v/>
          </cell>
          <cell r="AB880" t="str">
            <v/>
          </cell>
          <cell r="AC880" t="str">
            <v/>
          </cell>
          <cell r="AD880" t="str">
            <v/>
          </cell>
        </row>
        <row r="881">
          <cell r="X881">
            <v>874</v>
          </cell>
          <cell r="Y881" t="str">
            <v/>
          </cell>
          <cell r="Z881" t="str">
            <v/>
          </cell>
          <cell r="AA881" t="str">
            <v/>
          </cell>
          <cell r="AB881" t="str">
            <v/>
          </cell>
          <cell r="AC881" t="str">
            <v/>
          </cell>
          <cell r="AD881" t="str">
            <v/>
          </cell>
        </row>
        <row r="882">
          <cell r="X882">
            <v>875</v>
          </cell>
          <cell r="Y882" t="str">
            <v/>
          </cell>
          <cell r="Z882" t="str">
            <v/>
          </cell>
          <cell r="AA882" t="str">
            <v/>
          </cell>
          <cell r="AB882" t="str">
            <v/>
          </cell>
          <cell r="AC882" t="str">
            <v/>
          </cell>
          <cell r="AD882" t="str">
            <v/>
          </cell>
        </row>
        <row r="883">
          <cell r="X883">
            <v>876</v>
          </cell>
          <cell r="Y883" t="str">
            <v/>
          </cell>
          <cell r="Z883" t="str">
            <v/>
          </cell>
          <cell r="AA883" t="str">
            <v/>
          </cell>
          <cell r="AB883" t="str">
            <v/>
          </cell>
          <cell r="AC883" t="str">
            <v/>
          </cell>
          <cell r="AD883" t="str">
            <v/>
          </cell>
        </row>
        <row r="884">
          <cell r="X884">
            <v>877</v>
          </cell>
          <cell r="Y884" t="str">
            <v/>
          </cell>
          <cell r="Z884" t="str">
            <v/>
          </cell>
          <cell r="AA884" t="str">
            <v/>
          </cell>
          <cell r="AB884" t="str">
            <v/>
          </cell>
          <cell r="AC884" t="str">
            <v/>
          </cell>
          <cell r="AD884" t="str">
            <v/>
          </cell>
        </row>
        <row r="885">
          <cell r="X885">
            <v>878</v>
          </cell>
          <cell r="Y885" t="str">
            <v/>
          </cell>
          <cell r="Z885" t="str">
            <v/>
          </cell>
          <cell r="AA885" t="str">
            <v/>
          </cell>
          <cell r="AB885" t="str">
            <v/>
          </cell>
          <cell r="AC885" t="str">
            <v/>
          </cell>
          <cell r="AD885" t="str">
            <v/>
          </cell>
        </row>
        <row r="886">
          <cell r="X886">
            <v>879</v>
          </cell>
          <cell r="Y886" t="str">
            <v/>
          </cell>
          <cell r="Z886" t="str">
            <v/>
          </cell>
          <cell r="AA886" t="str">
            <v/>
          </cell>
          <cell r="AB886" t="str">
            <v/>
          </cell>
          <cell r="AC886" t="str">
            <v/>
          </cell>
          <cell r="AD886" t="str">
            <v/>
          </cell>
        </row>
        <row r="887">
          <cell r="X887">
            <v>880</v>
          </cell>
          <cell r="Y887" t="str">
            <v/>
          </cell>
          <cell r="Z887" t="str">
            <v/>
          </cell>
          <cell r="AA887" t="str">
            <v/>
          </cell>
          <cell r="AB887" t="str">
            <v/>
          </cell>
          <cell r="AC887" t="str">
            <v/>
          </cell>
          <cell r="AD887" t="str">
            <v/>
          </cell>
        </row>
        <row r="888">
          <cell r="X888">
            <v>881</v>
          </cell>
          <cell r="Y888" t="str">
            <v/>
          </cell>
          <cell r="Z888" t="str">
            <v/>
          </cell>
          <cell r="AA888" t="str">
            <v/>
          </cell>
          <cell r="AB888" t="str">
            <v/>
          </cell>
          <cell r="AC888" t="str">
            <v/>
          </cell>
          <cell r="AD888" t="str">
            <v/>
          </cell>
        </row>
        <row r="889">
          <cell r="X889">
            <v>882</v>
          </cell>
          <cell r="Y889" t="str">
            <v/>
          </cell>
          <cell r="Z889" t="str">
            <v/>
          </cell>
          <cell r="AA889" t="str">
            <v/>
          </cell>
          <cell r="AB889" t="str">
            <v/>
          </cell>
          <cell r="AC889" t="str">
            <v/>
          </cell>
          <cell r="AD889" t="str">
            <v/>
          </cell>
        </row>
        <row r="890">
          <cell r="X890">
            <v>883</v>
          </cell>
          <cell r="Y890" t="str">
            <v/>
          </cell>
          <cell r="Z890" t="str">
            <v/>
          </cell>
          <cell r="AA890" t="str">
            <v/>
          </cell>
          <cell r="AB890" t="str">
            <v/>
          </cell>
          <cell r="AC890" t="str">
            <v/>
          </cell>
          <cell r="AD890" t="str">
            <v/>
          </cell>
        </row>
        <row r="891">
          <cell r="X891">
            <v>884</v>
          </cell>
          <cell r="Y891" t="str">
            <v/>
          </cell>
          <cell r="Z891" t="str">
            <v/>
          </cell>
          <cell r="AA891" t="str">
            <v/>
          </cell>
          <cell r="AB891" t="str">
            <v/>
          </cell>
          <cell r="AC891" t="str">
            <v/>
          </cell>
          <cell r="AD891" t="str">
            <v/>
          </cell>
        </row>
        <row r="892">
          <cell r="X892">
            <v>885</v>
          </cell>
          <cell r="Y892" t="str">
            <v/>
          </cell>
          <cell r="Z892" t="str">
            <v/>
          </cell>
          <cell r="AA892" t="str">
            <v/>
          </cell>
          <cell r="AB892" t="str">
            <v/>
          </cell>
          <cell r="AC892" t="str">
            <v/>
          </cell>
          <cell r="AD892" t="str">
            <v/>
          </cell>
        </row>
        <row r="893">
          <cell r="X893">
            <v>886</v>
          </cell>
          <cell r="Y893" t="str">
            <v/>
          </cell>
          <cell r="Z893" t="str">
            <v/>
          </cell>
          <cell r="AA893" t="str">
            <v/>
          </cell>
          <cell r="AB893" t="str">
            <v/>
          </cell>
          <cell r="AC893" t="str">
            <v/>
          </cell>
          <cell r="AD893" t="str">
            <v/>
          </cell>
        </row>
        <row r="894">
          <cell r="X894">
            <v>887</v>
          </cell>
          <cell r="Y894" t="str">
            <v/>
          </cell>
          <cell r="Z894" t="str">
            <v/>
          </cell>
          <cell r="AA894" t="str">
            <v/>
          </cell>
          <cell r="AB894" t="str">
            <v/>
          </cell>
          <cell r="AC894" t="str">
            <v/>
          </cell>
          <cell r="AD894" t="str">
            <v/>
          </cell>
        </row>
        <row r="895">
          <cell r="X895">
            <v>888</v>
          </cell>
          <cell r="Y895" t="str">
            <v/>
          </cell>
          <cell r="Z895" t="str">
            <v/>
          </cell>
          <cell r="AA895" t="str">
            <v/>
          </cell>
          <cell r="AB895" t="str">
            <v/>
          </cell>
          <cell r="AC895" t="str">
            <v/>
          </cell>
          <cell r="AD895" t="str">
            <v/>
          </cell>
        </row>
        <row r="896">
          <cell r="X896">
            <v>889</v>
          </cell>
          <cell r="Y896" t="str">
            <v/>
          </cell>
          <cell r="Z896" t="str">
            <v/>
          </cell>
          <cell r="AA896" t="str">
            <v/>
          </cell>
          <cell r="AB896" t="str">
            <v/>
          </cell>
          <cell r="AC896" t="str">
            <v/>
          </cell>
          <cell r="AD896" t="str">
            <v/>
          </cell>
        </row>
        <row r="897">
          <cell r="X897">
            <v>890</v>
          </cell>
          <cell r="Y897" t="str">
            <v/>
          </cell>
          <cell r="Z897" t="str">
            <v/>
          </cell>
          <cell r="AA897" t="str">
            <v/>
          </cell>
          <cell r="AB897" t="str">
            <v/>
          </cell>
          <cell r="AC897" t="str">
            <v/>
          </cell>
          <cell r="AD897" t="str">
            <v/>
          </cell>
        </row>
        <row r="898">
          <cell r="X898">
            <v>891</v>
          </cell>
          <cell r="Y898" t="str">
            <v/>
          </cell>
          <cell r="Z898" t="str">
            <v/>
          </cell>
          <cell r="AA898" t="str">
            <v/>
          </cell>
          <cell r="AB898" t="str">
            <v/>
          </cell>
          <cell r="AC898" t="str">
            <v/>
          </cell>
          <cell r="AD898" t="str">
            <v/>
          </cell>
        </row>
        <row r="899">
          <cell r="X899">
            <v>892</v>
          </cell>
          <cell r="Y899" t="str">
            <v/>
          </cell>
          <cell r="Z899" t="str">
            <v/>
          </cell>
          <cell r="AA899" t="str">
            <v/>
          </cell>
          <cell r="AB899" t="str">
            <v/>
          </cell>
          <cell r="AC899" t="str">
            <v/>
          </cell>
          <cell r="AD899" t="str">
            <v/>
          </cell>
        </row>
        <row r="900">
          <cell r="X900">
            <v>893</v>
          </cell>
          <cell r="Y900" t="str">
            <v/>
          </cell>
          <cell r="Z900" t="str">
            <v/>
          </cell>
          <cell r="AA900" t="str">
            <v/>
          </cell>
          <cell r="AB900" t="str">
            <v/>
          </cell>
          <cell r="AC900" t="str">
            <v/>
          </cell>
          <cell r="AD900" t="str">
            <v/>
          </cell>
        </row>
        <row r="901">
          <cell r="X901">
            <v>894</v>
          </cell>
          <cell r="Y901" t="str">
            <v/>
          </cell>
          <cell r="Z901" t="str">
            <v/>
          </cell>
          <cell r="AA901" t="str">
            <v/>
          </cell>
          <cell r="AB901" t="str">
            <v/>
          </cell>
          <cell r="AC901" t="str">
            <v/>
          </cell>
          <cell r="AD901" t="str">
            <v/>
          </cell>
        </row>
        <row r="902">
          <cell r="X902">
            <v>895</v>
          </cell>
          <cell r="Y902" t="str">
            <v/>
          </cell>
          <cell r="Z902" t="str">
            <v/>
          </cell>
          <cell r="AA902" t="str">
            <v/>
          </cell>
          <cell r="AB902" t="str">
            <v/>
          </cell>
          <cell r="AC902" t="str">
            <v/>
          </cell>
          <cell r="AD902" t="str">
            <v/>
          </cell>
        </row>
        <row r="903">
          <cell r="X903">
            <v>896</v>
          </cell>
          <cell r="Y903" t="str">
            <v/>
          </cell>
          <cell r="Z903" t="str">
            <v/>
          </cell>
          <cell r="AA903" t="str">
            <v/>
          </cell>
          <cell r="AB903" t="str">
            <v/>
          </cell>
          <cell r="AC903" t="str">
            <v/>
          </cell>
          <cell r="AD903" t="str">
            <v/>
          </cell>
        </row>
        <row r="904">
          <cell r="X904">
            <v>897</v>
          </cell>
          <cell r="Y904" t="str">
            <v/>
          </cell>
          <cell r="Z904" t="str">
            <v/>
          </cell>
          <cell r="AA904" t="str">
            <v/>
          </cell>
          <cell r="AB904" t="str">
            <v/>
          </cell>
          <cell r="AC904" t="str">
            <v/>
          </cell>
          <cell r="AD904" t="str">
            <v/>
          </cell>
        </row>
        <row r="905">
          <cell r="X905">
            <v>898</v>
          </cell>
          <cell r="Y905" t="str">
            <v/>
          </cell>
          <cell r="Z905" t="str">
            <v/>
          </cell>
          <cell r="AA905" t="str">
            <v/>
          </cell>
          <cell r="AB905" t="str">
            <v/>
          </cell>
          <cell r="AC905" t="str">
            <v/>
          </cell>
          <cell r="AD905" t="str">
            <v/>
          </cell>
        </row>
        <row r="906">
          <cell r="X906">
            <v>899</v>
          </cell>
          <cell r="Y906" t="str">
            <v/>
          </cell>
          <cell r="Z906" t="str">
            <v/>
          </cell>
          <cell r="AA906" t="str">
            <v/>
          </cell>
          <cell r="AB906" t="str">
            <v/>
          </cell>
          <cell r="AC906" t="str">
            <v/>
          </cell>
          <cell r="AD906" t="str">
            <v/>
          </cell>
        </row>
        <row r="907">
          <cell r="X907">
            <v>900</v>
          </cell>
          <cell r="Y907" t="str">
            <v/>
          </cell>
          <cell r="Z907" t="str">
            <v/>
          </cell>
          <cell r="AA907" t="str">
            <v/>
          </cell>
          <cell r="AB907" t="str">
            <v/>
          </cell>
          <cell r="AC907" t="str">
            <v/>
          </cell>
          <cell r="AD907" t="str">
            <v/>
          </cell>
        </row>
        <row r="908">
          <cell r="X908">
            <v>901</v>
          </cell>
          <cell r="Y908" t="str">
            <v/>
          </cell>
          <cell r="Z908" t="str">
            <v/>
          </cell>
          <cell r="AA908" t="str">
            <v/>
          </cell>
          <cell r="AB908" t="str">
            <v/>
          </cell>
          <cell r="AC908" t="str">
            <v/>
          </cell>
          <cell r="AD908" t="str">
            <v/>
          </cell>
        </row>
        <row r="909">
          <cell r="X909">
            <v>902</v>
          </cell>
          <cell r="Y909" t="str">
            <v/>
          </cell>
          <cell r="Z909" t="str">
            <v/>
          </cell>
          <cell r="AA909" t="str">
            <v/>
          </cell>
          <cell r="AB909" t="str">
            <v/>
          </cell>
          <cell r="AC909" t="str">
            <v/>
          </cell>
          <cell r="AD909" t="str">
            <v/>
          </cell>
        </row>
        <row r="910">
          <cell r="X910">
            <v>903</v>
          </cell>
          <cell r="Y910" t="str">
            <v/>
          </cell>
          <cell r="Z910" t="str">
            <v/>
          </cell>
          <cell r="AA910" t="str">
            <v/>
          </cell>
          <cell r="AB910" t="str">
            <v/>
          </cell>
          <cell r="AC910" t="str">
            <v/>
          </cell>
          <cell r="AD910" t="str">
            <v/>
          </cell>
        </row>
        <row r="911">
          <cell r="X911">
            <v>904</v>
          </cell>
          <cell r="Y911" t="str">
            <v/>
          </cell>
          <cell r="Z911" t="str">
            <v/>
          </cell>
          <cell r="AA911" t="str">
            <v/>
          </cell>
          <cell r="AB911" t="str">
            <v/>
          </cell>
          <cell r="AC911" t="str">
            <v/>
          </cell>
          <cell r="AD911" t="str">
            <v/>
          </cell>
        </row>
        <row r="912">
          <cell r="X912">
            <v>905</v>
          </cell>
          <cell r="Y912" t="str">
            <v/>
          </cell>
          <cell r="Z912" t="str">
            <v/>
          </cell>
          <cell r="AA912" t="str">
            <v/>
          </cell>
          <cell r="AB912" t="str">
            <v/>
          </cell>
          <cell r="AC912" t="str">
            <v/>
          </cell>
          <cell r="AD912" t="str">
            <v/>
          </cell>
        </row>
        <row r="913">
          <cell r="X913">
            <v>906</v>
          </cell>
          <cell r="Y913" t="str">
            <v/>
          </cell>
          <cell r="Z913" t="str">
            <v/>
          </cell>
          <cell r="AA913" t="str">
            <v/>
          </cell>
          <cell r="AB913" t="str">
            <v/>
          </cell>
          <cell r="AC913" t="str">
            <v/>
          </cell>
          <cell r="AD913" t="str">
            <v/>
          </cell>
        </row>
        <row r="914">
          <cell r="X914">
            <v>907</v>
          </cell>
          <cell r="Y914" t="str">
            <v/>
          </cell>
          <cell r="Z914" t="str">
            <v/>
          </cell>
          <cell r="AA914" t="str">
            <v/>
          </cell>
          <cell r="AB914" t="str">
            <v/>
          </cell>
          <cell r="AC914" t="str">
            <v/>
          </cell>
          <cell r="AD914" t="str">
            <v/>
          </cell>
        </row>
        <row r="915">
          <cell r="X915">
            <v>908</v>
          </cell>
          <cell r="Y915" t="str">
            <v/>
          </cell>
          <cell r="Z915" t="str">
            <v/>
          </cell>
          <cell r="AA915" t="str">
            <v/>
          </cell>
          <cell r="AB915" t="str">
            <v/>
          </cell>
          <cell r="AC915" t="str">
            <v/>
          </cell>
          <cell r="AD915" t="str">
            <v/>
          </cell>
        </row>
        <row r="916">
          <cell r="X916">
            <v>909</v>
          </cell>
          <cell r="Y916" t="str">
            <v/>
          </cell>
          <cell r="Z916" t="str">
            <v/>
          </cell>
          <cell r="AA916" t="str">
            <v/>
          </cell>
          <cell r="AB916" t="str">
            <v/>
          </cell>
          <cell r="AC916" t="str">
            <v/>
          </cell>
          <cell r="AD916" t="str">
            <v/>
          </cell>
        </row>
        <row r="917">
          <cell r="X917">
            <v>910</v>
          </cell>
          <cell r="Y917" t="str">
            <v/>
          </cell>
          <cell r="Z917" t="str">
            <v/>
          </cell>
          <cell r="AA917" t="str">
            <v/>
          </cell>
          <cell r="AB917" t="str">
            <v/>
          </cell>
          <cell r="AC917" t="str">
            <v/>
          </cell>
          <cell r="AD917" t="str">
            <v/>
          </cell>
        </row>
        <row r="918">
          <cell r="X918">
            <v>911</v>
          </cell>
          <cell r="Y918" t="str">
            <v/>
          </cell>
          <cell r="Z918" t="str">
            <v/>
          </cell>
          <cell r="AA918" t="str">
            <v/>
          </cell>
          <cell r="AB918" t="str">
            <v/>
          </cell>
          <cell r="AC918" t="str">
            <v/>
          </cell>
          <cell r="AD918" t="str">
            <v/>
          </cell>
        </row>
        <row r="919">
          <cell r="X919">
            <v>912</v>
          </cell>
          <cell r="Y919" t="str">
            <v/>
          </cell>
          <cell r="Z919" t="str">
            <v/>
          </cell>
          <cell r="AA919" t="str">
            <v/>
          </cell>
          <cell r="AB919" t="str">
            <v/>
          </cell>
          <cell r="AC919" t="str">
            <v/>
          </cell>
          <cell r="AD919" t="str">
            <v/>
          </cell>
        </row>
        <row r="920">
          <cell r="X920">
            <v>913</v>
          </cell>
          <cell r="Y920" t="str">
            <v/>
          </cell>
          <cell r="Z920" t="str">
            <v/>
          </cell>
          <cell r="AA920" t="str">
            <v/>
          </cell>
          <cell r="AB920" t="str">
            <v/>
          </cell>
          <cell r="AC920" t="str">
            <v/>
          </cell>
          <cell r="AD920" t="str">
            <v/>
          </cell>
        </row>
        <row r="921">
          <cell r="X921">
            <v>914</v>
          </cell>
          <cell r="Y921" t="str">
            <v/>
          </cell>
          <cell r="Z921" t="str">
            <v/>
          </cell>
          <cell r="AA921" t="str">
            <v/>
          </cell>
          <cell r="AB921" t="str">
            <v/>
          </cell>
          <cell r="AC921" t="str">
            <v/>
          </cell>
          <cell r="AD921" t="str">
            <v/>
          </cell>
        </row>
        <row r="922">
          <cell r="X922">
            <v>915</v>
          </cell>
          <cell r="Y922" t="str">
            <v/>
          </cell>
          <cell r="Z922" t="str">
            <v/>
          </cell>
          <cell r="AA922" t="str">
            <v/>
          </cell>
          <cell r="AB922" t="str">
            <v/>
          </cell>
          <cell r="AC922" t="str">
            <v/>
          </cell>
          <cell r="AD922" t="str">
            <v/>
          </cell>
        </row>
        <row r="923">
          <cell r="X923">
            <v>916</v>
          </cell>
          <cell r="Y923" t="str">
            <v/>
          </cell>
          <cell r="Z923" t="str">
            <v/>
          </cell>
          <cell r="AA923" t="str">
            <v/>
          </cell>
          <cell r="AB923" t="str">
            <v/>
          </cell>
          <cell r="AC923" t="str">
            <v/>
          </cell>
          <cell r="AD923" t="str">
            <v/>
          </cell>
        </row>
        <row r="924">
          <cell r="X924">
            <v>917</v>
          </cell>
          <cell r="Y924" t="str">
            <v/>
          </cell>
          <cell r="Z924" t="str">
            <v/>
          </cell>
          <cell r="AA924" t="str">
            <v/>
          </cell>
          <cell r="AB924" t="str">
            <v/>
          </cell>
          <cell r="AC924" t="str">
            <v/>
          </cell>
          <cell r="AD924" t="str">
            <v/>
          </cell>
        </row>
        <row r="925">
          <cell r="X925">
            <v>918</v>
          </cell>
          <cell r="Y925" t="str">
            <v/>
          </cell>
          <cell r="Z925" t="str">
            <v/>
          </cell>
          <cell r="AA925" t="str">
            <v/>
          </cell>
          <cell r="AB925" t="str">
            <v/>
          </cell>
          <cell r="AC925" t="str">
            <v/>
          </cell>
          <cell r="AD925" t="str">
            <v/>
          </cell>
        </row>
        <row r="926">
          <cell r="X926">
            <v>919</v>
          </cell>
          <cell r="Y926" t="str">
            <v/>
          </cell>
          <cell r="Z926" t="str">
            <v/>
          </cell>
          <cell r="AA926" t="str">
            <v/>
          </cell>
          <cell r="AB926" t="str">
            <v/>
          </cell>
          <cell r="AC926" t="str">
            <v/>
          </cell>
          <cell r="AD926" t="str">
            <v/>
          </cell>
        </row>
        <row r="927">
          <cell r="X927">
            <v>920</v>
          </cell>
          <cell r="Y927" t="str">
            <v/>
          </cell>
          <cell r="Z927" t="str">
            <v/>
          </cell>
          <cell r="AA927" t="str">
            <v/>
          </cell>
          <cell r="AB927" t="str">
            <v/>
          </cell>
          <cell r="AC927" t="str">
            <v/>
          </cell>
          <cell r="AD927" t="str">
            <v/>
          </cell>
        </row>
        <row r="928">
          <cell r="X928">
            <v>921</v>
          </cell>
          <cell r="Y928" t="str">
            <v/>
          </cell>
          <cell r="Z928" t="str">
            <v/>
          </cell>
          <cell r="AA928" t="str">
            <v/>
          </cell>
          <cell r="AB928" t="str">
            <v/>
          </cell>
          <cell r="AC928" t="str">
            <v/>
          </cell>
          <cell r="AD928" t="str">
            <v/>
          </cell>
        </row>
        <row r="929">
          <cell r="X929">
            <v>922</v>
          </cell>
          <cell r="Y929" t="str">
            <v/>
          </cell>
          <cell r="Z929" t="str">
            <v/>
          </cell>
          <cell r="AA929" t="str">
            <v/>
          </cell>
          <cell r="AB929" t="str">
            <v/>
          </cell>
          <cell r="AC929" t="str">
            <v/>
          </cell>
          <cell r="AD929" t="str">
            <v/>
          </cell>
        </row>
        <row r="930">
          <cell r="X930">
            <v>923</v>
          </cell>
          <cell r="Y930" t="str">
            <v/>
          </cell>
          <cell r="Z930" t="str">
            <v/>
          </cell>
          <cell r="AA930" t="str">
            <v/>
          </cell>
          <cell r="AB930" t="str">
            <v/>
          </cell>
          <cell r="AC930" t="str">
            <v/>
          </cell>
          <cell r="AD930" t="str">
            <v/>
          </cell>
        </row>
        <row r="931">
          <cell r="X931">
            <v>924</v>
          </cell>
          <cell r="Y931" t="str">
            <v/>
          </cell>
          <cell r="Z931" t="str">
            <v/>
          </cell>
          <cell r="AA931" t="str">
            <v/>
          </cell>
          <cell r="AB931" t="str">
            <v/>
          </cell>
          <cell r="AC931" t="str">
            <v/>
          </cell>
          <cell r="AD931" t="str">
            <v/>
          </cell>
        </row>
        <row r="932">
          <cell r="X932">
            <v>925</v>
          </cell>
          <cell r="Y932" t="str">
            <v/>
          </cell>
          <cell r="Z932" t="str">
            <v/>
          </cell>
          <cell r="AA932" t="str">
            <v/>
          </cell>
          <cell r="AB932" t="str">
            <v/>
          </cell>
          <cell r="AC932" t="str">
            <v/>
          </cell>
          <cell r="AD932" t="str">
            <v/>
          </cell>
        </row>
        <row r="933">
          <cell r="X933">
            <v>926</v>
          </cell>
          <cell r="Y933" t="str">
            <v/>
          </cell>
          <cell r="Z933" t="str">
            <v/>
          </cell>
          <cell r="AA933" t="str">
            <v/>
          </cell>
          <cell r="AB933" t="str">
            <v/>
          </cell>
          <cell r="AC933" t="str">
            <v/>
          </cell>
          <cell r="AD933" t="str">
            <v/>
          </cell>
        </row>
        <row r="934">
          <cell r="X934">
            <v>927</v>
          </cell>
          <cell r="Y934" t="str">
            <v/>
          </cell>
          <cell r="Z934" t="str">
            <v/>
          </cell>
          <cell r="AA934" t="str">
            <v/>
          </cell>
          <cell r="AB934" t="str">
            <v/>
          </cell>
          <cell r="AC934" t="str">
            <v/>
          </cell>
          <cell r="AD934" t="str">
            <v/>
          </cell>
        </row>
        <row r="935">
          <cell r="X935">
            <v>928</v>
          </cell>
          <cell r="Y935" t="str">
            <v/>
          </cell>
          <cell r="Z935" t="str">
            <v/>
          </cell>
          <cell r="AA935" t="str">
            <v/>
          </cell>
          <cell r="AB935" t="str">
            <v/>
          </cell>
          <cell r="AC935" t="str">
            <v/>
          </cell>
          <cell r="AD935" t="str">
            <v/>
          </cell>
        </row>
        <row r="936">
          <cell r="X936">
            <v>929</v>
          </cell>
          <cell r="Y936" t="str">
            <v/>
          </cell>
          <cell r="Z936" t="str">
            <v/>
          </cell>
          <cell r="AA936" t="str">
            <v/>
          </cell>
          <cell r="AB936" t="str">
            <v/>
          </cell>
          <cell r="AC936" t="str">
            <v/>
          </cell>
          <cell r="AD936" t="str">
            <v/>
          </cell>
        </row>
        <row r="937">
          <cell r="X937">
            <v>930</v>
          </cell>
          <cell r="Y937" t="str">
            <v/>
          </cell>
          <cell r="Z937" t="str">
            <v/>
          </cell>
          <cell r="AA937" t="str">
            <v/>
          </cell>
          <cell r="AB937" t="str">
            <v/>
          </cell>
          <cell r="AC937" t="str">
            <v/>
          </cell>
          <cell r="AD937" t="str">
            <v/>
          </cell>
        </row>
        <row r="938">
          <cell r="X938">
            <v>931</v>
          </cell>
          <cell r="Y938" t="str">
            <v/>
          </cell>
          <cell r="Z938" t="str">
            <v/>
          </cell>
          <cell r="AA938" t="str">
            <v/>
          </cell>
          <cell r="AB938" t="str">
            <v/>
          </cell>
          <cell r="AC938" t="str">
            <v/>
          </cell>
          <cell r="AD938" t="str">
            <v/>
          </cell>
        </row>
        <row r="939">
          <cell r="X939">
            <v>932</v>
          </cell>
          <cell r="Y939" t="str">
            <v/>
          </cell>
          <cell r="Z939" t="str">
            <v/>
          </cell>
          <cell r="AA939" t="str">
            <v/>
          </cell>
          <cell r="AB939" t="str">
            <v/>
          </cell>
          <cell r="AC939" t="str">
            <v/>
          </cell>
          <cell r="AD939" t="str">
            <v/>
          </cell>
        </row>
        <row r="940">
          <cell r="X940">
            <v>933</v>
          </cell>
          <cell r="Y940" t="str">
            <v/>
          </cell>
          <cell r="Z940" t="str">
            <v/>
          </cell>
          <cell r="AA940" t="str">
            <v/>
          </cell>
          <cell r="AB940" t="str">
            <v/>
          </cell>
          <cell r="AC940" t="str">
            <v/>
          </cell>
          <cell r="AD940" t="str">
            <v/>
          </cell>
        </row>
        <row r="941">
          <cell r="X941">
            <v>934</v>
          </cell>
          <cell r="Y941" t="str">
            <v/>
          </cell>
          <cell r="Z941" t="str">
            <v/>
          </cell>
          <cell r="AA941" t="str">
            <v/>
          </cell>
          <cell r="AB941" t="str">
            <v/>
          </cell>
          <cell r="AC941" t="str">
            <v/>
          </cell>
          <cell r="AD941" t="str">
            <v/>
          </cell>
        </row>
        <row r="942">
          <cell r="X942">
            <v>935</v>
          </cell>
          <cell r="Y942" t="str">
            <v/>
          </cell>
          <cell r="Z942" t="str">
            <v/>
          </cell>
          <cell r="AA942" t="str">
            <v/>
          </cell>
          <cell r="AB942" t="str">
            <v/>
          </cell>
          <cell r="AC942" t="str">
            <v/>
          </cell>
          <cell r="AD942" t="str">
            <v/>
          </cell>
        </row>
        <row r="943">
          <cell r="X943">
            <v>936</v>
          </cell>
          <cell r="Y943" t="str">
            <v/>
          </cell>
          <cell r="Z943" t="str">
            <v/>
          </cell>
          <cell r="AA943" t="str">
            <v/>
          </cell>
          <cell r="AB943" t="str">
            <v/>
          </cell>
          <cell r="AC943" t="str">
            <v/>
          </cell>
          <cell r="AD943" t="str">
            <v/>
          </cell>
        </row>
        <row r="944">
          <cell r="X944">
            <v>937</v>
          </cell>
          <cell r="Y944" t="str">
            <v/>
          </cell>
          <cell r="Z944" t="str">
            <v/>
          </cell>
          <cell r="AA944" t="str">
            <v/>
          </cell>
          <cell r="AB944" t="str">
            <v/>
          </cell>
          <cell r="AC944" t="str">
            <v/>
          </cell>
          <cell r="AD944" t="str">
            <v/>
          </cell>
        </row>
        <row r="945">
          <cell r="X945">
            <v>938</v>
          </cell>
          <cell r="Y945" t="str">
            <v/>
          </cell>
          <cell r="Z945" t="str">
            <v/>
          </cell>
          <cell r="AA945" t="str">
            <v/>
          </cell>
          <cell r="AB945" t="str">
            <v/>
          </cell>
          <cell r="AC945" t="str">
            <v/>
          </cell>
          <cell r="AD945" t="str">
            <v/>
          </cell>
        </row>
        <row r="946">
          <cell r="X946">
            <v>939</v>
          </cell>
          <cell r="Y946" t="str">
            <v/>
          </cell>
          <cell r="Z946" t="str">
            <v/>
          </cell>
          <cell r="AA946" t="str">
            <v/>
          </cell>
          <cell r="AB946" t="str">
            <v/>
          </cell>
          <cell r="AC946" t="str">
            <v/>
          </cell>
          <cell r="AD946" t="str">
            <v/>
          </cell>
        </row>
        <row r="947">
          <cell r="X947">
            <v>940</v>
          </cell>
          <cell r="Y947" t="str">
            <v/>
          </cell>
          <cell r="Z947" t="str">
            <v/>
          </cell>
          <cell r="AA947" t="str">
            <v/>
          </cell>
          <cell r="AB947" t="str">
            <v/>
          </cell>
          <cell r="AC947" t="str">
            <v/>
          </cell>
          <cell r="AD947" t="str">
            <v/>
          </cell>
        </row>
        <row r="948">
          <cell r="X948">
            <v>941</v>
          </cell>
          <cell r="Y948" t="str">
            <v/>
          </cell>
          <cell r="Z948" t="str">
            <v/>
          </cell>
          <cell r="AA948" t="str">
            <v/>
          </cell>
          <cell r="AB948" t="str">
            <v/>
          </cell>
          <cell r="AC948" t="str">
            <v/>
          </cell>
          <cell r="AD948" t="str">
            <v/>
          </cell>
        </row>
        <row r="949">
          <cell r="X949">
            <v>942</v>
          </cell>
          <cell r="Y949" t="str">
            <v/>
          </cell>
          <cell r="Z949" t="str">
            <v/>
          </cell>
          <cell r="AA949" t="str">
            <v/>
          </cell>
          <cell r="AB949" t="str">
            <v/>
          </cell>
          <cell r="AC949" t="str">
            <v/>
          </cell>
          <cell r="AD949" t="str">
            <v/>
          </cell>
        </row>
        <row r="950">
          <cell r="X950">
            <v>943</v>
          </cell>
          <cell r="Y950" t="str">
            <v/>
          </cell>
          <cell r="Z950" t="str">
            <v/>
          </cell>
          <cell r="AA950" t="str">
            <v/>
          </cell>
          <cell r="AB950" t="str">
            <v/>
          </cell>
          <cell r="AC950" t="str">
            <v/>
          </cell>
          <cell r="AD950" t="str">
            <v/>
          </cell>
        </row>
        <row r="951">
          <cell r="X951">
            <v>944</v>
          </cell>
          <cell r="Y951" t="str">
            <v/>
          </cell>
          <cell r="Z951" t="str">
            <v/>
          </cell>
          <cell r="AA951" t="str">
            <v/>
          </cell>
          <cell r="AB951" t="str">
            <v/>
          </cell>
          <cell r="AC951" t="str">
            <v/>
          </cell>
          <cell r="AD951" t="str">
            <v/>
          </cell>
        </row>
        <row r="952">
          <cell r="X952">
            <v>945</v>
          </cell>
          <cell r="Y952" t="str">
            <v/>
          </cell>
          <cell r="Z952" t="str">
            <v/>
          </cell>
          <cell r="AA952" t="str">
            <v/>
          </cell>
          <cell r="AB952" t="str">
            <v/>
          </cell>
          <cell r="AC952" t="str">
            <v/>
          </cell>
          <cell r="AD952" t="str">
            <v/>
          </cell>
        </row>
        <row r="953">
          <cell r="X953">
            <v>946</v>
          </cell>
          <cell r="Y953" t="str">
            <v/>
          </cell>
          <cell r="Z953" t="str">
            <v/>
          </cell>
          <cell r="AA953" t="str">
            <v/>
          </cell>
          <cell r="AB953" t="str">
            <v/>
          </cell>
          <cell r="AC953" t="str">
            <v/>
          </cell>
          <cell r="AD953" t="str">
            <v/>
          </cell>
        </row>
        <row r="954">
          <cell r="X954">
            <v>947</v>
          </cell>
          <cell r="Y954" t="str">
            <v/>
          </cell>
          <cell r="Z954" t="str">
            <v/>
          </cell>
          <cell r="AA954" t="str">
            <v/>
          </cell>
          <cell r="AB954" t="str">
            <v/>
          </cell>
          <cell r="AC954" t="str">
            <v/>
          </cell>
          <cell r="AD954" t="str">
            <v/>
          </cell>
        </row>
        <row r="955">
          <cell r="X955">
            <v>948</v>
          </cell>
          <cell r="Y955" t="str">
            <v/>
          </cell>
          <cell r="Z955" t="str">
            <v/>
          </cell>
          <cell r="AA955" t="str">
            <v/>
          </cell>
          <cell r="AB955" t="str">
            <v/>
          </cell>
          <cell r="AC955" t="str">
            <v/>
          </cell>
          <cell r="AD955" t="str">
            <v/>
          </cell>
        </row>
        <row r="956">
          <cell r="X956">
            <v>949</v>
          </cell>
          <cell r="Y956" t="str">
            <v/>
          </cell>
          <cell r="Z956" t="str">
            <v/>
          </cell>
          <cell r="AA956" t="str">
            <v/>
          </cell>
          <cell r="AB956" t="str">
            <v/>
          </cell>
          <cell r="AC956" t="str">
            <v/>
          </cell>
          <cell r="AD956" t="str">
            <v/>
          </cell>
        </row>
        <row r="957">
          <cell r="X957">
            <v>950</v>
          </cell>
          <cell r="Y957" t="str">
            <v/>
          </cell>
          <cell r="Z957" t="str">
            <v/>
          </cell>
          <cell r="AA957" t="str">
            <v/>
          </cell>
          <cell r="AB957" t="str">
            <v/>
          </cell>
          <cell r="AC957" t="str">
            <v/>
          </cell>
          <cell r="AD957" t="str">
            <v/>
          </cell>
        </row>
        <row r="958">
          <cell r="X958">
            <v>951</v>
          </cell>
          <cell r="Y958" t="str">
            <v/>
          </cell>
          <cell r="Z958" t="str">
            <v/>
          </cell>
          <cell r="AA958" t="str">
            <v/>
          </cell>
          <cell r="AB958" t="str">
            <v/>
          </cell>
          <cell r="AC958" t="str">
            <v/>
          </cell>
          <cell r="AD958" t="str">
            <v/>
          </cell>
        </row>
        <row r="959">
          <cell r="X959">
            <v>952</v>
          </cell>
          <cell r="Y959" t="str">
            <v/>
          </cell>
          <cell r="Z959" t="str">
            <v/>
          </cell>
          <cell r="AA959" t="str">
            <v/>
          </cell>
          <cell r="AB959" t="str">
            <v/>
          </cell>
          <cell r="AC959" t="str">
            <v/>
          </cell>
          <cell r="AD959" t="str">
            <v/>
          </cell>
        </row>
        <row r="960">
          <cell r="X960">
            <v>953</v>
          </cell>
          <cell r="Y960" t="str">
            <v/>
          </cell>
          <cell r="Z960" t="str">
            <v/>
          </cell>
          <cell r="AA960" t="str">
            <v/>
          </cell>
          <cell r="AB960" t="str">
            <v/>
          </cell>
          <cell r="AC960" t="str">
            <v/>
          </cell>
          <cell r="AD960" t="str">
            <v/>
          </cell>
        </row>
        <row r="961">
          <cell r="X961">
            <v>954</v>
          </cell>
          <cell r="Y961" t="str">
            <v/>
          </cell>
          <cell r="Z961" t="str">
            <v/>
          </cell>
          <cell r="AA961" t="str">
            <v/>
          </cell>
          <cell r="AB961" t="str">
            <v/>
          </cell>
          <cell r="AC961" t="str">
            <v/>
          </cell>
          <cell r="AD961" t="str">
            <v/>
          </cell>
        </row>
        <row r="962">
          <cell r="X962">
            <v>955</v>
          </cell>
          <cell r="Y962" t="str">
            <v/>
          </cell>
          <cell r="Z962" t="str">
            <v/>
          </cell>
          <cell r="AA962" t="str">
            <v/>
          </cell>
          <cell r="AB962" t="str">
            <v/>
          </cell>
          <cell r="AC962" t="str">
            <v/>
          </cell>
          <cell r="AD962" t="str">
            <v/>
          </cell>
        </row>
        <row r="963">
          <cell r="X963">
            <v>956</v>
          </cell>
          <cell r="Y963" t="str">
            <v/>
          </cell>
          <cell r="Z963" t="str">
            <v/>
          </cell>
          <cell r="AA963" t="str">
            <v/>
          </cell>
          <cell r="AB963" t="str">
            <v/>
          </cell>
          <cell r="AC963" t="str">
            <v/>
          </cell>
          <cell r="AD963" t="str">
            <v/>
          </cell>
        </row>
        <row r="964">
          <cell r="X964">
            <v>957</v>
          </cell>
          <cell r="Y964" t="str">
            <v/>
          </cell>
          <cell r="Z964" t="str">
            <v/>
          </cell>
          <cell r="AA964" t="str">
            <v/>
          </cell>
          <cell r="AB964" t="str">
            <v/>
          </cell>
          <cell r="AC964" t="str">
            <v/>
          </cell>
          <cell r="AD964" t="str">
            <v/>
          </cell>
        </row>
        <row r="965">
          <cell r="X965">
            <v>958</v>
          </cell>
          <cell r="Y965" t="str">
            <v/>
          </cell>
          <cell r="Z965" t="str">
            <v/>
          </cell>
          <cell r="AA965" t="str">
            <v/>
          </cell>
          <cell r="AB965" t="str">
            <v/>
          </cell>
          <cell r="AC965" t="str">
            <v/>
          </cell>
          <cell r="AD965" t="str">
            <v/>
          </cell>
        </row>
        <row r="966">
          <cell r="X966">
            <v>959</v>
          </cell>
          <cell r="Y966" t="str">
            <v/>
          </cell>
          <cell r="Z966" t="str">
            <v/>
          </cell>
          <cell r="AA966" t="str">
            <v/>
          </cell>
          <cell r="AB966" t="str">
            <v/>
          </cell>
          <cell r="AC966" t="str">
            <v/>
          </cell>
          <cell r="AD966" t="str">
            <v/>
          </cell>
        </row>
        <row r="967">
          <cell r="X967">
            <v>960</v>
          </cell>
          <cell r="Y967" t="str">
            <v/>
          </cell>
          <cell r="Z967" t="str">
            <v/>
          </cell>
          <cell r="AA967" t="str">
            <v/>
          </cell>
          <cell r="AB967" t="str">
            <v/>
          </cell>
          <cell r="AC967" t="str">
            <v/>
          </cell>
          <cell r="AD967" t="str">
            <v/>
          </cell>
        </row>
        <row r="968">
          <cell r="X968">
            <v>961</v>
          </cell>
          <cell r="Y968" t="str">
            <v/>
          </cell>
          <cell r="Z968" t="str">
            <v/>
          </cell>
          <cell r="AA968" t="str">
            <v/>
          </cell>
          <cell r="AB968" t="str">
            <v/>
          </cell>
          <cell r="AC968" t="str">
            <v/>
          </cell>
          <cell r="AD968" t="str">
            <v/>
          </cell>
        </row>
        <row r="969">
          <cell r="X969">
            <v>962</v>
          </cell>
          <cell r="Y969" t="str">
            <v/>
          </cell>
          <cell r="Z969" t="str">
            <v/>
          </cell>
          <cell r="AA969" t="str">
            <v/>
          </cell>
          <cell r="AB969" t="str">
            <v/>
          </cell>
          <cell r="AC969" t="str">
            <v/>
          </cell>
          <cell r="AD969" t="str">
            <v/>
          </cell>
        </row>
        <row r="970">
          <cell r="X970">
            <v>963</v>
          </cell>
          <cell r="Y970" t="str">
            <v/>
          </cell>
          <cell r="Z970" t="str">
            <v/>
          </cell>
          <cell r="AA970" t="str">
            <v/>
          </cell>
          <cell r="AB970" t="str">
            <v/>
          </cell>
          <cell r="AC970" t="str">
            <v/>
          </cell>
          <cell r="AD970" t="str">
            <v/>
          </cell>
        </row>
        <row r="971">
          <cell r="X971">
            <v>964</v>
          </cell>
          <cell r="Y971" t="str">
            <v/>
          </cell>
          <cell r="Z971" t="str">
            <v/>
          </cell>
          <cell r="AA971" t="str">
            <v/>
          </cell>
          <cell r="AB971" t="str">
            <v/>
          </cell>
          <cell r="AC971" t="str">
            <v/>
          </cell>
          <cell r="AD971" t="str">
            <v/>
          </cell>
        </row>
        <row r="972">
          <cell r="X972">
            <v>965</v>
          </cell>
          <cell r="Y972" t="str">
            <v/>
          </cell>
          <cell r="Z972" t="str">
            <v/>
          </cell>
          <cell r="AA972" t="str">
            <v/>
          </cell>
          <cell r="AB972" t="str">
            <v/>
          </cell>
          <cell r="AC972" t="str">
            <v/>
          </cell>
          <cell r="AD972" t="str">
            <v/>
          </cell>
        </row>
        <row r="973">
          <cell r="X973">
            <v>966</v>
          </cell>
          <cell r="Y973" t="str">
            <v/>
          </cell>
          <cell r="Z973" t="str">
            <v/>
          </cell>
          <cell r="AA973" t="str">
            <v/>
          </cell>
          <cell r="AB973" t="str">
            <v/>
          </cell>
          <cell r="AC973" t="str">
            <v/>
          </cell>
          <cell r="AD973" t="str">
            <v/>
          </cell>
        </row>
        <row r="974">
          <cell r="X974">
            <v>967</v>
          </cell>
          <cell r="Y974" t="str">
            <v/>
          </cell>
          <cell r="Z974" t="str">
            <v/>
          </cell>
          <cell r="AA974" t="str">
            <v/>
          </cell>
          <cell r="AB974" t="str">
            <v/>
          </cell>
          <cell r="AC974" t="str">
            <v/>
          </cell>
          <cell r="AD974" t="str">
            <v/>
          </cell>
        </row>
        <row r="975">
          <cell r="X975">
            <v>968</v>
          </cell>
          <cell r="Y975" t="str">
            <v/>
          </cell>
          <cell r="Z975" t="str">
            <v/>
          </cell>
          <cell r="AA975" t="str">
            <v/>
          </cell>
          <cell r="AB975" t="str">
            <v/>
          </cell>
          <cell r="AC975" t="str">
            <v/>
          </cell>
          <cell r="AD975" t="str">
            <v/>
          </cell>
        </row>
        <row r="976">
          <cell r="X976">
            <v>969</v>
          </cell>
          <cell r="Y976" t="str">
            <v/>
          </cell>
          <cell r="Z976" t="str">
            <v/>
          </cell>
          <cell r="AA976" t="str">
            <v/>
          </cell>
          <cell r="AB976" t="str">
            <v/>
          </cell>
          <cell r="AC976" t="str">
            <v/>
          </cell>
          <cell r="AD976" t="str">
            <v/>
          </cell>
        </row>
        <row r="977">
          <cell r="X977">
            <v>970</v>
          </cell>
          <cell r="Y977" t="str">
            <v/>
          </cell>
          <cell r="Z977" t="str">
            <v/>
          </cell>
          <cell r="AA977" t="str">
            <v/>
          </cell>
          <cell r="AB977" t="str">
            <v/>
          </cell>
          <cell r="AC977" t="str">
            <v/>
          </cell>
          <cell r="AD977" t="str">
            <v/>
          </cell>
        </row>
        <row r="978">
          <cell r="X978">
            <v>971</v>
          </cell>
          <cell r="Y978" t="str">
            <v/>
          </cell>
          <cell r="Z978" t="str">
            <v/>
          </cell>
          <cell r="AA978" t="str">
            <v/>
          </cell>
          <cell r="AB978" t="str">
            <v/>
          </cell>
          <cell r="AC978" t="str">
            <v/>
          </cell>
          <cell r="AD978" t="str">
            <v/>
          </cell>
        </row>
        <row r="979">
          <cell r="X979">
            <v>972</v>
          </cell>
          <cell r="Y979" t="str">
            <v/>
          </cell>
          <cell r="Z979" t="str">
            <v/>
          </cell>
          <cell r="AA979" t="str">
            <v/>
          </cell>
          <cell r="AB979" t="str">
            <v/>
          </cell>
          <cell r="AC979" t="str">
            <v/>
          </cell>
          <cell r="AD979" t="str">
            <v/>
          </cell>
        </row>
        <row r="980">
          <cell r="X980">
            <v>973</v>
          </cell>
          <cell r="Y980" t="str">
            <v/>
          </cell>
          <cell r="Z980" t="str">
            <v/>
          </cell>
          <cell r="AA980" t="str">
            <v/>
          </cell>
          <cell r="AB980" t="str">
            <v/>
          </cell>
          <cell r="AC980" t="str">
            <v/>
          </cell>
          <cell r="AD980" t="str">
            <v/>
          </cell>
        </row>
        <row r="981">
          <cell r="X981">
            <v>974</v>
          </cell>
          <cell r="Y981" t="str">
            <v/>
          </cell>
          <cell r="Z981" t="str">
            <v/>
          </cell>
          <cell r="AA981" t="str">
            <v/>
          </cell>
          <cell r="AB981" t="str">
            <v/>
          </cell>
          <cell r="AC981" t="str">
            <v/>
          </cell>
          <cell r="AD981" t="str">
            <v/>
          </cell>
        </row>
        <row r="982">
          <cell r="X982">
            <v>975</v>
          </cell>
          <cell r="Y982" t="str">
            <v/>
          </cell>
          <cell r="Z982" t="str">
            <v/>
          </cell>
          <cell r="AA982" t="str">
            <v/>
          </cell>
          <cell r="AB982" t="str">
            <v/>
          </cell>
          <cell r="AC982" t="str">
            <v/>
          </cell>
          <cell r="AD982" t="str">
            <v/>
          </cell>
        </row>
        <row r="983">
          <cell r="X983">
            <v>976</v>
          </cell>
          <cell r="Y983" t="str">
            <v/>
          </cell>
          <cell r="Z983" t="str">
            <v/>
          </cell>
          <cell r="AA983" t="str">
            <v/>
          </cell>
          <cell r="AB983" t="str">
            <v/>
          </cell>
          <cell r="AC983" t="str">
            <v/>
          </cell>
          <cell r="AD983" t="str">
            <v/>
          </cell>
        </row>
        <row r="984">
          <cell r="X984">
            <v>977</v>
          </cell>
          <cell r="Y984" t="str">
            <v/>
          </cell>
          <cell r="Z984" t="str">
            <v/>
          </cell>
          <cell r="AA984" t="str">
            <v/>
          </cell>
          <cell r="AB984" t="str">
            <v/>
          </cell>
          <cell r="AC984" t="str">
            <v/>
          </cell>
          <cell r="AD984" t="str">
            <v/>
          </cell>
        </row>
        <row r="985">
          <cell r="X985">
            <v>978</v>
          </cell>
          <cell r="Y985" t="str">
            <v/>
          </cell>
          <cell r="Z985" t="str">
            <v/>
          </cell>
          <cell r="AA985" t="str">
            <v/>
          </cell>
          <cell r="AB985" t="str">
            <v/>
          </cell>
          <cell r="AC985" t="str">
            <v/>
          </cell>
          <cell r="AD985" t="str">
            <v/>
          </cell>
        </row>
        <row r="986">
          <cell r="X986">
            <v>979</v>
          </cell>
          <cell r="Y986" t="str">
            <v/>
          </cell>
          <cell r="Z986" t="str">
            <v/>
          </cell>
          <cell r="AA986" t="str">
            <v/>
          </cell>
          <cell r="AB986" t="str">
            <v/>
          </cell>
          <cell r="AC986" t="str">
            <v/>
          </cell>
          <cell r="AD986" t="str">
            <v/>
          </cell>
        </row>
        <row r="987">
          <cell r="X987">
            <v>980</v>
          </cell>
          <cell r="Y987" t="str">
            <v/>
          </cell>
          <cell r="Z987" t="str">
            <v/>
          </cell>
          <cell r="AA987" t="str">
            <v/>
          </cell>
          <cell r="AB987" t="str">
            <v/>
          </cell>
          <cell r="AC987" t="str">
            <v/>
          </cell>
          <cell r="AD987" t="str">
            <v/>
          </cell>
        </row>
        <row r="988">
          <cell r="X988">
            <v>981</v>
          </cell>
          <cell r="Y988" t="str">
            <v/>
          </cell>
          <cell r="Z988" t="str">
            <v/>
          </cell>
          <cell r="AA988" t="str">
            <v/>
          </cell>
          <cell r="AB988" t="str">
            <v/>
          </cell>
          <cell r="AC988" t="str">
            <v/>
          </cell>
          <cell r="AD988" t="str">
            <v/>
          </cell>
        </row>
        <row r="989">
          <cell r="X989">
            <v>982</v>
          </cell>
          <cell r="Y989" t="str">
            <v/>
          </cell>
          <cell r="Z989" t="str">
            <v/>
          </cell>
          <cell r="AA989" t="str">
            <v/>
          </cell>
          <cell r="AB989" t="str">
            <v/>
          </cell>
          <cell r="AC989" t="str">
            <v/>
          </cell>
          <cell r="AD989" t="str">
            <v/>
          </cell>
        </row>
        <row r="990">
          <cell r="X990">
            <v>983</v>
          </cell>
          <cell r="Y990" t="str">
            <v/>
          </cell>
          <cell r="Z990" t="str">
            <v/>
          </cell>
          <cell r="AA990" t="str">
            <v/>
          </cell>
          <cell r="AB990" t="str">
            <v/>
          </cell>
          <cell r="AC990" t="str">
            <v/>
          </cell>
          <cell r="AD990" t="str">
            <v/>
          </cell>
        </row>
        <row r="991">
          <cell r="X991">
            <v>984</v>
          </cell>
          <cell r="Y991" t="str">
            <v/>
          </cell>
          <cell r="Z991" t="str">
            <v/>
          </cell>
          <cell r="AA991" t="str">
            <v/>
          </cell>
          <cell r="AB991" t="str">
            <v/>
          </cell>
          <cell r="AC991" t="str">
            <v/>
          </cell>
          <cell r="AD991" t="str">
            <v/>
          </cell>
        </row>
        <row r="992">
          <cell r="X992">
            <v>985</v>
          </cell>
          <cell r="Y992" t="str">
            <v/>
          </cell>
          <cell r="Z992" t="str">
            <v/>
          </cell>
          <cell r="AA992" t="str">
            <v/>
          </cell>
          <cell r="AB992" t="str">
            <v/>
          </cell>
          <cell r="AC992" t="str">
            <v/>
          </cell>
          <cell r="AD992" t="str">
            <v/>
          </cell>
        </row>
        <row r="993">
          <cell r="X993">
            <v>986</v>
          </cell>
          <cell r="Y993" t="str">
            <v/>
          </cell>
          <cell r="Z993" t="str">
            <v/>
          </cell>
          <cell r="AA993" t="str">
            <v/>
          </cell>
          <cell r="AB993" t="str">
            <v/>
          </cell>
          <cell r="AC993" t="str">
            <v/>
          </cell>
          <cell r="AD993" t="str">
            <v/>
          </cell>
        </row>
        <row r="994">
          <cell r="X994">
            <v>987</v>
          </cell>
          <cell r="Y994" t="str">
            <v/>
          </cell>
          <cell r="Z994" t="str">
            <v/>
          </cell>
          <cell r="AA994" t="str">
            <v/>
          </cell>
          <cell r="AB994" t="str">
            <v/>
          </cell>
          <cell r="AC994" t="str">
            <v/>
          </cell>
          <cell r="AD994" t="str">
            <v/>
          </cell>
        </row>
        <row r="995">
          <cell r="X995">
            <v>988</v>
          </cell>
          <cell r="Y995" t="str">
            <v/>
          </cell>
          <cell r="Z995" t="str">
            <v/>
          </cell>
          <cell r="AA995" t="str">
            <v/>
          </cell>
          <cell r="AB995" t="str">
            <v/>
          </cell>
          <cell r="AC995" t="str">
            <v/>
          </cell>
          <cell r="AD995" t="str">
            <v/>
          </cell>
        </row>
        <row r="996">
          <cell r="X996">
            <v>989</v>
          </cell>
          <cell r="Y996" t="str">
            <v/>
          </cell>
          <cell r="Z996" t="str">
            <v/>
          </cell>
          <cell r="AA996" t="str">
            <v/>
          </cell>
          <cell r="AB996" t="str">
            <v/>
          </cell>
          <cell r="AC996" t="str">
            <v/>
          </cell>
          <cell r="AD996" t="str">
            <v/>
          </cell>
        </row>
        <row r="997">
          <cell r="X997">
            <v>990</v>
          </cell>
          <cell r="Y997" t="str">
            <v/>
          </cell>
          <cell r="Z997" t="str">
            <v/>
          </cell>
          <cell r="AA997" t="str">
            <v/>
          </cell>
          <cell r="AB997" t="str">
            <v/>
          </cell>
          <cell r="AC997" t="str">
            <v/>
          </cell>
          <cell r="AD997" t="str">
            <v/>
          </cell>
        </row>
        <row r="998">
          <cell r="X998">
            <v>991</v>
          </cell>
          <cell r="Y998" t="str">
            <v/>
          </cell>
          <cell r="Z998" t="str">
            <v/>
          </cell>
          <cell r="AA998" t="str">
            <v/>
          </cell>
          <cell r="AB998" t="str">
            <v/>
          </cell>
          <cell r="AC998" t="str">
            <v/>
          </cell>
          <cell r="AD998" t="str">
            <v/>
          </cell>
        </row>
        <row r="999">
          <cell r="X999">
            <v>992</v>
          </cell>
          <cell r="Y999" t="str">
            <v/>
          </cell>
          <cell r="Z999" t="str">
            <v/>
          </cell>
          <cell r="AA999" t="str">
            <v/>
          </cell>
          <cell r="AB999" t="str">
            <v/>
          </cell>
          <cell r="AC999" t="str">
            <v/>
          </cell>
          <cell r="AD999" t="str">
            <v/>
          </cell>
        </row>
        <row r="1000">
          <cell r="X1000">
            <v>993</v>
          </cell>
          <cell r="Y1000" t="str">
            <v/>
          </cell>
          <cell r="Z1000" t="str">
            <v/>
          </cell>
          <cell r="AA1000" t="str">
            <v/>
          </cell>
          <cell r="AB1000" t="str">
            <v/>
          </cell>
          <cell r="AC1000" t="str">
            <v/>
          </cell>
          <cell r="AD1000" t="str">
            <v/>
          </cell>
        </row>
        <row r="1001">
          <cell r="X1001">
            <v>994</v>
          </cell>
          <cell r="Y1001" t="str">
            <v/>
          </cell>
          <cell r="Z1001" t="str">
            <v/>
          </cell>
          <cell r="AA1001" t="str">
            <v/>
          </cell>
          <cell r="AB1001" t="str">
            <v/>
          </cell>
          <cell r="AC1001" t="str">
            <v/>
          </cell>
          <cell r="AD1001" t="str">
            <v/>
          </cell>
        </row>
        <row r="1002">
          <cell r="X1002">
            <v>995</v>
          </cell>
          <cell r="Y1002" t="str">
            <v/>
          </cell>
          <cell r="Z1002" t="str">
            <v/>
          </cell>
          <cell r="AA1002" t="str">
            <v/>
          </cell>
          <cell r="AB1002" t="str">
            <v/>
          </cell>
          <cell r="AC1002" t="str">
            <v/>
          </cell>
          <cell r="AD1002" t="str">
            <v/>
          </cell>
        </row>
        <row r="1003">
          <cell r="X1003">
            <v>996</v>
          </cell>
          <cell r="Y1003" t="str">
            <v/>
          </cell>
          <cell r="Z1003" t="str">
            <v/>
          </cell>
          <cell r="AA1003" t="str">
            <v/>
          </cell>
          <cell r="AB1003" t="str">
            <v/>
          </cell>
          <cell r="AC1003" t="str">
            <v/>
          </cell>
          <cell r="AD1003" t="str">
            <v/>
          </cell>
        </row>
        <row r="1004">
          <cell r="X1004">
            <v>997</v>
          </cell>
          <cell r="Y1004" t="str">
            <v/>
          </cell>
          <cell r="Z1004" t="str">
            <v/>
          </cell>
          <cell r="AA1004" t="str">
            <v/>
          </cell>
          <cell r="AB1004" t="str">
            <v/>
          </cell>
          <cell r="AC1004" t="str">
            <v/>
          </cell>
          <cell r="AD1004" t="str">
            <v/>
          </cell>
        </row>
        <row r="1005">
          <cell r="X1005">
            <v>998</v>
          </cell>
          <cell r="Y1005" t="str">
            <v/>
          </cell>
          <cell r="Z1005" t="str">
            <v/>
          </cell>
          <cell r="AA1005" t="str">
            <v/>
          </cell>
          <cell r="AB1005" t="str">
            <v/>
          </cell>
          <cell r="AC1005" t="str">
            <v/>
          </cell>
          <cell r="AD1005" t="str">
            <v/>
          </cell>
        </row>
        <row r="1006">
          <cell r="X1006">
            <v>999</v>
          </cell>
          <cell r="Y1006" t="str">
            <v/>
          </cell>
          <cell r="Z1006" t="str">
            <v/>
          </cell>
          <cell r="AA1006" t="str">
            <v/>
          </cell>
          <cell r="AB1006" t="str">
            <v/>
          </cell>
          <cell r="AC1006" t="str">
            <v/>
          </cell>
          <cell r="AD1006" t="str">
            <v/>
          </cell>
        </row>
        <row r="1007">
          <cell r="X1007">
            <v>1000</v>
          </cell>
          <cell r="Y1007" t="str">
            <v/>
          </cell>
          <cell r="Z1007" t="str">
            <v/>
          </cell>
          <cell r="AA1007" t="str">
            <v/>
          </cell>
          <cell r="AB1007" t="str">
            <v/>
          </cell>
          <cell r="AC1007" t="str">
            <v/>
          </cell>
          <cell r="AD1007" t="str">
            <v/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>
        <row r="2">
          <cell r="A2" t="str">
            <v>مديرية التربية والتعليم</v>
          </cell>
        </row>
        <row r="5">
          <cell r="A5" t="str">
            <v>نتيجة نهاية العام الدراسى2015/2014</v>
          </cell>
        </row>
        <row r="6">
          <cell r="A6" t="str">
            <v>المسلسل</v>
          </cell>
          <cell r="C6" t="str">
            <v>رقم الجلوس</v>
          </cell>
          <cell r="D6" t="str">
            <v>إســـــــــــــــــــــــــــــم الطالب</v>
          </cell>
          <cell r="E6" t="str">
            <v>تاريخ دخول المدرسة</v>
          </cell>
          <cell r="H6" t="str">
            <v>تاريخ ميلاد التلميذ</v>
          </cell>
          <cell r="K6" t="str">
            <v xml:space="preserve"> السن فى اول اكتوبر 2015</v>
          </cell>
          <cell r="N6" t="str">
            <v>الجنسية</v>
          </cell>
          <cell r="O6" t="str">
            <v>الديانة</v>
          </cell>
          <cell r="P6" t="str">
            <v>حالة القيد</v>
          </cell>
          <cell r="Q6" t="str">
            <v>الرقم السري</v>
          </cell>
          <cell r="R6" t="str">
            <v>لغة عربية</v>
          </cell>
          <cell r="AE6" t="str">
            <v>لغة انجليزية</v>
          </cell>
          <cell r="AR6" t="str">
            <v>دراسات اجتماعية</v>
          </cell>
          <cell r="BE6" t="str">
            <v>رياضيات</v>
          </cell>
          <cell r="BV6" t="str">
            <v>علوم</v>
          </cell>
          <cell r="CN6" t="str">
            <v>تربية فنية</v>
          </cell>
          <cell r="DA6" t="str">
            <v>حاسب آلى</v>
          </cell>
          <cell r="DS6" t="str">
            <v xml:space="preserve">المجموع الكلى  </v>
          </cell>
          <cell r="EA6" t="str">
            <v>المجموع الكلى بالنشاطين</v>
          </cell>
          <cell r="EB6" t="str">
            <v xml:space="preserve">التربية الدينية  </v>
          </cell>
        </row>
        <row r="7">
          <cell r="DZ7" t="str">
            <v>مجموع النشاطين</v>
          </cell>
        </row>
        <row r="11">
          <cell r="K11">
            <v>1</v>
          </cell>
          <cell r="L11">
            <v>10</v>
          </cell>
          <cell r="M11">
            <v>2014</v>
          </cell>
          <cell r="Q11" t="str">
            <v>الكبرى</v>
          </cell>
          <cell r="R11">
            <v>50</v>
          </cell>
          <cell r="S11">
            <v>50</v>
          </cell>
          <cell r="T11">
            <v>100</v>
          </cell>
          <cell r="U11">
            <v>40</v>
          </cell>
          <cell r="V11">
            <v>50</v>
          </cell>
          <cell r="X11">
            <v>50</v>
          </cell>
          <cell r="Y11">
            <v>100</v>
          </cell>
          <cell r="Z11">
            <v>40</v>
          </cell>
          <cell r="AD11">
            <v>80</v>
          </cell>
          <cell r="AE11">
            <v>50</v>
          </cell>
          <cell r="AF11">
            <v>50</v>
          </cell>
          <cell r="AG11">
            <v>100</v>
          </cell>
          <cell r="AH11">
            <v>30</v>
          </cell>
          <cell r="AI11">
            <v>50</v>
          </cell>
          <cell r="AK11">
            <v>50</v>
          </cell>
          <cell r="AL11">
            <v>100</v>
          </cell>
          <cell r="AM11">
            <v>30</v>
          </cell>
          <cell r="AQ11">
            <v>60</v>
          </cell>
          <cell r="AR11">
            <v>50</v>
          </cell>
          <cell r="AS11">
            <v>50</v>
          </cell>
          <cell r="AT11">
            <v>100</v>
          </cell>
          <cell r="AU11">
            <v>20</v>
          </cell>
          <cell r="AV11">
            <v>50</v>
          </cell>
          <cell r="AX11">
            <v>50</v>
          </cell>
          <cell r="AY11">
            <v>100</v>
          </cell>
          <cell r="AZ11">
            <v>20</v>
          </cell>
          <cell r="BD11">
            <v>40</v>
          </cell>
          <cell r="BE11">
            <v>50</v>
          </cell>
          <cell r="BF11">
            <v>25</v>
          </cell>
          <cell r="BG11">
            <v>25</v>
          </cell>
          <cell r="BH11">
            <v>50</v>
          </cell>
          <cell r="BI11">
            <v>100</v>
          </cell>
          <cell r="BJ11">
            <v>30</v>
          </cell>
          <cell r="BK11">
            <v>50</v>
          </cell>
          <cell r="BO11">
            <v>50</v>
          </cell>
          <cell r="BP11">
            <v>100</v>
          </cell>
          <cell r="BQ11">
            <v>30</v>
          </cell>
          <cell r="BU11">
            <v>60</v>
          </cell>
          <cell r="BV11">
            <v>50</v>
          </cell>
          <cell r="BX11">
            <v>10</v>
          </cell>
          <cell r="BY11">
            <v>40</v>
          </cell>
          <cell r="CA11">
            <v>100</v>
          </cell>
          <cell r="CB11">
            <v>20</v>
          </cell>
          <cell r="CC11">
            <v>50</v>
          </cell>
          <cell r="CE11">
            <v>10</v>
          </cell>
          <cell r="CF11">
            <v>40</v>
          </cell>
          <cell r="CH11">
            <v>100</v>
          </cell>
          <cell r="CI11">
            <v>20</v>
          </cell>
          <cell r="CM11">
            <v>40</v>
          </cell>
          <cell r="CN11">
            <v>50</v>
          </cell>
          <cell r="CO11">
            <v>50</v>
          </cell>
          <cell r="CP11">
            <v>100</v>
          </cell>
          <cell r="CQ11">
            <v>10</v>
          </cell>
          <cell r="CR11">
            <v>50</v>
          </cell>
          <cell r="CT11">
            <v>50</v>
          </cell>
          <cell r="CU11">
            <v>100</v>
          </cell>
          <cell r="CV11">
            <v>10</v>
          </cell>
          <cell r="CZ11">
            <v>20</v>
          </cell>
          <cell r="DA11">
            <v>50</v>
          </cell>
          <cell r="DC11">
            <v>10</v>
          </cell>
          <cell r="DD11">
            <v>40</v>
          </cell>
          <cell r="DF11">
            <v>100</v>
          </cell>
          <cell r="DG11">
            <v>10</v>
          </cell>
          <cell r="DH11">
            <v>50</v>
          </cell>
          <cell r="DJ11">
            <v>10</v>
          </cell>
          <cell r="DK11">
            <v>40</v>
          </cell>
          <cell r="DM11">
            <v>100</v>
          </cell>
          <cell r="DN11">
            <v>10</v>
          </cell>
          <cell r="DR11">
            <v>20</v>
          </cell>
          <cell r="DS11">
            <v>320</v>
          </cell>
          <cell r="DV11">
            <v>20</v>
          </cell>
          <cell r="DX11">
            <v>10</v>
          </cell>
          <cell r="DY11">
            <v>20</v>
          </cell>
          <cell r="DZ11">
            <v>40</v>
          </cell>
          <cell r="EA11">
            <v>360</v>
          </cell>
          <cell r="EB11">
            <v>50</v>
          </cell>
          <cell r="EC11">
            <v>50</v>
          </cell>
          <cell r="ED11">
            <v>100</v>
          </cell>
          <cell r="EE11">
            <v>20</v>
          </cell>
          <cell r="EF11">
            <v>50</v>
          </cell>
          <cell r="EH11">
            <v>50</v>
          </cell>
          <cell r="EI11">
            <v>100</v>
          </cell>
          <cell r="EJ11">
            <v>20</v>
          </cell>
          <cell r="EN11">
            <v>40</v>
          </cell>
        </row>
        <row r="12">
          <cell r="E12" t="str">
            <v>يوم</v>
          </cell>
          <cell r="F12" t="str">
            <v>شهر</v>
          </cell>
          <cell r="G12" t="str">
            <v>سنة</v>
          </cell>
          <cell r="H12" t="str">
            <v>يوم</v>
          </cell>
          <cell r="I12" t="str">
            <v>شهر</v>
          </cell>
          <cell r="J12" t="str">
            <v>سنة</v>
          </cell>
          <cell r="K12" t="str">
            <v>يوم</v>
          </cell>
          <cell r="L12" t="str">
            <v>شهر</v>
          </cell>
          <cell r="M12" t="str">
            <v>سنة</v>
          </cell>
          <cell r="Q12" t="str">
            <v>الصغرى</v>
          </cell>
          <cell r="X12">
            <v>15</v>
          </cell>
          <cell r="AD12">
            <v>40</v>
          </cell>
          <cell r="AK12">
            <v>15</v>
          </cell>
          <cell r="AQ12">
            <v>30</v>
          </cell>
          <cell r="AX12">
            <v>15</v>
          </cell>
          <cell r="BD12">
            <v>20</v>
          </cell>
          <cell r="BO12">
            <v>15</v>
          </cell>
          <cell r="BU12">
            <v>30</v>
          </cell>
          <cell r="CM12">
            <v>20</v>
          </cell>
          <cell r="CT12">
            <v>15</v>
          </cell>
          <cell r="CZ12">
            <v>10</v>
          </cell>
          <cell r="DR12">
            <v>10</v>
          </cell>
          <cell r="DS12">
            <v>160</v>
          </cell>
          <cell r="DV12">
            <v>10</v>
          </cell>
          <cell r="DY12">
            <v>10</v>
          </cell>
          <cell r="EA12">
            <v>180</v>
          </cell>
          <cell r="EH12">
            <v>15</v>
          </cell>
          <cell r="EN12">
            <v>20</v>
          </cell>
        </row>
        <row r="13">
          <cell r="A13">
            <v>1</v>
          </cell>
          <cell r="C13">
            <v>501</v>
          </cell>
          <cell r="D13" t="str">
            <v>إبراهيم خليفة عبد البارئ علي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1</v>
          </cell>
          <cell r="L13">
            <v>10</v>
          </cell>
          <cell r="M13">
            <v>2014</v>
          </cell>
          <cell r="N13">
            <v>0</v>
          </cell>
          <cell r="O13">
            <v>0</v>
          </cell>
          <cell r="P13">
            <v>0</v>
          </cell>
          <cell r="Q13">
            <v>91</v>
          </cell>
          <cell r="R13">
            <v>40</v>
          </cell>
          <cell r="S13">
            <v>10</v>
          </cell>
          <cell r="T13">
            <v>50</v>
          </cell>
          <cell r="U13">
            <v>20</v>
          </cell>
          <cell r="V13">
            <v>35</v>
          </cell>
          <cell r="X13">
            <v>15</v>
          </cell>
          <cell r="Y13">
            <v>50</v>
          </cell>
          <cell r="Z13">
            <v>20</v>
          </cell>
          <cell r="AD13">
            <v>40</v>
          </cell>
          <cell r="AE13">
            <v>33</v>
          </cell>
          <cell r="AF13">
            <v>12</v>
          </cell>
          <cell r="AG13">
            <v>45</v>
          </cell>
          <cell r="AH13">
            <v>13.5</v>
          </cell>
          <cell r="AI13">
            <v>33</v>
          </cell>
          <cell r="AK13">
            <v>22</v>
          </cell>
          <cell r="AL13">
            <v>55</v>
          </cell>
          <cell r="AM13">
            <v>16.5</v>
          </cell>
          <cell r="AQ13">
            <v>30</v>
          </cell>
          <cell r="AR13">
            <v>37</v>
          </cell>
          <cell r="AS13">
            <v>9</v>
          </cell>
          <cell r="AT13">
            <v>46</v>
          </cell>
          <cell r="AU13">
            <v>9.1999999999999993</v>
          </cell>
          <cell r="AV13">
            <v>39</v>
          </cell>
          <cell r="AX13">
            <v>15</v>
          </cell>
          <cell r="AY13">
            <v>54</v>
          </cell>
          <cell r="AZ13">
            <v>10.8</v>
          </cell>
          <cell r="BD13">
            <v>20</v>
          </cell>
          <cell r="BE13">
            <v>41</v>
          </cell>
          <cell r="BF13">
            <v>6</v>
          </cell>
          <cell r="BG13">
            <v>4</v>
          </cell>
          <cell r="BH13">
            <v>10</v>
          </cell>
          <cell r="BI13">
            <v>51</v>
          </cell>
          <cell r="BJ13">
            <v>15.3</v>
          </cell>
          <cell r="BK13">
            <v>31</v>
          </cell>
          <cell r="BO13">
            <v>18</v>
          </cell>
          <cell r="BP13">
            <v>49</v>
          </cell>
          <cell r="BQ13">
            <v>14.7</v>
          </cell>
          <cell r="BU13">
            <v>30</v>
          </cell>
          <cell r="BV13">
            <v>32</v>
          </cell>
          <cell r="BX13">
            <v>5</v>
          </cell>
          <cell r="BY13">
            <v>4</v>
          </cell>
          <cell r="CA13">
            <v>41</v>
          </cell>
          <cell r="CB13">
            <v>8.1999999999999993</v>
          </cell>
          <cell r="CC13">
            <v>38</v>
          </cell>
          <cell r="CE13">
            <v>8</v>
          </cell>
          <cell r="CF13">
            <v>14</v>
          </cell>
          <cell r="CH13">
            <v>60</v>
          </cell>
          <cell r="CI13">
            <v>12</v>
          </cell>
          <cell r="CM13">
            <v>20</v>
          </cell>
          <cell r="CN13">
            <v>45</v>
          </cell>
          <cell r="CO13">
            <v>25</v>
          </cell>
          <cell r="CP13">
            <v>70</v>
          </cell>
          <cell r="CQ13">
            <v>7</v>
          </cell>
          <cell r="CR13">
            <v>45</v>
          </cell>
          <cell r="CT13">
            <v>45</v>
          </cell>
          <cell r="CU13">
            <v>90</v>
          </cell>
          <cell r="CV13">
            <v>9</v>
          </cell>
          <cell r="CZ13">
            <v>16</v>
          </cell>
          <cell r="DA13">
            <v>35</v>
          </cell>
          <cell r="DC13">
            <v>8</v>
          </cell>
          <cell r="DD13">
            <v>10</v>
          </cell>
          <cell r="DF13">
            <v>53</v>
          </cell>
          <cell r="DG13">
            <v>5.3</v>
          </cell>
          <cell r="DH13">
            <v>35</v>
          </cell>
          <cell r="DJ13">
            <v>8</v>
          </cell>
          <cell r="DK13">
            <v>32</v>
          </cell>
          <cell r="DM13">
            <v>75</v>
          </cell>
          <cell r="DN13">
            <v>7.5</v>
          </cell>
          <cell r="DR13">
            <v>13</v>
          </cell>
          <cell r="DS13">
            <v>169</v>
          </cell>
          <cell r="DV13">
            <v>20</v>
          </cell>
          <cell r="DX13">
            <v>10</v>
          </cell>
          <cell r="DY13">
            <v>20</v>
          </cell>
          <cell r="EA13">
            <v>209</v>
          </cell>
          <cell r="EB13">
            <v>45</v>
          </cell>
          <cell r="EC13">
            <v>12</v>
          </cell>
          <cell r="ED13">
            <v>57</v>
          </cell>
          <cell r="EE13">
            <v>11.4</v>
          </cell>
          <cell r="EF13">
            <v>45</v>
          </cell>
          <cell r="EH13">
            <v>32</v>
          </cell>
          <cell r="EI13">
            <v>77</v>
          </cell>
          <cell r="EJ13">
            <v>15.4</v>
          </cell>
          <cell r="EN13">
            <v>27</v>
          </cell>
        </row>
        <row r="14">
          <cell r="A14">
            <v>2</v>
          </cell>
          <cell r="C14">
            <v>502</v>
          </cell>
          <cell r="D14" t="str">
            <v xml:space="preserve">إبراهيم رمضان إبراهيم مصطفى 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1</v>
          </cell>
          <cell r="L14">
            <v>10</v>
          </cell>
          <cell r="M14">
            <v>2014</v>
          </cell>
          <cell r="N14">
            <v>0</v>
          </cell>
          <cell r="O14">
            <v>0</v>
          </cell>
          <cell r="P14">
            <v>0</v>
          </cell>
          <cell r="Q14">
            <v>92</v>
          </cell>
          <cell r="R14">
            <v>35</v>
          </cell>
          <cell r="S14">
            <v>33</v>
          </cell>
          <cell r="T14">
            <v>68</v>
          </cell>
          <cell r="U14">
            <v>27.2</v>
          </cell>
          <cell r="V14">
            <v>42</v>
          </cell>
          <cell r="X14">
            <v>36</v>
          </cell>
          <cell r="Y14">
            <v>78</v>
          </cell>
          <cell r="Z14">
            <v>31.2</v>
          </cell>
          <cell r="AD14">
            <v>58.5</v>
          </cell>
          <cell r="AE14">
            <v>31</v>
          </cell>
          <cell r="AF14">
            <v>14</v>
          </cell>
          <cell r="AG14">
            <v>45</v>
          </cell>
          <cell r="AH14">
            <v>13.5</v>
          </cell>
          <cell r="AI14">
            <v>37</v>
          </cell>
          <cell r="AK14">
            <v>21</v>
          </cell>
          <cell r="AL14">
            <v>58</v>
          </cell>
          <cell r="AM14">
            <v>17.399999999999999</v>
          </cell>
          <cell r="AQ14">
            <v>31</v>
          </cell>
          <cell r="AR14">
            <v>43</v>
          </cell>
          <cell r="AS14">
            <v>42</v>
          </cell>
          <cell r="AT14">
            <v>85</v>
          </cell>
          <cell r="AU14">
            <v>17</v>
          </cell>
          <cell r="AV14">
            <v>47</v>
          </cell>
          <cell r="AX14">
            <v>36</v>
          </cell>
          <cell r="AY14">
            <v>83</v>
          </cell>
          <cell r="AZ14">
            <v>16.600000000000001</v>
          </cell>
          <cell r="BD14">
            <v>33.5</v>
          </cell>
          <cell r="BE14">
            <v>32</v>
          </cell>
          <cell r="BF14">
            <v>7</v>
          </cell>
          <cell r="BG14">
            <v>6</v>
          </cell>
          <cell r="BH14">
            <v>13</v>
          </cell>
          <cell r="BI14">
            <v>45</v>
          </cell>
          <cell r="BJ14">
            <v>13.5</v>
          </cell>
          <cell r="BK14">
            <v>28</v>
          </cell>
          <cell r="BO14">
            <v>27</v>
          </cell>
          <cell r="BP14">
            <v>55</v>
          </cell>
          <cell r="BQ14">
            <v>16.5</v>
          </cell>
          <cell r="BU14">
            <v>30</v>
          </cell>
          <cell r="BV14">
            <v>36</v>
          </cell>
          <cell r="BX14">
            <v>8</v>
          </cell>
          <cell r="BY14">
            <v>15</v>
          </cell>
          <cell r="CA14">
            <v>59</v>
          </cell>
          <cell r="CB14">
            <v>11.8</v>
          </cell>
          <cell r="CC14">
            <v>31</v>
          </cell>
          <cell r="CE14">
            <v>8</v>
          </cell>
          <cell r="CF14">
            <v>14</v>
          </cell>
          <cell r="CH14">
            <v>53</v>
          </cell>
          <cell r="CI14">
            <v>10.6</v>
          </cell>
          <cell r="CM14">
            <v>22.5</v>
          </cell>
          <cell r="CN14">
            <v>45</v>
          </cell>
          <cell r="CO14">
            <v>34</v>
          </cell>
          <cell r="CP14">
            <v>79</v>
          </cell>
          <cell r="CQ14">
            <v>7.9</v>
          </cell>
          <cell r="CR14">
            <v>45</v>
          </cell>
          <cell r="CT14">
            <v>45</v>
          </cell>
          <cell r="CU14">
            <v>90</v>
          </cell>
          <cell r="CV14">
            <v>9</v>
          </cell>
          <cell r="CZ14">
            <v>17</v>
          </cell>
          <cell r="DA14">
            <v>42</v>
          </cell>
          <cell r="DC14">
            <v>8</v>
          </cell>
          <cell r="DD14">
            <v>8</v>
          </cell>
          <cell r="DF14">
            <v>58</v>
          </cell>
          <cell r="DG14">
            <v>5.8</v>
          </cell>
          <cell r="DH14">
            <v>42</v>
          </cell>
          <cell r="DJ14">
            <v>8</v>
          </cell>
          <cell r="DK14">
            <v>26</v>
          </cell>
          <cell r="DM14">
            <v>76</v>
          </cell>
          <cell r="DN14">
            <v>7.6</v>
          </cell>
          <cell r="DR14">
            <v>13.5</v>
          </cell>
          <cell r="DS14">
            <v>206</v>
          </cell>
          <cell r="DV14">
            <v>20</v>
          </cell>
          <cell r="DX14">
            <v>10</v>
          </cell>
          <cell r="DY14">
            <v>20</v>
          </cell>
          <cell r="EA14">
            <v>246</v>
          </cell>
          <cell r="EB14">
            <v>45</v>
          </cell>
          <cell r="EC14">
            <v>38</v>
          </cell>
          <cell r="ED14">
            <v>83</v>
          </cell>
          <cell r="EE14">
            <v>16.600000000000001</v>
          </cell>
          <cell r="EF14">
            <v>45</v>
          </cell>
          <cell r="EH14">
            <v>45</v>
          </cell>
          <cell r="EI14">
            <v>90</v>
          </cell>
          <cell r="EJ14">
            <v>18</v>
          </cell>
          <cell r="EN14">
            <v>34.5</v>
          </cell>
        </row>
        <row r="15">
          <cell r="A15">
            <v>3</v>
          </cell>
          <cell r="C15">
            <v>503</v>
          </cell>
          <cell r="D15" t="str">
            <v xml:space="preserve">إبراهيم سعيد عبد الله سيف 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1</v>
          </cell>
          <cell r="L15">
            <v>10</v>
          </cell>
          <cell r="M15">
            <v>2014</v>
          </cell>
          <cell r="N15">
            <v>0</v>
          </cell>
          <cell r="O15">
            <v>0</v>
          </cell>
          <cell r="P15">
            <v>0</v>
          </cell>
          <cell r="Q15">
            <v>93</v>
          </cell>
          <cell r="R15">
            <v>42</v>
          </cell>
          <cell r="S15">
            <v>13</v>
          </cell>
          <cell r="T15">
            <v>55</v>
          </cell>
          <cell r="U15">
            <v>22</v>
          </cell>
          <cell r="V15">
            <v>38</v>
          </cell>
          <cell r="X15">
            <v>20.5</v>
          </cell>
          <cell r="Y15">
            <v>58.5</v>
          </cell>
          <cell r="Z15">
            <v>23.4</v>
          </cell>
          <cell r="AD15">
            <v>45.5</v>
          </cell>
          <cell r="AE15">
            <v>37</v>
          </cell>
          <cell r="AF15">
            <v>9</v>
          </cell>
          <cell r="AG15">
            <v>46</v>
          </cell>
          <cell r="AH15">
            <v>13.8</v>
          </cell>
          <cell r="AI15">
            <v>37</v>
          </cell>
          <cell r="AK15">
            <v>22</v>
          </cell>
          <cell r="AL15">
            <v>59</v>
          </cell>
          <cell r="AM15">
            <v>17.7</v>
          </cell>
          <cell r="AQ15">
            <v>31.5</v>
          </cell>
          <cell r="AR15">
            <v>40</v>
          </cell>
          <cell r="AS15">
            <v>9</v>
          </cell>
          <cell r="AT15">
            <v>49</v>
          </cell>
          <cell r="AU15">
            <v>9.8000000000000007</v>
          </cell>
          <cell r="AV15">
            <v>36</v>
          </cell>
          <cell r="AX15">
            <v>15</v>
          </cell>
          <cell r="AY15">
            <v>51</v>
          </cell>
          <cell r="AZ15">
            <v>10.199999999999999</v>
          </cell>
          <cell r="BD15">
            <v>20</v>
          </cell>
          <cell r="BE15">
            <v>34</v>
          </cell>
          <cell r="BF15">
            <v>6</v>
          </cell>
          <cell r="BG15">
            <v>5</v>
          </cell>
          <cell r="BH15">
            <v>11</v>
          </cell>
          <cell r="BI15">
            <v>45</v>
          </cell>
          <cell r="BJ15">
            <v>13.5</v>
          </cell>
          <cell r="BK15">
            <v>35</v>
          </cell>
          <cell r="BO15">
            <v>20</v>
          </cell>
          <cell r="BP15">
            <v>55</v>
          </cell>
          <cell r="BQ15">
            <v>16.5</v>
          </cell>
          <cell r="BU15">
            <v>30</v>
          </cell>
          <cell r="BV15">
            <v>36</v>
          </cell>
          <cell r="BX15">
            <v>8</v>
          </cell>
          <cell r="BY15">
            <v>5</v>
          </cell>
          <cell r="CA15">
            <v>49</v>
          </cell>
          <cell r="CB15">
            <v>9.8000000000000007</v>
          </cell>
          <cell r="CC15">
            <v>32</v>
          </cell>
          <cell r="CE15">
            <v>8</v>
          </cell>
          <cell r="CF15">
            <v>11</v>
          </cell>
          <cell r="CH15">
            <v>51</v>
          </cell>
          <cell r="CI15">
            <v>10.199999999999999</v>
          </cell>
          <cell r="CM15">
            <v>20</v>
          </cell>
          <cell r="CN15">
            <v>45</v>
          </cell>
          <cell r="CO15">
            <v>34</v>
          </cell>
          <cell r="CP15">
            <v>79</v>
          </cell>
          <cell r="CQ15">
            <v>7.9</v>
          </cell>
          <cell r="CR15">
            <v>45</v>
          </cell>
          <cell r="CT15">
            <v>35</v>
          </cell>
          <cell r="CU15">
            <v>80</v>
          </cell>
          <cell r="CV15">
            <v>8</v>
          </cell>
          <cell r="CZ15">
            <v>16</v>
          </cell>
          <cell r="DA15">
            <v>42</v>
          </cell>
          <cell r="DC15">
            <v>8</v>
          </cell>
          <cell r="DD15">
            <v>10</v>
          </cell>
          <cell r="DF15">
            <v>60</v>
          </cell>
          <cell r="DG15">
            <v>6</v>
          </cell>
          <cell r="DH15">
            <v>40</v>
          </cell>
          <cell r="DJ15">
            <v>8</v>
          </cell>
          <cell r="DK15">
            <v>28</v>
          </cell>
          <cell r="DM15">
            <v>76</v>
          </cell>
          <cell r="DN15">
            <v>7.6</v>
          </cell>
          <cell r="DR15">
            <v>13.5</v>
          </cell>
          <cell r="DS15">
            <v>176.5</v>
          </cell>
          <cell r="DV15">
            <v>20</v>
          </cell>
          <cell r="DX15">
            <v>10</v>
          </cell>
          <cell r="DY15">
            <v>20</v>
          </cell>
          <cell r="EA15">
            <v>216.5</v>
          </cell>
          <cell r="EB15">
            <v>45</v>
          </cell>
          <cell r="EC15">
            <v>25</v>
          </cell>
          <cell r="ED15">
            <v>70</v>
          </cell>
          <cell r="EE15">
            <v>14</v>
          </cell>
          <cell r="EF15">
            <v>45</v>
          </cell>
          <cell r="EH15">
            <v>37</v>
          </cell>
          <cell r="EI15">
            <v>82</v>
          </cell>
          <cell r="EJ15">
            <v>16.399999999999999</v>
          </cell>
          <cell r="EN15">
            <v>30.5</v>
          </cell>
        </row>
        <row r="16">
          <cell r="A16">
            <v>4</v>
          </cell>
          <cell r="C16">
            <v>504</v>
          </cell>
          <cell r="D16" t="str">
            <v>إبراهيم علي الدين إبراهيم عبد الجيد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1</v>
          </cell>
          <cell r="L16">
            <v>10</v>
          </cell>
          <cell r="M16">
            <v>2014</v>
          </cell>
          <cell r="N16">
            <v>0</v>
          </cell>
          <cell r="O16">
            <v>0</v>
          </cell>
          <cell r="P16">
            <v>0</v>
          </cell>
          <cell r="Q16">
            <v>94</v>
          </cell>
          <cell r="R16">
            <v>23</v>
          </cell>
          <cell r="S16">
            <v>18</v>
          </cell>
          <cell r="T16">
            <v>41</v>
          </cell>
          <cell r="U16">
            <v>16.399999999999999</v>
          </cell>
          <cell r="V16">
            <v>38</v>
          </cell>
          <cell r="X16">
            <v>25</v>
          </cell>
          <cell r="Y16">
            <v>63</v>
          </cell>
          <cell r="Z16">
            <v>25.2</v>
          </cell>
          <cell r="AD16">
            <v>41.5</v>
          </cell>
          <cell r="AE16">
            <v>40</v>
          </cell>
          <cell r="AF16">
            <v>7</v>
          </cell>
          <cell r="AG16">
            <v>47</v>
          </cell>
          <cell r="AH16">
            <v>14.1</v>
          </cell>
          <cell r="AI16">
            <v>33</v>
          </cell>
          <cell r="AK16">
            <v>20</v>
          </cell>
          <cell r="AL16">
            <v>53</v>
          </cell>
          <cell r="AM16">
            <v>15.9</v>
          </cell>
          <cell r="AQ16">
            <v>30</v>
          </cell>
          <cell r="AR16">
            <v>37</v>
          </cell>
          <cell r="AS16">
            <v>10</v>
          </cell>
          <cell r="AT16">
            <v>47</v>
          </cell>
          <cell r="AU16">
            <v>9.4</v>
          </cell>
          <cell r="AV16">
            <v>35</v>
          </cell>
          <cell r="AX16">
            <v>18</v>
          </cell>
          <cell r="AY16">
            <v>53</v>
          </cell>
          <cell r="AZ16">
            <v>10.6</v>
          </cell>
          <cell r="BD16">
            <v>20</v>
          </cell>
          <cell r="BE16">
            <v>37</v>
          </cell>
          <cell r="BF16">
            <v>5</v>
          </cell>
          <cell r="BG16">
            <v>8</v>
          </cell>
          <cell r="BH16">
            <v>13</v>
          </cell>
          <cell r="BI16">
            <v>50</v>
          </cell>
          <cell r="BJ16">
            <v>15</v>
          </cell>
          <cell r="BK16">
            <v>30</v>
          </cell>
          <cell r="BO16">
            <v>20</v>
          </cell>
          <cell r="BP16">
            <v>50</v>
          </cell>
          <cell r="BQ16">
            <v>15</v>
          </cell>
          <cell r="BU16">
            <v>30</v>
          </cell>
          <cell r="BV16">
            <v>35</v>
          </cell>
          <cell r="BX16">
            <v>8</v>
          </cell>
          <cell r="BY16">
            <v>5</v>
          </cell>
          <cell r="CA16">
            <v>48</v>
          </cell>
          <cell r="CB16">
            <v>9.6</v>
          </cell>
          <cell r="CC16">
            <v>33</v>
          </cell>
          <cell r="CE16">
            <v>8</v>
          </cell>
          <cell r="CF16">
            <v>12</v>
          </cell>
          <cell r="CH16">
            <v>53</v>
          </cell>
          <cell r="CI16">
            <v>10.6</v>
          </cell>
          <cell r="CM16">
            <v>20</v>
          </cell>
          <cell r="CN16">
            <v>45</v>
          </cell>
          <cell r="CO16">
            <v>25</v>
          </cell>
          <cell r="CP16">
            <v>70</v>
          </cell>
          <cell r="CQ16">
            <v>7</v>
          </cell>
          <cell r="CR16">
            <v>45</v>
          </cell>
          <cell r="CT16">
            <v>40</v>
          </cell>
          <cell r="CU16">
            <v>85</v>
          </cell>
          <cell r="CV16">
            <v>8.5</v>
          </cell>
          <cell r="CZ16">
            <v>15.5</v>
          </cell>
          <cell r="DA16">
            <v>43</v>
          </cell>
          <cell r="DC16">
            <v>9</v>
          </cell>
          <cell r="DD16">
            <v>6</v>
          </cell>
          <cell r="DF16">
            <v>58</v>
          </cell>
          <cell r="DG16">
            <v>5.8</v>
          </cell>
          <cell r="DH16">
            <v>42</v>
          </cell>
          <cell r="DJ16">
            <v>8</v>
          </cell>
          <cell r="DK16">
            <v>30</v>
          </cell>
          <cell r="DM16">
            <v>80</v>
          </cell>
          <cell r="DN16">
            <v>8</v>
          </cell>
          <cell r="DR16">
            <v>14</v>
          </cell>
          <cell r="DS16">
            <v>171</v>
          </cell>
          <cell r="DV16">
            <v>20</v>
          </cell>
          <cell r="DX16">
            <v>10</v>
          </cell>
          <cell r="DY16">
            <v>20</v>
          </cell>
          <cell r="EA16">
            <v>211</v>
          </cell>
          <cell r="EB16">
            <v>45</v>
          </cell>
          <cell r="EC16">
            <v>25</v>
          </cell>
          <cell r="ED16">
            <v>70</v>
          </cell>
          <cell r="EE16">
            <v>14</v>
          </cell>
          <cell r="EF16">
            <v>45</v>
          </cell>
          <cell r="EH16">
            <v>34</v>
          </cell>
          <cell r="EI16">
            <v>79</v>
          </cell>
          <cell r="EJ16">
            <v>15.8</v>
          </cell>
          <cell r="EN16">
            <v>30</v>
          </cell>
        </row>
        <row r="17">
          <cell r="A17">
            <v>5</v>
          </cell>
          <cell r="C17">
            <v>505</v>
          </cell>
          <cell r="D17" t="str">
            <v>إبراهيم محمد إبراهيم بركة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1</v>
          </cell>
          <cell r="L17">
            <v>10</v>
          </cell>
          <cell r="M17">
            <v>2014</v>
          </cell>
          <cell r="N17">
            <v>0</v>
          </cell>
          <cell r="O17">
            <v>0</v>
          </cell>
          <cell r="P17">
            <v>0</v>
          </cell>
          <cell r="Q17">
            <v>95</v>
          </cell>
          <cell r="R17">
            <v>39</v>
          </cell>
          <cell r="S17">
            <v>9</v>
          </cell>
          <cell r="T17">
            <v>48</v>
          </cell>
          <cell r="U17">
            <v>19.2</v>
          </cell>
          <cell r="V17">
            <v>37</v>
          </cell>
          <cell r="X17">
            <v>15</v>
          </cell>
          <cell r="Y17">
            <v>52</v>
          </cell>
          <cell r="Z17">
            <v>20.8</v>
          </cell>
          <cell r="AD17">
            <v>40</v>
          </cell>
          <cell r="AE17">
            <v>36</v>
          </cell>
          <cell r="AF17">
            <v>6</v>
          </cell>
          <cell r="AG17">
            <v>42</v>
          </cell>
          <cell r="AH17">
            <v>12.6</v>
          </cell>
          <cell r="AI17">
            <v>36</v>
          </cell>
          <cell r="AK17">
            <v>22</v>
          </cell>
          <cell r="AL17">
            <v>58</v>
          </cell>
          <cell r="AM17">
            <v>17.399999999999999</v>
          </cell>
          <cell r="AQ17">
            <v>30</v>
          </cell>
          <cell r="AR17">
            <v>39</v>
          </cell>
          <cell r="AS17">
            <v>9</v>
          </cell>
          <cell r="AT17">
            <v>48</v>
          </cell>
          <cell r="AU17">
            <v>9.6</v>
          </cell>
          <cell r="AV17">
            <v>35</v>
          </cell>
          <cell r="AX17">
            <v>17</v>
          </cell>
          <cell r="AY17">
            <v>52</v>
          </cell>
          <cell r="AZ17">
            <v>10.4</v>
          </cell>
          <cell r="BD17">
            <v>20</v>
          </cell>
          <cell r="BE17">
            <v>35</v>
          </cell>
          <cell r="BF17">
            <v>6</v>
          </cell>
          <cell r="BG17">
            <v>5</v>
          </cell>
          <cell r="BH17">
            <v>11</v>
          </cell>
          <cell r="BI17">
            <v>46</v>
          </cell>
          <cell r="BJ17">
            <v>13.8</v>
          </cell>
          <cell r="BK17">
            <v>35</v>
          </cell>
          <cell r="BO17">
            <v>20</v>
          </cell>
          <cell r="BP17">
            <v>55</v>
          </cell>
          <cell r="BQ17">
            <v>16.5</v>
          </cell>
          <cell r="BU17">
            <v>30.5</v>
          </cell>
          <cell r="BV17">
            <v>35</v>
          </cell>
          <cell r="BX17">
            <v>6</v>
          </cell>
          <cell r="BY17">
            <v>4</v>
          </cell>
          <cell r="CA17">
            <v>45</v>
          </cell>
          <cell r="CB17">
            <v>9</v>
          </cell>
          <cell r="CC17">
            <v>34</v>
          </cell>
          <cell r="CE17">
            <v>8</v>
          </cell>
          <cell r="CF17">
            <v>13</v>
          </cell>
          <cell r="CH17">
            <v>55</v>
          </cell>
          <cell r="CI17">
            <v>11</v>
          </cell>
          <cell r="CM17">
            <v>20</v>
          </cell>
          <cell r="CN17">
            <v>45</v>
          </cell>
          <cell r="CO17">
            <v>26</v>
          </cell>
          <cell r="CP17">
            <v>71</v>
          </cell>
          <cell r="CQ17">
            <v>7.1</v>
          </cell>
          <cell r="CR17">
            <v>45</v>
          </cell>
          <cell r="CT17">
            <v>40</v>
          </cell>
          <cell r="CU17">
            <v>85</v>
          </cell>
          <cell r="CV17">
            <v>8.5</v>
          </cell>
          <cell r="CZ17">
            <v>15.5</v>
          </cell>
          <cell r="DA17">
            <v>42</v>
          </cell>
          <cell r="DC17">
            <v>8</v>
          </cell>
          <cell r="DD17">
            <v>8</v>
          </cell>
          <cell r="DF17">
            <v>58</v>
          </cell>
          <cell r="DG17">
            <v>5.8</v>
          </cell>
          <cell r="DH17">
            <v>42</v>
          </cell>
          <cell r="DJ17">
            <v>8</v>
          </cell>
          <cell r="DK17">
            <v>22</v>
          </cell>
          <cell r="DM17">
            <v>72</v>
          </cell>
          <cell r="DN17">
            <v>7.2</v>
          </cell>
          <cell r="DR17">
            <v>13</v>
          </cell>
          <cell r="DS17">
            <v>169</v>
          </cell>
          <cell r="DV17">
            <v>20</v>
          </cell>
          <cell r="DX17">
            <v>10</v>
          </cell>
          <cell r="DY17">
            <v>20</v>
          </cell>
          <cell r="EA17">
            <v>209</v>
          </cell>
          <cell r="EB17">
            <v>45</v>
          </cell>
          <cell r="EC17">
            <v>20</v>
          </cell>
          <cell r="ED17">
            <v>65</v>
          </cell>
          <cell r="EE17">
            <v>13</v>
          </cell>
          <cell r="EF17">
            <v>45</v>
          </cell>
          <cell r="EH17">
            <v>33</v>
          </cell>
          <cell r="EI17">
            <v>78</v>
          </cell>
          <cell r="EJ17">
            <v>15.6</v>
          </cell>
          <cell r="EN17">
            <v>28.5</v>
          </cell>
        </row>
        <row r="18">
          <cell r="A18">
            <v>6</v>
          </cell>
          <cell r="C18">
            <v>506</v>
          </cell>
          <cell r="D18" t="str">
            <v>أحمد أدهم عبد الرازق عبد المجيد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1</v>
          </cell>
          <cell r="L18">
            <v>10</v>
          </cell>
          <cell r="M18">
            <v>2014</v>
          </cell>
          <cell r="N18">
            <v>0</v>
          </cell>
          <cell r="O18">
            <v>0</v>
          </cell>
          <cell r="P18">
            <v>0</v>
          </cell>
          <cell r="Q18">
            <v>96</v>
          </cell>
          <cell r="R18">
            <v>39</v>
          </cell>
          <cell r="S18">
            <v>11</v>
          </cell>
          <cell r="T18">
            <v>50</v>
          </cell>
          <cell r="U18">
            <v>20</v>
          </cell>
          <cell r="V18">
            <v>35</v>
          </cell>
          <cell r="X18">
            <v>15</v>
          </cell>
          <cell r="Y18">
            <v>50</v>
          </cell>
          <cell r="Z18">
            <v>20</v>
          </cell>
          <cell r="AD18">
            <v>40</v>
          </cell>
          <cell r="AE18">
            <v>36</v>
          </cell>
          <cell r="AF18">
            <v>8</v>
          </cell>
          <cell r="AG18">
            <v>44</v>
          </cell>
          <cell r="AH18">
            <v>13.2</v>
          </cell>
          <cell r="AI18">
            <v>40</v>
          </cell>
          <cell r="AK18">
            <v>16</v>
          </cell>
          <cell r="AL18">
            <v>56</v>
          </cell>
          <cell r="AM18">
            <v>16.8</v>
          </cell>
          <cell r="AQ18">
            <v>30</v>
          </cell>
          <cell r="AR18">
            <v>38</v>
          </cell>
          <cell r="AS18">
            <v>9</v>
          </cell>
          <cell r="AT18">
            <v>47</v>
          </cell>
          <cell r="AU18">
            <v>9.4</v>
          </cell>
          <cell r="AV18">
            <v>35</v>
          </cell>
          <cell r="AX18">
            <v>18</v>
          </cell>
          <cell r="AY18">
            <v>53</v>
          </cell>
          <cell r="AZ18">
            <v>10.6</v>
          </cell>
          <cell r="BD18">
            <v>20</v>
          </cell>
          <cell r="BE18">
            <v>40</v>
          </cell>
          <cell r="BF18">
            <v>6</v>
          </cell>
          <cell r="BG18">
            <v>5</v>
          </cell>
          <cell r="BH18">
            <v>11</v>
          </cell>
          <cell r="BI18">
            <v>51</v>
          </cell>
          <cell r="BJ18">
            <v>15.3</v>
          </cell>
          <cell r="BK18">
            <v>29</v>
          </cell>
          <cell r="BO18">
            <v>20</v>
          </cell>
          <cell r="BP18">
            <v>49</v>
          </cell>
          <cell r="BQ18">
            <v>14.7</v>
          </cell>
          <cell r="BU18">
            <v>30</v>
          </cell>
          <cell r="BV18">
            <v>34</v>
          </cell>
          <cell r="BX18">
            <v>6</v>
          </cell>
          <cell r="BY18">
            <v>6</v>
          </cell>
          <cell r="CA18">
            <v>46</v>
          </cell>
          <cell r="CB18">
            <v>9.1999999999999993</v>
          </cell>
          <cell r="CC18">
            <v>40</v>
          </cell>
          <cell r="CE18">
            <v>8</v>
          </cell>
          <cell r="CF18">
            <v>13</v>
          </cell>
          <cell r="CH18">
            <v>61</v>
          </cell>
          <cell r="CI18">
            <v>12.2</v>
          </cell>
          <cell r="CM18">
            <v>21.5</v>
          </cell>
          <cell r="CN18">
            <v>45</v>
          </cell>
          <cell r="CO18">
            <v>19</v>
          </cell>
          <cell r="CP18">
            <v>64</v>
          </cell>
          <cell r="CQ18">
            <v>6.4</v>
          </cell>
          <cell r="CR18">
            <v>45</v>
          </cell>
          <cell r="CT18">
            <v>40</v>
          </cell>
          <cell r="CU18">
            <v>85</v>
          </cell>
          <cell r="CV18">
            <v>8.5</v>
          </cell>
          <cell r="CZ18">
            <v>15</v>
          </cell>
          <cell r="DA18">
            <v>43</v>
          </cell>
          <cell r="DC18">
            <v>8</v>
          </cell>
          <cell r="DD18">
            <v>6</v>
          </cell>
          <cell r="DF18">
            <v>57</v>
          </cell>
          <cell r="DG18">
            <v>5.7</v>
          </cell>
          <cell r="DH18">
            <v>43</v>
          </cell>
          <cell r="DJ18">
            <v>8</v>
          </cell>
          <cell r="DK18">
            <v>22</v>
          </cell>
          <cell r="DM18">
            <v>73</v>
          </cell>
          <cell r="DN18">
            <v>7.3</v>
          </cell>
          <cell r="DR18">
            <v>13</v>
          </cell>
          <cell r="DS18">
            <v>169.5</v>
          </cell>
          <cell r="DV18">
            <v>20</v>
          </cell>
          <cell r="DX18">
            <v>10</v>
          </cell>
          <cell r="DY18">
            <v>20</v>
          </cell>
          <cell r="EA18">
            <v>209.5</v>
          </cell>
          <cell r="EB18">
            <v>45</v>
          </cell>
          <cell r="EC18">
            <v>19</v>
          </cell>
          <cell r="ED18">
            <v>64</v>
          </cell>
          <cell r="EE18">
            <v>12.8</v>
          </cell>
          <cell r="EF18">
            <v>45</v>
          </cell>
          <cell r="EH18">
            <v>34</v>
          </cell>
          <cell r="EI18">
            <v>79</v>
          </cell>
          <cell r="EJ18">
            <v>15.8</v>
          </cell>
          <cell r="EN18">
            <v>28.5</v>
          </cell>
        </row>
        <row r="19">
          <cell r="A19">
            <v>7</v>
          </cell>
          <cell r="C19">
            <v>507</v>
          </cell>
          <cell r="D19" t="str">
            <v xml:space="preserve">أحمد إسماعيل عبد الحميد إسماعيل 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1</v>
          </cell>
          <cell r="L19">
            <v>10</v>
          </cell>
          <cell r="M19">
            <v>2014</v>
          </cell>
          <cell r="N19">
            <v>0</v>
          </cell>
          <cell r="O19">
            <v>0</v>
          </cell>
          <cell r="P19">
            <v>0</v>
          </cell>
          <cell r="Q19">
            <v>97</v>
          </cell>
          <cell r="R19">
            <v>35</v>
          </cell>
          <cell r="S19">
            <v>12</v>
          </cell>
          <cell r="T19">
            <v>47</v>
          </cell>
          <cell r="U19">
            <v>18.8</v>
          </cell>
          <cell r="V19">
            <v>37</v>
          </cell>
          <cell r="X19">
            <v>16</v>
          </cell>
          <cell r="Y19">
            <v>53</v>
          </cell>
          <cell r="Z19">
            <v>21.2</v>
          </cell>
          <cell r="AD19">
            <v>40</v>
          </cell>
          <cell r="AE19">
            <v>36</v>
          </cell>
          <cell r="AF19">
            <v>8</v>
          </cell>
          <cell r="AG19">
            <v>44</v>
          </cell>
          <cell r="AH19">
            <v>13.2</v>
          </cell>
          <cell r="AI19">
            <v>35</v>
          </cell>
          <cell r="AK19">
            <v>21</v>
          </cell>
          <cell r="AL19">
            <v>56</v>
          </cell>
          <cell r="AM19">
            <v>16.8</v>
          </cell>
          <cell r="AQ19">
            <v>30</v>
          </cell>
          <cell r="AR19">
            <v>38</v>
          </cell>
          <cell r="AS19">
            <v>8</v>
          </cell>
          <cell r="AT19">
            <v>46</v>
          </cell>
          <cell r="AU19">
            <v>9.1999999999999993</v>
          </cell>
          <cell r="AV19">
            <v>39</v>
          </cell>
          <cell r="AX19">
            <v>15</v>
          </cell>
          <cell r="AY19">
            <v>54</v>
          </cell>
          <cell r="AZ19">
            <v>10.8</v>
          </cell>
          <cell r="BD19">
            <v>20</v>
          </cell>
          <cell r="BE19">
            <v>37</v>
          </cell>
          <cell r="BF19">
            <v>5</v>
          </cell>
          <cell r="BG19">
            <v>5</v>
          </cell>
          <cell r="BH19">
            <v>10</v>
          </cell>
          <cell r="BI19">
            <v>47</v>
          </cell>
          <cell r="BJ19">
            <v>14.1</v>
          </cell>
          <cell r="BK19">
            <v>32</v>
          </cell>
          <cell r="BO19">
            <v>21</v>
          </cell>
          <cell r="BP19">
            <v>53</v>
          </cell>
          <cell r="BQ19">
            <v>15.9</v>
          </cell>
          <cell r="BU19">
            <v>30</v>
          </cell>
          <cell r="BV19">
            <v>42</v>
          </cell>
          <cell r="BX19">
            <v>7</v>
          </cell>
          <cell r="BY19">
            <v>4</v>
          </cell>
          <cell r="CA19">
            <v>53</v>
          </cell>
          <cell r="CB19">
            <v>10.6</v>
          </cell>
          <cell r="CC19">
            <v>31</v>
          </cell>
          <cell r="CE19">
            <v>8</v>
          </cell>
          <cell r="CF19">
            <v>11</v>
          </cell>
          <cell r="CH19">
            <v>50</v>
          </cell>
          <cell r="CI19">
            <v>10</v>
          </cell>
          <cell r="CM19">
            <v>20.5</v>
          </cell>
          <cell r="CN19">
            <v>45</v>
          </cell>
          <cell r="CO19">
            <v>14</v>
          </cell>
          <cell r="CP19">
            <v>59</v>
          </cell>
          <cell r="CQ19">
            <v>5.9</v>
          </cell>
          <cell r="CR19">
            <v>45</v>
          </cell>
          <cell r="CT19">
            <v>40</v>
          </cell>
          <cell r="CU19">
            <v>85</v>
          </cell>
          <cell r="CV19">
            <v>8.5</v>
          </cell>
          <cell r="CZ19">
            <v>14.5</v>
          </cell>
          <cell r="DA19">
            <v>42</v>
          </cell>
          <cell r="DC19">
            <v>8</v>
          </cell>
          <cell r="DD19">
            <v>6</v>
          </cell>
          <cell r="DF19">
            <v>56</v>
          </cell>
          <cell r="DG19">
            <v>5.6</v>
          </cell>
          <cell r="DH19">
            <v>44</v>
          </cell>
          <cell r="DJ19">
            <v>8</v>
          </cell>
          <cell r="DK19">
            <v>22</v>
          </cell>
          <cell r="DM19">
            <v>74</v>
          </cell>
          <cell r="DN19">
            <v>7.4</v>
          </cell>
          <cell r="DR19">
            <v>13</v>
          </cell>
          <cell r="DS19">
            <v>168</v>
          </cell>
          <cell r="DV19">
            <v>20</v>
          </cell>
          <cell r="DX19">
            <v>10</v>
          </cell>
          <cell r="DY19">
            <v>20</v>
          </cell>
          <cell r="EA19">
            <v>208</v>
          </cell>
          <cell r="EB19">
            <v>45</v>
          </cell>
          <cell r="EC19">
            <v>11</v>
          </cell>
          <cell r="ED19">
            <v>56</v>
          </cell>
          <cell r="EE19">
            <v>11.2</v>
          </cell>
          <cell r="EF19">
            <v>45</v>
          </cell>
          <cell r="EH19">
            <v>19</v>
          </cell>
          <cell r="EI19">
            <v>64</v>
          </cell>
          <cell r="EJ19">
            <v>12.8</v>
          </cell>
          <cell r="EN19">
            <v>24</v>
          </cell>
        </row>
        <row r="20">
          <cell r="A20">
            <v>8</v>
          </cell>
          <cell r="C20">
            <v>508</v>
          </cell>
          <cell r="D20" t="str">
            <v>أحمد أشرف شعبان رياض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1</v>
          </cell>
          <cell r="L20">
            <v>10</v>
          </cell>
          <cell r="M20">
            <v>2014</v>
          </cell>
          <cell r="N20">
            <v>0</v>
          </cell>
          <cell r="O20">
            <v>0</v>
          </cell>
          <cell r="P20">
            <v>0</v>
          </cell>
          <cell r="Q20">
            <v>98</v>
          </cell>
          <cell r="R20">
            <v>25</v>
          </cell>
          <cell r="S20">
            <v>3</v>
          </cell>
          <cell r="T20">
            <v>28</v>
          </cell>
          <cell r="U20">
            <v>11.2</v>
          </cell>
          <cell r="V20">
            <v>26</v>
          </cell>
          <cell r="X20">
            <v>15</v>
          </cell>
          <cell r="Y20">
            <v>41</v>
          </cell>
          <cell r="Z20">
            <v>16.399999999999999</v>
          </cell>
          <cell r="AD20">
            <v>27.5</v>
          </cell>
          <cell r="AE20">
            <v>35</v>
          </cell>
          <cell r="AF20">
            <v>7</v>
          </cell>
          <cell r="AG20">
            <v>42</v>
          </cell>
          <cell r="AH20">
            <v>12.6</v>
          </cell>
          <cell r="AI20">
            <v>34</v>
          </cell>
          <cell r="AK20">
            <v>24</v>
          </cell>
          <cell r="AL20">
            <v>58</v>
          </cell>
          <cell r="AM20">
            <v>17.399999999999999</v>
          </cell>
          <cell r="AQ20">
            <v>30</v>
          </cell>
          <cell r="AR20">
            <v>24</v>
          </cell>
          <cell r="AS20">
            <v>8</v>
          </cell>
          <cell r="AT20">
            <v>32</v>
          </cell>
          <cell r="AU20">
            <v>6.4</v>
          </cell>
          <cell r="AV20">
            <v>35</v>
          </cell>
          <cell r="AX20">
            <v>15</v>
          </cell>
          <cell r="AY20">
            <v>50</v>
          </cell>
          <cell r="AZ20">
            <v>10</v>
          </cell>
          <cell r="BD20">
            <v>16.5</v>
          </cell>
          <cell r="BE20">
            <v>39</v>
          </cell>
          <cell r="BF20">
            <v>5</v>
          </cell>
          <cell r="BG20">
            <v>5</v>
          </cell>
          <cell r="BH20">
            <v>10</v>
          </cell>
          <cell r="BI20">
            <v>49</v>
          </cell>
          <cell r="BJ20">
            <v>14.7</v>
          </cell>
          <cell r="BK20">
            <v>32</v>
          </cell>
          <cell r="BO20">
            <v>19</v>
          </cell>
          <cell r="BP20">
            <v>51</v>
          </cell>
          <cell r="BQ20">
            <v>15.3</v>
          </cell>
          <cell r="BU20">
            <v>30</v>
          </cell>
          <cell r="BV20">
            <v>39</v>
          </cell>
          <cell r="BX20">
            <v>7</v>
          </cell>
          <cell r="BY20">
            <v>4</v>
          </cell>
          <cell r="CA20">
            <v>50</v>
          </cell>
          <cell r="CB20">
            <v>10</v>
          </cell>
          <cell r="CC20">
            <v>33</v>
          </cell>
          <cell r="CE20">
            <v>8</v>
          </cell>
          <cell r="CF20">
            <v>9</v>
          </cell>
          <cell r="CH20">
            <v>50</v>
          </cell>
          <cell r="CI20">
            <v>10</v>
          </cell>
          <cell r="CM20">
            <v>20</v>
          </cell>
          <cell r="CN20">
            <v>45</v>
          </cell>
          <cell r="CO20">
            <v>27</v>
          </cell>
          <cell r="CP20">
            <v>72</v>
          </cell>
          <cell r="CQ20">
            <v>7.2</v>
          </cell>
          <cell r="CR20">
            <v>45</v>
          </cell>
          <cell r="CT20">
            <v>40</v>
          </cell>
          <cell r="CU20">
            <v>85</v>
          </cell>
          <cell r="CV20">
            <v>8.5</v>
          </cell>
          <cell r="CZ20">
            <v>15.5</v>
          </cell>
          <cell r="DA20">
            <v>25</v>
          </cell>
          <cell r="DC20">
            <v>8</v>
          </cell>
          <cell r="DD20">
            <v>2</v>
          </cell>
          <cell r="DF20">
            <v>35</v>
          </cell>
          <cell r="DG20">
            <v>3.5</v>
          </cell>
          <cell r="DH20">
            <v>25</v>
          </cell>
          <cell r="DJ20">
            <v>8</v>
          </cell>
          <cell r="DK20">
            <v>22</v>
          </cell>
          <cell r="DM20">
            <v>55</v>
          </cell>
          <cell r="DN20">
            <v>5.5</v>
          </cell>
          <cell r="DR20">
            <v>9</v>
          </cell>
          <cell r="DS20">
            <v>148.5</v>
          </cell>
          <cell r="DV20">
            <v>20</v>
          </cell>
          <cell r="DX20">
            <v>10</v>
          </cell>
          <cell r="DY20">
            <v>20</v>
          </cell>
          <cell r="EA20">
            <v>188.5</v>
          </cell>
          <cell r="EB20">
            <v>45</v>
          </cell>
          <cell r="EC20">
            <v>16</v>
          </cell>
          <cell r="ED20">
            <v>61</v>
          </cell>
          <cell r="EE20">
            <v>12.2</v>
          </cell>
          <cell r="EF20">
            <v>45</v>
          </cell>
          <cell r="EH20">
            <v>31</v>
          </cell>
          <cell r="EI20">
            <v>76</v>
          </cell>
          <cell r="EJ20">
            <v>15.2</v>
          </cell>
          <cell r="EN20">
            <v>27.5</v>
          </cell>
        </row>
        <row r="21">
          <cell r="A21">
            <v>9</v>
          </cell>
          <cell r="C21">
            <v>509</v>
          </cell>
          <cell r="D21" t="str">
            <v>أحمد السيد مسعود على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1</v>
          </cell>
          <cell r="L21">
            <v>10</v>
          </cell>
          <cell r="M21">
            <v>2014</v>
          </cell>
          <cell r="N21">
            <v>0</v>
          </cell>
          <cell r="O21">
            <v>0</v>
          </cell>
          <cell r="P21">
            <v>0</v>
          </cell>
          <cell r="Q21">
            <v>99</v>
          </cell>
          <cell r="R21">
            <v>25</v>
          </cell>
          <cell r="S21">
            <v>10</v>
          </cell>
          <cell r="T21">
            <v>35</v>
          </cell>
          <cell r="U21">
            <v>14</v>
          </cell>
          <cell r="V21">
            <v>26</v>
          </cell>
          <cell r="X21">
            <v>9</v>
          </cell>
          <cell r="Y21">
            <v>35</v>
          </cell>
          <cell r="Z21">
            <v>14</v>
          </cell>
          <cell r="AD21">
            <v>28</v>
          </cell>
          <cell r="AE21">
            <v>31</v>
          </cell>
          <cell r="AF21">
            <v>5</v>
          </cell>
          <cell r="AG21">
            <v>36</v>
          </cell>
          <cell r="AH21">
            <v>10.8</v>
          </cell>
          <cell r="AI21">
            <v>32</v>
          </cell>
          <cell r="AK21">
            <v>11</v>
          </cell>
          <cell r="AL21">
            <v>43</v>
          </cell>
          <cell r="AM21">
            <v>12.9</v>
          </cell>
          <cell r="AQ21">
            <v>23.5</v>
          </cell>
          <cell r="AR21">
            <v>27</v>
          </cell>
          <cell r="AS21">
            <v>8</v>
          </cell>
          <cell r="AT21">
            <v>35</v>
          </cell>
          <cell r="AU21">
            <v>7</v>
          </cell>
          <cell r="AV21">
            <v>35</v>
          </cell>
          <cell r="AX21">
            <v>15</v>
          </cell>
          <cell r="AY21">
            <v>50</v>
          </cell>
          <cell r="AZ21">
            <v>10</v>
          </cell>
          <cell r="BD21">
            <v>17</v>
          </cell>
          <cell r="BE21">
            <v>39</v>
          </cell>
          <cell r="BF21">
            <v>5</v>
          </cell>
          <cell r="BG21">
            <v>5</v>
          </cell>
          <cell r="BH21">
            <v>10</v>
          </cell>
          <cell r="BI21">
            <v>49</v>
          </cell>
          <cell r="BJ21">
            <v>14.7</v>
          </cell>
          <cell r="BK21">
            <v>34</v>
          </cell>
          <cell r="BO21">
            <v>17</v>
          </cell>
          <cell r="BP21">
            <v>51</v>
          </cell>
          <cell r="BQ21">
            <v>15.3</v>
          </cell>
          <cell r="BU21">
            <v>30</v>
          </cell>
          <cell r="BV21">
            <v>37</v>
          </cell>
          <cell r="BX21">
            <v>7</v>
          </cell>
          <cell r="BY21">
            <v>3</v>
          </cell>
          <cell r="CA21">
            <v>47</v>
          </cell>
          <cell r="CB21">
            <v>9.4</v>
          </cell>
          <cell r="CC21">
            <v>35</v>
          </cell>
          <cell r="CE21">
            <v>8</v>
          </cell>
          <cell r="CF21">
            <v>10</v>
          </cell>
          <cell r="CH21">
            <v>53</v>
          </cell>
          <cell r="CI21">
            <v>10.6</v>
          </cell>
          <cell r="CM21">
            <v>20</v>
          </cell>
          <cell r="CN21">
            <v>45</v>
          </cell>
          <cell r="CO21">
            <v>25</v>
          </cell>
          <cell r="CP21">
            <v>70</v>
          </cell>
          <cell r="CQ21">
            <v>7</v>
          </cell>
          <cell r="CR21">
            <v>45</v>
          </cell>
          <cell r="CT21">
            <v>45</v>
          </cell>
          <cell r="CU21">
            <v>90</v>
          </cell>
          <cell r="CV21">
            <v>9</v>
          </cell>
          <cell r="CZ21">
            <v>16</v>
          </cell>
          <cell r="DA21">
            <v>25</v>
          </cell>
          <cell r="DC21">
            <v>8</v>
          </cell>
          <cell r="DD21">
            <v>6</v>
          </cell>
          <cell r="DF21">
            <v>39</v>
          </cell>
          <cell r="DG21">
            <v>3.9</v>
          </cell>
          <cell r="DH21">
            <v>25</v>
          </cell>
          <cell r="DJ21">
            <v>8</v>
          </cell>
          <cell r="DK21">
            <v>14</v>
          </cell>
          <cell r="DM21">
            <v>47</v>
          </cell>
          <cell r="DN21">
            <v>4.7</v>
          </cell>
          <cell r="DR21">
            <v>8.5</v>
          </cell>
          <cell r="DS21">
            <v>143</v>
          </cell>
          <cell r="DV21">
            <v>20</v>
          </cell>
          <cell r="DX21">
            <v>10</v>
          </cell>
          <cell r="DY21">
            <v>20</v>
          </cell>
          <cell r="EA21">
            <v>183</v>
          </cell>
          <cell r="EB21">
            <v>45</v>
          </cell>
          <cell r="EC21">
            <v>12</v>
          </cell>
          <cell r="ED21">
            <v>57</v>
          </cell>
          <cell r="EE21">
            <v>11.4</v>
          </cell>
          <cell r="EF21">
            <v>45</v>
          </cell>
          <cell r="EH21">
            <v>18</v>
          </cell>
          <cell r="EI21">
            <v>63</v>
          </cell>
          <cell r="EJ21">
            <v>12.6</v>
          </cell>
          <cell r="EN21">
            <v>24</v>
          </cell>
        </row>
        <row r="22">
          <cell r="A22">
            <v>10</v>
          </cell>
          <cell r="C22">
            <v>510</v>
          </cell>
          <cell r="D22" t="str">
            <v xml:space="preserve">أحمد جمال أبو حامد راتب 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1</v>
          </cell>
          <cell r="L22">
            <v>10</v>
          </cell>
          <cell r="M22">
            <v>2014</v>
          </cell>
          <cell r="N22">
            <v>0</v>
          </cell>
          <cell r="O22">
            <v>0</v>
          </cell>
          <cell r="P22">
            <v>0</v>
          </cell>
          <cell r="Q22">
            <v>100</v>
          </cell>
          <cell r="R22">
            <v>39</v>
          </cell>
          <cell r="S22">
            <v>12</v>
          </cell>
          <cell r="T22">
            <v>51</v>
          </cell>
          <cell r="U22">
            <v>20.399999999999999</v>
          </cell>
          <cell r="V22">
            <v>35</v>
          </cell>
          <cell r="X22">
            <v>15</v>
          </cell>
          <cell r="Y22">
            <v>50</v>
          </cell>
          <cell r="Z22">
            <v>20</v>
          </cell>
          <cell r="AD22">
            <v>40.5</v>
          </cell>
          <cell r="AE22">
            <v>30</v>
          </cell>
          <cell r="AF22">
            <v>12</v>
          </cell>
          <cell r="AG22">
            <v>42</v>
          </cell>
          <cell r="AH22">
            <v>12.6</v>
          </cell>
          <cell r="AI22">
            <v>37</v>
          </cell>
          <cell r="AK22">
            <v>22</v>
          </cell>
          <cell r="AL22">
            <v>59</v>
          </cell>
          <cell r="AM22">
            <v>17.7</v>
          </cell>
          <cell r="AQ22">
            <v>30.5</v>
          </cell>
          <cell r="AR22">
            <v>40</v>
          </cell>
          <cell r="AS22">
            <v>8</v>
          </cell>
          <cell r="AT22">
            <v>48</v>
          </cell>
          <cell r="AU22">
            <v>9.6</v>
          </cell>
          <cell r="AV22">
            <v>37</v>
          </cell>
          <cell r="AX22">
            <v>15</v>
          </cell>
          <cell r="AY22">
            <v>52</v>
          </cell>
          <cell r="AZ22">
            <v>10.4</v>
          </cell>
          <cell r="BD22">
            <v>20</v>
          </cell>
          <cell r="BE22">
            <v>40</v>
          </cell>
          <cell r="BF22">
            <v>5</v>
          </cell>
          <cell r="BG22">
            <v>5</v>
          </cell>
          <cell r="BH22">
            <v>10</v>
          </cell>
          <cell r="BI22">
            <v>50</v>
          </cell>
          <cell r="BJ22">
            <v>15</v>
          </cell>
          <cell r="BK22">
            <v>31</v>
          </cell>
          <cell r="BO22">
            <v>19</v>
          </cell>
          <cell r="BP22">
            <v>50</v>
          </cell>
          <cell r="BQ22">
            <v>15</v>
          </cell>
          <cell r="BU22">
            <v>30</v>
          </cell>
          <cell r="BV22">
            <v>38</v>
          </cell>
          <cell r="BX22">
            <v>9</v>
          </cell>
          <cell r="BY22">
            <v>5</v>
          </cell>
          <cell r="CA22">
            <v>52</v>
          </cell>
          <cell r="CB22">
            <v>10.4</v>
          </cell>
          <cell r="CC22">
            <v>32</v>
          </cell>
          <cell r="CE22">
            <v>8</v>
          </cell>
          <cell r="CF22">
            <v>8</v>
          </cell>
          <cell r="CH22">
            <v>48</v>
          </cell>
          <cell r="CI22">
            <v>9.6</v>
          </cell>
          <cell r="CM22">
            <v>20</v>
          </cell>
          <cell r="CN22">
            <v>45</v>
          </cell>
          <cell r="CO22">
            <v>35</v>
          </cell>
          <cell r="CP22">
            <v>80</v>
          </cell>
          <cell r="CQ22">
            <v>8</v>
          </cell>
          <cell r="CR22">
            <v>45</v>
          </cell>
          <cell r="CT22">
            <v>45</v>
          </cell>
          <cell r="CU22">
            <v>90</v>
          </cell>
          <cell r="CV22">
            <v>9</v>
          </cell>
          <cell r="CZ22">
            <v>17</v>
          </cell>
          <cell r="DA22">
            <v>45</v>
          </cell>
          <cell r="DC22">
            <v>8</v>
          </cell>
          <cell r="DD22">
            <v>6</v>
          </cell>
          <cell r="DF22">
            <v>59</v>
          </cell>
          <cell r="DG22">
            <v>5.9</v>
          </cell>
          <cell r="DH22">
            <v>41</v>
          </cell>
          <cell r="DJ22">
            <v>8</v>
          </cell>
          <cell r="DK22">
            <v>22</v>
          </cell>
          <cell r="DM22">
            <v>71</v>
          </cell>
          <cell r="DN22">
            <v>7.1</v>
          </cell>
          <cell r="DR22">
            <v>13</v>
          </cell>
          <cell r="DS22">
            <v>171</v>
          </cell>
          <cell r="DV22">
            <v>20</v>
          </cell>
          <cell r="DX22">
            <v>10</v>
          </cell>
          <cell r="DY22">
            <v>20</v>
          </cell>
          <cell r="EA22">
            <v>211</v>
          </cell>
          <cell r="EB22">
            <v>45</v>
          </cell>
          <cell r="EC22">
            <v>18</v>
          </cell>
          <cell r="ED22">
            <v>63</v>
          </cell>
          <cell r="EE22">
            <v>12.6</v>
          </cell>
          <cell r="EF22">
            <v>45</v>
          </cell>
          <cell r="EH22">
            <v>36</v>
          </cell>
          <cell r="EI22">
            <v>81</v>
          </cell>
          <cell r="EJ22">
            <v>16.2</v>
          </cell>
          <cell r="EN22">
            <v>29</v>
          </cell>
        </row>
        <row r="23">
          <cell r="A23">
            <v>11</v>
          </cell>
          <cell r="C23">
            <v>511</v>
          </cell>
          <cell r="D23" t="str">
            <v xml:space="preserve">أحمد جمعة السيد عبد الفتاح 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1</v>
          </cell>
          <cell r="L23">
            <v>10</v>
          </cell>
          <cell r="M23">
            <v>2014</v>
          </cell>
          <cell r="N23">
            <v>0</v>
          </cell>
          <cell r="O23">
            <v>0</v>
          </cell>
          <cell r="P23">
            <v>0</v>
          </cell>
          <cell r="Q23">
            <v>101</v>
          </cell>
          <cell r="R23">
            <v>48</v>
          </cell>
          <cell r="S23">
            <v>44</v>
          </cell>
          <cell r="T23">
            <v>92</v>
          </cell>
          <cell r="U23">
            <v>36.799999999999997</v>
          </cell>
          <cell r="V23">
            <v>40</v>
          </cell>
          <cell r="X23">
            <v>43.5</v>
          </cell>
          <cell r="Y23">
            <v>83.5</v>
          </cell>
          <cell r="Z23">
            <v>33.4</v>
          </cell>
          <cell r="AD23">
            <v>70</v>
          </cell>
          <cell r="AE23">
            <v>42</v>
          </cell>
          <cell r="AF23">
            <v>34</v>
          </cell>
          <cell r="AG23">
            <v>76</v>
          </cell>
          <cell r="AH23">
            <v>22.8</v>
          </cell>
          <cell r="AI23">
            <v>44</v>
          </cell>
          <cell r="AK23">
            <v>41</v>
          </cell>
          <cell r="AL23">
            <v>85</v>
          </cell>
          <cell r="AM23">
            <v>25.5</v>
          </cell>
          <cell r="AQ23">
            <v>48.5</v>
          </cell>
          <cell r="AR23">
            <v>46</v>
          </cell>
          <cell r="AS23">
            <v>41</v>
          </cell>
          <cell r="AT23">
            <v>87</v>
          </cell>
          <cell r="AU23">
            <v>17.399999999999999</v>
          </cell>
          <cell r="AV23">
            <v>45</v>
          </cell>
          <cell r="AX23">
            <v>42</v>
          </cell>
          <cell r="AY23">
            <v>87</v>
          </cell>
          <cell r="AZ23">
            <v>17.399999999999999</v>
          </cell>
          <cell r="BD23">
            <v>35</v>
          </cell>
          <cell r="BE23">
            <v>35</v>
          </cell>
          <cell r="BF23">
            <v>22</v>
          </cell>
          <cell r="BG23">
            <v>22</v>
          </cell>
          <cell r="BH23">
            <v>44</v>
          </cell>
          <cell r="BI23">
            <v>79</v>
          </cell>
          <cell r="BJ23">
            <v>23.7</v>
          </cell>
          <cell r="BK23">
            <v>39</v>
          </cell>
          <cell r="BO23">
            <v>29</v>
          </cell>
          <cell r="BP23">
            <v>68</v>
          </cell>
          <cell r="BQ23">
            <v>20.399999999999999</v>
          </cell>
          <cell r="BU23">
            <v>44</v>
          </cell>
          <cell r="BV23">
            <v>40</v>
          </cell>
          <cell r="BX23">
            <v>10</v>
          </cell>
          <cell r="BY23">
            <v>31</v>
          </cell>
          <cell r="CA23">
            <v>81</v>
          </cell>
          <cell r="CB23">
            <v>16.2</v>
          </cell>
          <cell r="CC23">
            <v>46</v>
          </cell>
          <cell r="CE23">
            <v>10</v>
          </cell>
          <cell r="CF23">
            <v>46</v>
          </cell>
          <cell r="CH23">
            <v>102</v>
          </cell>
          <cell r="CI23">
            <v>20.399999999999999</v>
          </cell>
          <cell r="CM23">
            <v>36.5</v>
          </cell>
          <cell r="CN23">
            <v>45</v>
          </cell>
          <cell r="CO23">
            <v>31</v>
          </cell>
          <cell r="CP23">
            <v>76</v>
          </cell>
          <cell r="CQ23">
            <v>7.6</v>
          </cell>
          <cell r="CR23">
            <v>45</v>
          </cell>
          <cell r="CT23">
            <v>45</v>
          </cell>
          <cell r="CU23">
            <v>90</v>
          </cell>
          <cell r="CV23">
            <v>9</v>
          </cell>
          <cell r="CZ23">
            <v>16.5</v>
          </cell>
          <cell r="DA23">
            <v>50</v>
          </cell>
          <cell r="DC23">
            <v>10</v>
          </cell>
          <cell r="DD23">
            <v>36</v>
          </cell>
          <cell r="DF23">
            <v>96</v>
          </cell>
          <cell r="DG23">
            <v>9.6</v>
          </cell>
          <cell r="DH23">
            <v>48</v>
          </cell>
          <cell r="DJ23">
            <v>10</v>
          </cell>
          <cell r="DK23">
            <v>30</v>
          </cell>
          <cell r="DM23">
            <v>88</v>
          </cell>
          <cell r="DN23">
            <v>8.8000000000000007</v>
          </cell>
          <cell r="DR23">
            <v>18.5</v>
          </cell>
          <cell r="DS23">
            <v>269</v>
          </cell>
          <cell r="DV23">
            <v>20</v>
          </cell>
          <cell r="DX23">
            <v>10</v>
          </cell>
          <cell r="DY23">
            <v>20</v>
          </cell>
          <cell r="EA23">
            <v>309</v>
          </cell>
          <cell r="EB23">
            <v>45</v>
          </cell>
          <cell r="EC23">
            <v>21</v>
          </cell>
          <cell r="ED23">
            <v>66</v>
          </cell>
          <cell r="EE23">
            <v>13.2</v>
          </cell>
          <cell r="EF23">
            <v>45</v>
          </cell>
          <cell r="EH23">
            <v>38</v>
          </cell>
          <cell r="EI23">
            <v>83</v>
          </cell>
          <cell r="EJ23">
            <v>16.600000000000001</v>
          </cell>
          <cell r="EN23">
            <v>30</v>
          </cell>
        </row>
        <row r="24">
          <cell r="A24">
            <v>12</v>
          </cell>
          <cell r="C24">
            <v>512</v>
          </cell>
          <cell r="D24" t="str">
            <v xml:space="preserve">أحمد جمعة عبد البصير عبد البديع 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1</v>
          </cell>
          <cell r="L24">
            <v>10</v>
          </cell>
          <cell r="M24">
            <v>2014</v>
          </cell>
          <cell r="N24">
            <v>0</v>
          </cell>
          <cell r="O24">
            <v>0</v>
          </cell>
          <cell r="P24">
            <v>0</v>
          </cell>
          <cell r="Q24">
            <v>102</v>
          </cell>
          <cell r="R24">
            <v>35</v>
          </cell>
          <cell r="S24">
            <v>14</v>
          </cell>
          <cell r="T24">
            <v>49</v>
          </cell>
          <cell r="U24">
            <v>19.600000000000001</v>
          </cell>
          <cell r="V24">
            <v>40</v>
          </cell>
          <cell r="X24">
            <v>15</v>
          </cell>
          <cell r="Y24">
            <v>55</v>
          </cell>
          <cell r="Z24">
            <v>22</v>
          </cell>
          <cell r="AD24">
            <v>41.5</v>
          </cell>
          <cell r="AE24">
            <v>40</v>
          </cell>
          <cell r="AF24">
            <v>4</v>
          </cell>
          <cell r="AG24">
            <v>44</v>
          </cell>
          <cell r="AH24">
            <v>13.2</v>
          </cell>
          <cell r="AI24">
            <v>40</v>
          </cell>
          <cell r="AK24">
            <v>16</v>
          </cell>
          <cell r="AL24">
            <v>56</v>
          </cell>
          <cell r="AM24">
            <v>16.8</v>
          </cell>
          <cell r="AQ24">
            <v>30</v>
          </cell>
          <cell r="AR24">
            <v>38</v>
          </cell>
          <cell r="AS24">
            <v>11</v>
          </cell>
          <cell r="AT24">
            <v>49</v>
          </cell>
          <cell r="AU24">
            <v>9.8000000000000007</v>
          </cell>
          <cell r="AV24">
            <v>35</v>
          </cell>
          <cell r="AX24">
            <v>16</v>
          </cell>
          <cell r="AY24">
            <v>51</v>
          </cell>
          <cell r="AZ24">
            <v>10.199999999999999</v>
          </cell>
          <cell r="BD24">
            <v>20</v>
          </cell>
          <cell r="BE24">
            <v>30</v>
          </cell>
          <cell r="BF24">
            <v>14</v>
          </cell>
          <cell r="BG24">
            <v>5</v>
          </cell>
          <cell r="BH24">
            <v>19</v>
          </cell>
          <cell r="BI24">
            <v>49</v>
          </cell>
          <cell r="BJ24">
            <v>14.7</v>
          </cell>
          <cell r="BK24">
            <v>29</v>
          </cell>
          <cell r="BO24">
            <v>22</v>
          </cell>
          <cell r="BP24">
            <v>51</v>
          </cell>
          <cell r="BQ24">
            <v>15.3</v>
          </cell>
          <cell r="BU24">
            <v>30</v>
          </cell>
          <cell r="BV24">
            <v>35</v>
          </cell>
          <cell r="BX24">
            <v>9</v>
          </cell>
          <cell r="BY24">
            <v>5</v>
          </cell>
          <cell r="CA24">
            <v>49</v>
          </cell>
          <cell r="CB24">
            <v>9.8000000000000007</v>
          </cell>
          <cell r="CC24">
            <v>35</v>
          </cell>
          <cell r="CE24">
            <v>8</v>
          </cell>
          <cell r="CF24">
            <v>11</v>
          </cell>
          <cell r="CH24">
            <v>54</v>
          </cell>
          <cell r="CI24">
            <v>10.8</v>
          </cell>
          <cell r="CM24">
            <v>20.5</v>
          </cell>
          <cell r="CN24">
            <v>45</v>
          </cell>
          <cell r="CO24">
            <v>17</v>
          </cell>
          <cell r="CP24">
            <v>62</v>
          </cell>
          <cell r="CQ24">
            <v>6.2</v>
          </cell>
          <cell r="CR24">
            <v>45</v>
          </cell>
          <cell r="CT24">
            <v>40</v>
          </cell>
          <cell r="CU24">
            <v>85</v>
          </cell>
          <cell r="CV24">
            <v>8.5</v>
          </cell>
          <cell r="CZ24">
            <v>14.5</v>
          </cell>
          <cell r="DA24">
            <v>45</v>
          </cell>
          <cell r="DC24">
            <v>8</v>
          </cell>
          <cell r="DD24">
            <v>6</v>
          </cell>
          <cell r="DF24">
            <v>59</v>
          </cell>
          <cell r="DG24">
            <v>5.9</v>
          </cell>
          <cell r="DH24">
            <v>41</v>
          </cell>
          <cell r="DJ24">
            <v>8</v>
          </cell>
          <cell r="DK24">
            <v>20</v>
          </cell>
          <cell r="DM24">
            <v>69</v>
          </cell>
          <cell r="DN24">
            <v>6.9</v>
          </cell>
          <cell r="DR24">
            <v>13</v>
          </cell>
          <cell r="DS24">
            <v>169.5</v>
          </cell>
          <cell r="DV24">
            <v>20</v>
          </cell>
          <cell r="DX24">
            <v>10</v>
          </cell>
          <cell r="DY24">
            <v>20</v>
          </cell>
          <cell r="EA24">
            <v>209.5</v>
          </cell>
          <cell r="EB24">
            <v>45</v>
          </cell>
          <cell r="EC24">
            <v>16</v>
          </cell>
          <cell r="ED24">
            <v>61</v>
          </cell>
          <cell r="EE24">
            <v>12.2</v>
          </cell>
          <cell r="EF24">
            <v>45</v>
          </cell>
          <cell r="EH24">
            <v>38</v>
          </cell>
          <cell r="EI24">
            <v>83</v>
          </cell>
          <cell r="EJ24">
            <v>16.600000000000001</v>
          </cell>
          <cell r="EN24">
            <v>29</v>
          </cell>
        </row>
        <row r="25">
          <cell r="A25">
            <v>13</v>
          </cell>
          <cell r="C25">
            <v>513</v>
          </cell>
          <cell r="D25" t="str">
            <v xml:space="preserve">أحمد جمعة عبد المنعم مرسي 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1</v>
          </cell>
          <cell r="L25">
            <v>10</v>
          </cell>
          <cell r="M25">
            <v>2014</v>
          </cell>
          <cell r="N25">
            <v>0</v>
          </cell>
          <cell r="O25">
            <v>0</v>
          </cell>
          <cell r="P25">
            <v>0</v>
          </cell>
          <cell r="Q25">
            <v>103</v>
          </cell>
          <cell r="R25">
            <v>38</v>
          </cell>
          <cell r="S25">
            <v>25</v>
          </cell>
          <cell r="T25">
            <v>63</v>
          </cell>
          <cell r="U25">
            <v>25.2</v>
          </cell>
          <cell r="V25">
            <v>35</v>
          </cell>
          <cell r="X25">
            <v>31.5</v>
          </cell>
          <cell r="Y25">
            <v>66.5</v>
          </cell>
          <cell r="Z25">
            <v>26.6</v>
          </cell>
          <cell r="AD25">
            <v>52</v>
          </cell>
          <cell r="AE25">
            <v>34</v>
          </cell>
          <cell r="AF25">
            <v>17</v>
          </cell>
          <cell r="AG25">
            <v>51</v>
          </cell>
          <cell r="AH25">
            <v>15.3</v>
          </cell>
          <cell r="AI25">
            <v>39</v>
          </cell>
          <cell r="AK25">
            <v>27</v>
          </cell>
          <cell r="AL25">
            <v>66</v>
          </cell>
          <cell r="AM25">
            <v>19.8</v>
          </cell>
          <cell r="AQ25">
            <v>35</v>
          </cell>
          <cell r="AR25">
            <v>35</v>
          </cell>
          <cell r="AS25">
            <v>13</v>
          </cell>
          <cell r="AT25">
            <v>48</v>
          </cell>
          <cell r="AU25">
            <v>9.6</v>
          </cell>
          <cell r="AV25">
            <v>48</v>
          </cell>
          <cell r="AX25">
            <v>29</v>
          </cell>
          <cell r="AY25">
            <v>77</v>
          </cell>
          <cell r="AZ25">
            <v>15.4</v>
          </cell>
          <cell r="BD25">
            <v>25</v>
          </cell>
          <cell r="BE25">
            <v>30</v>
          </cell>
          <cell r="BF25">
            <v>7</v>
          </cell>
          <cell r="BG25">
            <v>5</v>
          </cell>
          <cell r="BH25">
            <v>12</v>
          </cell>
          <cell r="BI25">
            <v>42</v>
          </cell>
          <cell r="BJ25">
            <v>12.6</v>
          </cell>
          <cell r="BK25">
            <v>35</v>
          </cell>
          <cell r="BO25">
            <v>25</v>
          </cell>
          <cell r="BP25">
            <v>60</v>
          </cell>
          <cell r="BQ25">
            <v>18</v>
          </cell>
          <cell r="BU25">
            <v>30.5</v>
          </cell>
          <cell r="BV25">
            <v>44</v>
          </cell>
          <cell r="BX25">
            <v>9</v>
          </cell>
          <cell r="BY25">
            <v>10</v>
          </cell>
          <cell r="CA25">
            <v>63</v>
          </cell>
          <cell r="CB25">
            <v>12.6</v>
          </cell>
          <cell r="CC25">
            <v>42</v>
          </cell>
          <cell r="CE25">
            <v>8</v>
          </cell>
          <cell r="CF25">
            <v>20</v>
          </cell>
          <cell r="CH25">
            <v>70</v>
          </cell>
          <cell r="CI25">
            <v>14</v>
          </cell>
          <cell r="CM25">
            <v>26.5</v>
          </cell>
          <cell r="CN25">
            <v>45</v>
          </cell>
          <cell r="CO25">
            <v>25</v>
          </cell>
          <cell r="CP25">
            <v>70</v>
          </cell>
          <cell r="CQ25">
            <v>7</v>
          </cell>
          <cell r="CR25">
            <v>45</v>
          </cell>
          <cell r="CT25">
            <v>35</v>
          </cell>
          <cell r="CU25">
            <v>80</v>
          </cell>
          <cell r="CV25">
            <v>8</v>
          </cell>
          <cell r="CZ25">
            <v>15</v>
          </cell>
          <cell r="DA25">
            <v>40</v>
          </cell>
          <cell r="DC25">
            <v>9</v>
          </cell>
          <cell r="DD25">
            <v>16</v>
          </cell>
          <cell r="DF25">
            <v>65</v>
          </cell>
          <cell r="DG25">
            <v>6.5</v>
          </cell>
          <cell r="DH25">
            <v>35</v>
          </cell>
          <cell r="DJ25">
            <v>8</v>
          </cell>
          <cell r="DK25">
            <v>29</v>
          </cell>
          <cell r="DM25">
            <v>72</v>
          </cell>
          <cell r="DN25">
            <v>7.2</v>
          </cell>
          <cell r="DR25">
            <v>13.5</v>
          </cell>
          <cell r="DS25">
            <v>197.5</v>
          </cell>
          <cell r="DV25">
            <v>20</v>
          </cell>
          <cell r="DX25">
            <v>10</v>
          </cell>
          <cell r="DY25">
            <v>20</v>
          </cell>
          <cell r="EA25">
            <v>237.5</v>
          </cell>
          <cell r="EB25">
            <v>45</v>
          </cell>
          <cell r="EC25">
            <v>32</v>
          </cell>
          <cell r="ED25">
            <v>77</v>
          </cell>
          <cell r="EE25">
            <v>15.4</v>
          </cell>
          <cell r="EF25">
            <v>45</v>
          </cell>
          <cell r="EH25">
            <v>41</v>
          </cell>
          <cell r="EI25">
            <v>86</v>
          </cell>
          <cell r="EJ25">
            <v>17.2</v>
          </cell>
          <cell r="EN25">
            <v>32.5</v>
          </cell>
        </row>
        <row r="26">
          <cell r="A26">
            <v>14</v>
          </cell>
          <cell r="C26">
            <v>514</v>
          </cell>
          <cell r="D26" t="str">
            <v>أحمد سلمي عبد السلام حسين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1</v>
          </cell>
          <cell r="L26">
            <v>10</v>
          </cell>
          <cell r="M26">
            <v>2014</v>
          </cell>
          <cell r="N26">
            <v>0</v>
          </cell>
          <cell r="O26">
            <v>0</v>
          </cell>
          <cell r="P26">
            <v>0</v>
          </cell>
          <cell r="Q26">
            <v>104</v>
          </cell>
          <cell r="R26">
            <v>29</v>
          </cell>
          <cell r="S26">
            <v>25</v>
          </cell>
          <cell r="T26">
            <v>54</v>
          </cell>
          <cell r="U26">
            <v>21.6</v>
          </cell>
          <cell r="V26">
            <v>35</v>
          </cell>
          <cell r="X26">
            <v>30</v>
          </cell>
          <cell r="Y26">
            <v>65</v>
          </cell>
          <cell r="Z26">
            <v>26</v>
          </cell>
          <cell r="AD26">
            <v>47.5</v>
          </cell>
          <cell r="AE26">
            <v>33</v>
          </cell>
          <cell r="AF26">
            <v>12</v>
          </cell>
          <cell r="AG26">
            <v>45</v>
          </cell>
          <cell r="AH26">
            <v>13.5</v>
          </cell>
          <cell r="AI26">
            <v>37</v>
          </cell>
          <cell r="AK26">
            <v>18</v>
          </cell>
          <cell r="AL26">
            <v>55</v>
          </cell>
          <cell r="AM26">
            <v>16.5</v>
          </cell>
          <cell r="AQ26">
            <v>30</v>
          </cell>
          <cell r="AR26">
            <v>36</v>
          </cell>
          <cell r="AS26">
            <v>10</v>
          </cell>
          <cell r="AT26">
            <v>46</v>
          </cell>
          <cell r="AU26">
            <v>9.1999999999999993</v>
          </cell>
          <cell r="AV26">
            <v>35</v>
          </cell>
          <cell r="AX26">
            <v>19</v>
          </cell>
          <cell r="AY26">
            <v>54</v>
          </cell>
          <cell r="AZ26">
            <v>10.8</v>
          </cell>
          <cell r="BD26">
            <v>20</v>
          </cell>
          <cell r="BE26">
            <v>35</v>
          </cell>
          <cell r="BF26">
            <v>9</v>
          </cell>
          <cell r="BG26">
            <v>10</v>
          </cell>
          <cell r="BH26">
            <v>19</v>
          </cell>
          <cell r="BI26">
            <v>54</v>
          </cell>
          <cell r="BJ26">
            <v>16.2</v>
          </cell>
          <cell r="BK26">
            <v>35</v>
          </cell>
          <cell r="BO26">
            <v>25</v>
          </cell>
          <cell r="BP26">
            <v>60</v>
          </cell>
          <cell r="BQ26">
            <v>18</v>
          </cell>
          <cell r="BU26">
            <v>34</v>
          </cell>
          <cell r="BV26">
            <v>36</v>
          </cell>
          <cell r="BX26">
            <v>8</v>
          </cell>
          <cell r="BY26">
            <v>6</v>
          </cell>
          <cell r="CA26">
            <v>50</v>
          </cell>
          <cell r="CB26">
            <v>10</v>
          </cell>
          <cell r="CC26">
            <v>35</v>
          </cell>
          <cell r="CE26">
            <v>8</v>
          </cell>
          <cell r="CF26">
            <v>12</v>
          </cell>
          <cell r="CH26">
            <v>55</v>
          </cell>
          <cell r="CI26">
            <v>11</v>
          </cell>
          <cell r="CM26">
            <v>21</v>
          </cell>
          <cell r="CN26">
            <v>45</v>
          </cell>
          <cell r="CO26">
            <v>40</v>
          </cell>
          <cell r="CP26">
            <v>85</v>
          </cell>
          <cell r="CQ26">
            <v>8.5</v>
          </cell>
          <cell r="CR26">
            <v>45</v>
          </cell>
          <cell r="CT26">
            <v>35</v>
          </cell>
          <cell r="CU26">
            <v>80</v>
          </cell>
          <cell r="CV26">
            <v>8</v>
          </cell>
          <cell r="CZ26">
            <v>16.5</v>
          </cell>
          <cell r="DA26">
            <v>40</v>
          </cell>
          <cell r="DC26">
            <v>8</v>
          </cell>
          <cell r="DD26">
            <v>17</v>
          </cell>
          <cell r="DF26">
            <v>65</v>
          </cell>
          <cell r="DG26">
            <v>6.5</v>
          </cell>
          <cell r="DH26">
            <v>35</v>
          </cell>
          <cell r="DJ26">
            <v>8</v>
          </cell>
          <cell r="DK26">
            <v>27</v>
          </cell>
          <cell r="DM26">
            <v>70</v>
          </cell>
          <cell r="DN26">
            <v>7</v>
          </cell>
          <cell r="DR26">
            <v>13.5</v>
          </cell>
          <cell r="DS26">
            <v>182.5</v>
          </cell>
          <cell r="DV26">
            <v>20</v>
          </cell>
          <cell r="DX26">
            <v>10</v>
          </cell>
          <cell r="DY26">
            <v>20</v>
          </cell>
          <cell r="EA26">
            <v>222.5</v>
          </cell>
          <cell r="EB26">
            <v>45</v>
          </cell>
          <cell r="EC26">
            <v>28</v>
          </cell>
          <cell r="ED26">
            <v>73</v>
          </cell>
          <cell r="EE26">
            <v>14.6</v>
          </cell>
          <cell r="EF26">
            <v>45</v>
          </cell>
          <cell r="EH26">
            <v>46</v>
          </cell>
          <cell r="EI26">
            <v>91</v>
          </cell>
          <cell r="EJ26">
            <v>18.2</v>
          </cell>
          <cell r="EN26">
            <v>33</v>
          </cell>
        </row>
        <row r="27">
          <cell r="A27">
            <v>15</v>
          </cell>
          <cell r="C27">
            <v>515</v>
          </cell>
          <cell r="D27" t="str">
            <v>أحمد حمدي هاشم عبد البديع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1</v>
          </cell>
          <cell r="L27">
            <v>10</v>
          </cell>
          <cell r="M27">
            <v>2014</v>
          </cell>
          <cell r="N27">
            <v>0</v>
          </cell>
          <cell r="O27">
            <v>0</v>
          </cell>
          <cell r="P27">
            <v>0</v>
          </cell>
          <cell r="Q27">
            <v>105</v>
          </cell>
          <cell r="R27">
            <v>36</v>
          </cell>
          <cell r="S27">
            <v>16</v>
          </cell>
          <cell r="T27">
            <v>52</v>
          </cell>
          <cell r="U27">
            <v>20.8</v>
          </cell>
          <cell r="V27">
            <v>30</v>
          </cell>
          <cell r="X27">
            <v>17.5</v>
          </cell>
          <cell r="Y27">
            <v>47.5</v>
          </cell>
          <cell r="Z27">
            <v>19</v>
          </cell>
          <cell r="AD27">
            <v>40</v>
          </cell>
          <cell r="AE27">
            <v>41</v>
          </cell>
          <cell r="AF27">
            <v>6</v>
          </cell>
          <cell r="AG27">
            <v>47</v>
          </cell>
          <cell r="AH27">
            <v>14.1</v>
          </cell>
          <cell r="AI27">
            <v>36</v>
          </cell>
          <cell r="AK27">
            <v>17</v>
          </cell>
          <cell r="AL27">
            <v>53</v>
          </cell>
          <cell r="AM27">
            <v>15.9</v>
          </cell>
          <cell r="AQ27">
            <v>30</v>
          </cell>
          <cell r="AR27">
            <v>35</v>
          </cell>
          <cell r="AS27">
            <v>9</v>
          </cell>
          <cell r="AT27">
            <v>44</v>
          </cell>
          <cell r="AU27">
            <v>8.8000000000000007</v>
          </cell>
          <cell r="AV27">
            <v>40</v>
          </cell>
          <cell r="AX27">
            <v>16</v>
          </cell>
          <cell r="AY27">
            <v>56</v>
          </cell>
          <cell r="AZ27">
            <v>11.2</v>
          </cell>
          <cell r="BD27">
            <v>20</v>
          </cell>
          <cell r="BE27">
            <v>37</v>
          </cell>
          <cell r="BF27">
            <v>6</v>
          </cell>
          <cell r="BG27">
            <v>5</v>
          </cell>
          <cell r="BH27">
            <v>11</v>
          </cell>
          <cell r="BI27">
            <v>48</v>
          </cell>
          <cell r="BJ27">
            <v>14.4</v>
          </cell>
          <cell r="BK27">
            <v>29</v>
          </cell>
          <cell r="BO27">
            <v>23</v>
          </cell>
          <cell r="BP27">
            <v>52</v>
          </cell>
          <cell r="BQ27">
            <v>15.6</v>
          </cell>
          <cell r="BU27">
            <v>30</v>
          </cell>
          <cell r="BV27">
            <v>37</v>
          </cell>
          <cell r="BX27">
            <v>8</v>
          </cell>
          <cell r="BY27">
            <v>5</v>
          </cell>
          <cell r="CA27">
            <v>50</v>
          </cell>
          <cell r="CB27">
            <v>10</v>
          </cell>
          <cell r="CC27">
            <v>31</v>
          </cell>
          <cell r="CE27">
            <v>8</v>
          </cell>
          <cell r="CF27">
            <v>11</v>
          </cell>
          <cell r="CH27">
            <v>50</v>
          </cell>
          <cell r="CI27">
            <v>10</v>
          </cell>
          <cell r="CM27">
            <v>20</v>
          </cell>
          <cell r="CN27">
            <v>45</v>
          </cell>
          <cell r="CO27">
            <v>40</v>
          </cell>
          <cell r="CP27">
            <v>85</v>
          </cell>
          <cell r="CQ27">
            <v>8.5</v>
          </cell>
          <cell r="CR27">
            <v>45</v>
          </cell>
          <cell r="CT27">
            <v>45</v>
          </cell>
          <cell r="CU27">
            <v>90</v>
          </cell>
          <cell r="CV27">
            <v>9</v>
          </cell>
          <cell r="CZ27">
            <v>17.5</v>
          </cell>
          <cell r="DA27">
            <v>41</v>
          </cell>
          <cell r="DC27">
            <v>8</v>
          </cell>
          <cell r="DD27">
            <v>8</v>
          </cell>
          <cell r="DF27">
            <v>57</v>
          </cell>
          <cell r="DG27">
            <v>5.7</v>
          </cell>
          <cell r="DH27">
            <v>43</v>
          </cell>
          <cell r="DJ27">
            <v>8</v>
          </cell>
          <cell r="DK27">
            <v>26</v>
          </cell>
          <cell r="DM27">
            <v>77</v>
          </cell>
          <cell r="DN27">
            <v>7.7</v>
          </cell>
          <cell r="DR27">
            <v>13.5</v>
          </cell>
          <cell r="DS27">
            <v>171</v>
          </cell>
          <cell r="DV27">
            <v>20</v>
          </cell>
          <cell r="DX27">
            <v>10</v>
          </cell>
          <cell r="DY27">
            <v>20</v>
          </cell>
          <cell r="EA27">
            <v>211</v>
          </cell>
          <cell r="EB27">
            <v>45</v>
          </cell>
          <cell r="EC27">
            <v>16</v>
          </cell>
          <cell r="ED27">
            <v>61</v>
          </cell>
          <cell r="EE27">
            <v>12.2</v>
          </cell>
          <cell r="EF27">
            <v>45</v>
          </cell>
          <cell r="EH27">
            <v>39</v>
          </cell>
          <cell r="EI27">
            <v>84</v>
          </cell>
          <cell r="EJ27">
            <v>16.8</v>
          </cell>
          <cell r="EN27">
            <v>29</v>
          </cell>
        </row>
        <row r="28">
          <cell r="A28">
            <v>16</v>
          </cell>
          <cell r="C28">
            <v>516</v>
          </cell>
          <cell r="D28" t="str">
            <v xml:space="preserve">أحمد خميس يوسف أبو العلا 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1</v>
          </cell>
          <cell r="L28">
            <v>10</v>
          </cell>
          <cell r="M28">
            <v>2014</v>
          </cell>
          <cell r="N28">
            <v>0</v>
          </cell>
          <cell r="O28">
            <v>0</v>
          </cell>
          <cell r="P28">
            <v>0</v>
          </cell>
          <cell r="Q28">
            <v>106</v>
          </cell>
          <cell r="R28">
            <v>35</v>
          </cell>
          <cell r="S28">
            <v>12</v>
          </cell>
          <cell r="T28">
            <v>47</v>
          </cell>
          <cell r="U28">
            <v>18.8</v>
          </cell>
          <cell r="V28">
            <v>35</v>
          </cell>
          <cell r="X28">
            <v>22.5</v>
          </cell>
          <cell r="Y28">
            <v>57.5</v>
          </cell>
          <cell r="Z28">
            <v>23</v>
          </cell>
          <cell r="AD28">
            <v>42</v>
          </cell>
          <cell r="AE28">
            <v>34</v>
          </cell>
          <cell r="AF28">
            <v>7</v>
          </cell>
          <cell r="AG28">
            <v>41</v>
          </cell>
          <cell r="AH28">
            <v>12.3</v>
          </cell>
          <cell r="AI28">
            <v>38</v>
          </cell>
          <cell r="AK28">
            <v>21</v>
          </cell>
          <cell r="AL28">
            <v>59</v>
          </cell>
          <cell r="AM28">
            <v>17.7</v>
          </cell>
          <cell r="AQ28">
            <v>30</v>
          </cell>
          <cell r="AR28">
            <v>40</v>
          </cell>
          <cell r="AS28">
            <v>7</v>
          </cell>
          <cell r="AT28">
            <v>47</v>
          </cell>
          <cell r="AU28">
            <v>9.4</v>
          </cell>
          <cell r="AV28">
            <v>35</v>
          </cell>
          <cell r="AX28">
            <v>18</v>
          </cell>
          <cell r="AY28">
            <v>53</v>
          </cell>
          <cell r="AZ28">
            <v>10.6</v>
          </cell>
          <cell r="BD28">
            <v>20</v>
          </cell>
          <cell r="BE28">
            <v>37</v>
          </cell>
          <cell r="BF28">
            <v>6</v>
          </cell>
          <cell r="BG28">
            <v>6</v>
          </cell>
          <cell r="BH28">
            <v>12</v>
          </cell>
          <cell r="BI28">
            <v>49</v>
          </cell>
          <cell r="BJ28">
            <v>14.7</v>
          </cell>
          <cell r="BK28">
            <v>31</v>
          </cell>
          <cell r="BO28">
            <v>20</v>
          </cell>
          <cell r="BP28">
            <v>51</v>
          </cell>
          <cell r="BQ28">
            <v>15.3</v>
          </cell>
          <cell r="BU28">
            <v>30</v>
          </cell>
          <cell r="BV28">
            <v>29</v>
          </cell>
          <cell r="BX28">
            <v>10</v>
          </cell>
          <cell r="BY28">
            <v>5</v>
          </cell>
          <cell r="CA28">
            <v>44</v>
          </cell>
          <cell r="CB28">
            <v>8.8000000000000007</v>
          </cell>
          <cell r="CC28">
            <v>39</v>
          </cell>
          <cell r="CE28">
            <v>8</v>
          </cell>
          <cell r="CF28">
            <v>11</v>
          </cell>
          <cell r="CH28">
            <v>58</v>
          </cell>
          <cell r="CI28">
            <v>11.6</v>
          </cell>
          <cell r="CM28">
            <v>20.5</v>
          </cell>
          <cell r="CN28">
            <v>45</v>
          </cell>
          <cell r="CO28">
            <v>38</v>
          </cell>
          <cell r="CP28">
            <v>83</v>
          </cell>
          <cell r="CQ28">
            <v>8.3000000000000007</v>
          </cell>
          <cell r="CR28">
            <v>45</v>
          </cell>
          <cell r="CT28">
            <v>40</v>
          </cell>
          <cell r="CU28">
            <v>85</v>
          </cell>
          <cell r="CV28">
            <v>8.5</v>
          </cell>
          <cell r="CZ28">
            <v>17</v>
          </cell>
          <cell r="DA28">
            <v>41</v>
          </cell>
          <cell r="DC28">
            <v>8</v>
          </cell>
          <cell r="DD28">
            <v>8</v>
          </cell>
          <cell r="DF28">
            <v>57</v>
          </cell>
          <cell r="DG28">
            <v>5.7</v>
          </cell>
          <cell r="DH28">
            <v>43</v>
          </cell>
          <cell r="DJ28">
            <v>8</v>
          </cell>
          <cell r="DK28">
            <v>32</v>
          </cell>
          <cell r="DM28">
            <v>83</v>
          </cell>
          <cell r="DN28">
            <v>8.3000000000000007</v>
          </cell>
          <cell r="DR28">
            <v>14</v>
          </cell>
          <cell r="DS28">
            <v>173.5</v>
          </cell>
          <cell r="DV28">
            <v>20</v>
          </cell>
          <cell r="DX28">
            <v>10</v>
          </cell>
          <cell r="DY28">
            <v>20</v>
          </cell>
          <cell r="EA28">
            <v>213.5</v>
          </cell>
          <cell r="EB28">
            <v>45</v>
          </cell>
          <cell r="EC28">
            <v>23</v>
          </cell>
          <cell r="ED28">
            <v>68</v>
          </cell>
          <cell r="EE28">
            <v>13.6</v>
          </cell>
          <cell r="EF28">
            <v>45</v>
          </cell>
          <cell r="EH28">
            <v>37</v>
          </cell>
          <cell r="EI28">
            <v>82</v>
          </cell>
          <cell r="EJ28">
            <v>16.399999999999999</v>
          </cell>
          <cell r="EN28">
            <v>30</v>
          </cell>
        </row>
        <row r="29">
          <cell r="A29">
            <v>17</v>
          </cell>
          <cell r="C29">
            <v>517</v>
          </cell>
          <cell r="D29" t="str">
            <v xml:space="preserve">أحمد رجب أحمد عبده 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1</v>
          </cell>
          <cell r="L29">
            <v>10</v>
          </cell>
          <cell r="M29">
            <v>2014</v>
          </cell>
          <cell r="N29">
            <v>0</v>
          </cell>
          <cell r="O29">
            <v>0</v>
          </cell>
          <cell r="P29">
            <v>0</v>
          </cell>
          <cell r="Q29">
            <v>107</v>
          </cell>
          <cell r="R29">
            <v>38</v>
          </cell>
          <cell r="S29">
            <v>9</v>
          </cell>
          <cell r="T29">
            <v>47</v>
          </cell>
          <cell r="U29">
            <v>18.8</v>
          </cell>
          <cell r="V29">
            <v>36</v>
          </cell>
          <cell r="X29">
            <v>17</v>
          </cell>
          <cell r="Y29">
            <v>53</v>
          </cell>
          <cell r="Z29">
            <v>21.2</v>
          </cell>
          <cell r="AD29">
            <v>40</v>
          </cell>
          <cell r="AE29">
            <v>36</v>
          </cell>
          <cell r="AF29">
            <v>8</v>
          </cell>
          <cell r="AG29">
            <v>44</v>
          </cell>
          <cell r="AH29">
            <v>13.2</v>
          </cell>
          <cell r="AI29">
            <v>39</v>
          </cell>
          <cell r="AK29">
            <v>17</v>
          </cell>
          <cell r="AL29">
            <v>56</v>
          </cell>
          <cell r="AM29">
            <v>16.8</v>
          </cell>
          <cell r="AQ29">
            <v>30</v>
          </cell>
          <cell r="AR29">
            <v>24</v>
          </cell>
          <cell r="AS29">
            <v>10</v>
          </cell>
          <cell r="AT29">
            <v>34</v>
          </cell>
          <cell r="AU29">
            <v>6.8</v>
          </cell>
          <cell r="AV29">
            <v>25</v>
          </cell>
          <cell r="AX29">
            <v>15</v>
          </cell>
          <cell r="AY29">
            <v>40</v>
          </cell>
          <cell r="AZ29">
            <v>8</v>
          </cell>
          <cell r="BD29">
            <v>15</v>
          </cell>
          <cell r="BE29">
            <v>32</v>
          </cell>
          <cell r="BF29">
            <v>5</v>
          </cell>
          <cell r="BG29">
            <v>5</v>
          </cell>
          <cell r="BH29">
            <v>10</v>
          </cell>
          <cell r="BI29">
            <v>42</v>
          </cell>
          <cell r="BJ29">
            <v>12.6</v>
          </cell>
          <cell r="BK29">
            <v>35</v>
          </cell>
          <cell r="BO29">
            <v>23</v>
          </cell>
          <cell r="BP29">
            <v>58</v>
          </cell>
          <cell r="BQ29">
            <v>17.399999999999999</v>
          </cell>
          <cell r="BU29">
            <v>30</v>
          </cell>
          <cell r="BV29">
            <v>28</v>
          </cell>
          <cell r="BX29">
            <v>5</v>
          </cell>
          <cell r="BY29">
            <v>6</v>
          </cell>
          <cell r="CA29">
            <v>39</v>
          </cell>
          <cell r="CB29">
            <v>7.8</v>
          </cell>
          <cell r="CC29">
            <v>32</v>
          </cell>
          <cell r="CE29">
            <v>8</v>
          </cell>
          <cell r="CF29">
            <v>12</v>
          </cell>
          <cell r="CH29">
            <v>52</v>
          </cell>
          <cell r="CI29">
            <v>10.4</v>
          </cell>
          <cell r="CM29">
            <v>18</v>
          </cell>
          <cell r="CN29">
            <v>45</v>
          </cell>
          <cell r="CO29">
            <v>25</v>
          </cell>
          <cell r="CP29">
            <v>70</v>
          </cell>
          <cell r="CQ29">
            <v>7</v>
          </cell>
          <cell r="CR29">
            <v>45</v>
          </cell>
          <cell r="CT29">
            <v>40</v>
          </cell>
          <cell r="CU29">
            <v>85</v>
          </cell>
          <cell r="CV29">
            <v>8.5</v>
          </cell>
          <cell r="CZ29">
            <v>15.5</v>
          </cell>
          <cell r="DA29">
            <v>45</v>
          </cell>
          <cell r="DC29">
            <v>8</v>
          </cell>
          <cell r="DD29">
            <v>6</v>
          </cell>
          <cell r="DF29">
            <v>59</v>
          </cell>
          <cell r="DG29">
            <v>5.9</v>
          </cell>
          <cell r="DH29">
            <v>41</v>
          </cell>
          <cell r="DJ29">
            <v>8</v>
          </cell>
          <cell r="DK29">
            <v>20</v>
          </cell>
          <cell r="DM29">
            <v>69</v>
          </cell>
          <cell r="DN29">
            <v>6.9</v>
          </cell>
          <cell r="DR29">
            <v>13</v>
          </cell>
          <cell r="DS29">
            <v>161.5</v>
          </cell>
          <cell r="DV29">
            <v>20</v>
          </cell>
          <cell r="DX29">
            <v>10</v>
          </cell>
          <cell r="DY29">
            <v>20</v>
          </cell>
          <cell r="EA29">
            <v>201.5</v>
          </cell>
          <cell r="EB29">
            <v>45</v>
          </cell>
          <cell r="EC29">
            <v>16</v>
          </cell>
          <cell r="ED29">
            <v>61</v>
          </cell>
          <cell r="EE29">
            <v>12.2</v>
          </cell>
          <cell r="EF29">
            <v>45</v>
          </cell>
          <cell r="EH29">
            <v>30</v>
          </cell>
          <cell r="EI29">
            <v>75</v>
          </cell>
          <cell r="EJ29">
            <v>15</v>
          </cell>
          <cell r="EN29">
            <v>27</v>
          </cell>
        </row>
        <row r="30">
          <cell r="A30">
            <v>18</v>
          </cell>
          <cell r="C30">
            <v>518</v>
          </cell>
          <cell r="D30" t="str">
            <v xml:space="preserve">أحمد شعبان كامل عبد الرحمن 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1</v>
          </cell>
          <cell r="L30">
            <v>10</v>
          </cell>
          <cell r="M30">
            <v>2014</v>
          </cell>
          <cell r="N30">
            <v>0</v>
          </cell>
          <cell r="O30">
            <v>0</v>
          </cell>
          <cell r="P30">
            <v>0</v>
          </cell>
          <cell r="Q30">
            <v>108</v>
          </cell>
          <cell r="R30">
            <v>32</v>
          </cell>
          <cell r="S30">
            <v>15</v>
          </cell>
          <cell r="T30">
            <v>47</v>
          </cell>
          <cell r="U30">
            <v>18.8</v>
          </cell>
          <cell r="V30">
            <v>38</v>
          </cell>
          <cell r="X30">
            <v>15</v>
          </cell>
          <cell r="Y30">
            <v>53</v>
          </cell>
          <cell r="Z30">
            <v>21.2</v>
          </cell>
          <cell r="AD30">
            <v>40</v>
          </cell>
          <cell r="AE30">
            <v>37</v>
          </cell>
          <cell r="AF30">
            <v>14</v>
          </cell>
          <cell r="AG30">
            <v>51</v>
          </cell>
          <cell r="AH30">
            <v>15.3</v>
          </cell>
          <cell r="AI30">
            <v>34</v>
          </cell>
          <cell r="AK30">
            <v>15</v>
          </cell>
          <cell r="AL30">
            <v>49</v>
          </cell>
          <cell r="AM30">
            <v>14.7</v>
          </cell>
          <cell r="AQ30">
            <v>30</v>
          </cell>
          <cell r="AR30">
            <v>26</v>
          </cell>
          <cell r="AS30">
            <v>28</v>
          </cell>
          <cell r="AT30">
            <v>54</v>
          </cell>
          <cell r="AU30">
            <v>10.8</v>
          </cell>
          <cell r="AV30">
            <v>35</v>
          </cell>
          <cell r="AX30">
            <v>15</v>
          </cell>
          <cell r="AY30">
            <v>50</v>
          </cell>
          <cell r="AZ30">
            <v>10</v>
          </cell>
          <cell r="BD30">
            <v>21</v>
          </cell>
          <cell r="BE30">
            <v>42</v>
          </cell>
          <cell r="BF30">
            <v>3</v>
          </cell>
          <cell r="BG30">
            <v>13</v>
          </cell>
          <cell r="BH30">
            <v>16</v>
          </cell>
          <cell r="BI30">
            <v>58</v>
          </cell>
          <cell r="BJ30">
            <v>17.399999999999999</v>
          </cell>
          <cell r="BK30">
            <v>42</v>
          </cell>
          <cell r="BO30">
            <v>17</v>
          </cell>
          <cell r="BP30">
            <v>59</v>
          </cell>
          <cell r="BQ30">
            <v>17.7</v>
          </cell>
          <cell r="BU30">
            <v>35</v>
          </cell>
          <cell r="BV30">
            <v>39</v>
          </cell>
          <cell r="BX30">
            <v>8</v>
          </cell>
          <cell r="BY30">
            <v>13</v>
          </cell>
          <cell r="CA30">
            <v>60</v>
          </cell>
          <cell r="CB30">
            <v>12</v>
          </cell>
          <cell r="CC30">
            <v>32</v>
          </cell>
          <cell r="CE30">
            <v>8</v>
          </cell>
          <cell r="CF30">
            <v>7</v>
          </cell>
          <cell r="CH30">
            <v>47</v>
          </cell>
          <cell r="CI30">
            <v>9.4</v>
          </cell>
          <cell r="CM30">
            <v>21.5</v>
          </cell>
          <cell r="CN30">
            <v>45</v>
          </cell>
          <cell r="CO30">
            <v>25</v>
          </cell>
          <cell r="CP30">
            <v>70</v>
          </cell>
          <cell r="CQ30">
            <v>7</v>
          </cell>
          <cell r="CR30">
            <v>45</v>
          </cell>
          <cell r="CT30">
            <v>40</v>
          </cell>
          <cell r="CU30">
            <v>85</v>
          </cell>
          <cell r="CV30">
            <v>8.5</v>
          </cell>
          <cell r="CZ30">
            <v>15.5</v>
          </cell>
          <cell r="DA30">
            <v>38</v>
          </cell>
          <cell r="DC30">
            <v>8</v>
          </cell>
          <cell r="DD30">
            <v>18</v>
          </cell>
          <cell r="DF30">
            <v>64</v>
          </cell>
          <cell r="DG30">
            <v>6.4</v>
          </cell>
          <cell r="DH30">
            <v>36</v>
          </cell>
          <cell r="DJ30">
            <v>8</v>
          </cell>
          <cell r="DK30">
            <v>30</v>
          </cell>
          <cell r="DM30">
            <v>74</v>
          </cell>
          <cell r="DN30">
            <v>7.4</v>
          </cell>
          <cell r="DR30">
            <v>14</v>
          </cell>
          <cell r="DS30">
            <v>177</v>
          </cell>
          <cell r="DV30">
            <v>20</v>
          </cell>
          <cell r="DX30">
            <v>10</v>
          </cell>
          <cell r="DY30">
            <v>20</v>
          </cell>
          <cell r="EA30">
            <v>217</v>
          </cell>
          <cell r="EB30">
            <v>45</v>
          </cell>
          <cell r="EC30">
            <v>11</v>
          </cell>
          <cell r="ED30">
            <v>56</v>
          </cell>
          <cell r="EE30">
            <v>11.2</v>
          </cell>
          <cell r="EF30">
            <v>45</v>
          </cell>
          <cell r="EH30">
            <v>15</v>
          </cell>
          <cell r="EI30">
            <v>60</v>
          </cell>
          <cell r="EJ30">
            <v>12</v>
          </cell>
          <cell r="EN30">
            <v>23</v>
          </cell>
        </row>
        <row r="31">
          <cell r="A31">
            <v>19</v>
          </cell>
          <cell r="C31">
            <v>519</v>
          </cell>
          <cell r="D31" t="str">
            <v>أحمد عابد جهمي مصري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1</v>
          </cell>
          <cell r="L31">
            <v>10</v>
          </cell>
          <cell r="M31">
            <v>2014</v>
          </cell>
          <cell r="N31">
            <v>0</v>
          </cell>
          <cell r="O31">
            <v>0</v>
          </cell>
          <cell r="P31">
            <v>0</v>
          </cell>
          <cell r="Q31">
            <v>109</v>
          </cell>
          <cell r="R31">
            <v>32</v>
          </cell>
          <cell r="S31">
            <v>30</v>
          </cell>
          <cell r="T31">
            <v>62</v>
          </cell>
          <cell r="U31">
            <v>24.8</v>
          </cell>
          <cell r="V31">
            <v>32</v>
          </cell>
          <cell r="X31">
            <v>36.5</v>
          </cell>
          <cell r="Y31">
            <v>68.5</v>
          </cell>
          <cell r="Z31">
            <v>27.4</v>
          </cell>
          <cell r="AD31">
            <v>52</v>
          </cell>
          <cell r="AE31">
            <v>40</v>
          </cell>
          <cell r="AF31">
            <v>15</v>
          </cell>
          <cell r="AG31">
            <v>55</v>
          </cell>
          <cell r="AH31">
            <v>16.5</v>
          </cell>
          <cell r="AI31">
            <v>36</v>
          </cell>
          <cell r="AK31">
            <v>38</v>
          </cell>
          <cell r="AL31">
            <v>74</v>
          </cell>
          <cell r="AM31">
            <v>22.2</v>
          </cell>
          <cell r="AQ31">
            <v>38.5</v>
          </cell>
          <cell r="AR31">
            <v>34</v>
          </cell>
          <cell r="AS31">
            <v>46</v>
          </cell>
          <cell r="AT31">
            <v>80</v>
          </cell>
          <cell r="AU31">
            <v>16</v>
          </cell>
          <cell r="AV31">
            <v>42</v>
          </cell>
          <cell r="AX31">
            <v>34</v>
          </cell>
          <cell r="AY31">
            <v>76</v>
          </cell>
          <cell r="AZ31">
            <v>15.2</v>
          </cell>
          <cell r="BD31">
            <v>31</v>
          </cell>
          <cell r="BE31">
            <v>28</v>
          </cell>
          <cell r="BF31">
            <v>16</v>
          </cell>
          <cell r="BG31">
            <v>15</v>
          </cell>
          <cell r="BH31">
            <v>31</v>
          </cell>
          <cell r="BI31">
            <v>59</v>
          </cell>
          <cell r="BJ31">
            <v>17.7</v>
          </cell>
          <cell r="BK31">
            <v>32</v>
          </cell>
          <cell r="BO31">
            <v>28</v>
          </cell>
          <cell r="BP31">
            <v>60</v>
          </cell>
          <cell r="BQ31">
            <v>18</v>
          </cell>
          <cell r="BU31">
            <v>35.5</v>
          </cell>
          <cell r="BV31">
            <v>41</v>
          </cell>
          <cell r="BX31">
            <v>9</v>
          </cell>
          <cell r="BY31">
            <v>32</v>
          </cell>
          <cell r="CA31">
            <v>82</v>
          </cell>
          <cell r="CB31">
            <v>16.399999999999999</v>
          </cell>
          <cell r="CC31">
            <v>42</v>
          </cell>
          <cell r="CE31">
            <v>8</v>
          </cell>
          <cell r="CF31">
            <v>29</v>
          </cell>
          <cell r="CH31">
            <v>79</v>
          </cell>
          <cell r="CI31">
            <v>15.8</v>
          </cell>
          <cell r="CM31">
            <v>32</v>
          </cell>
          <cell r="CN31">
            <v>45</v>
          </cell>
          <cell r="CO31">
            <v>38</v>
          </cell>
          <cell r="CP31">
            <v>83</v>
          </cell>
          <cell r="CQ31">
            <v>8.3000000000000007</v>
          </cell>
          <cell r="CR31">
            <v>45</v>
          </cell>
          <cell r="CT31">
            <v>40</v>
          </cell>
          <cell r="CU31">
            <v>85</v>
          </cell>
          <cell r="CV31">
            <v>8.5</v>
          </cell>
          <cell r="CZ31">
            <v>17</v>
          </cell>
          <cell r="DA31">
            <v>45</v>
          </cell>
          <cell r="DC31">
            <v>9</v>
          </cell>
          <cell r="DD31">
            <v>24</v>
          </cell>
          <cell r="DF31">
            <v>78</v>
          </cell>
          <cell r="DG31">
            <v>7.8</v>
          </cell>
          <cell r="DH31">
            <v>45</v>
          </cell>
          <cell r="DJ31">
            <v>8</v>
          </cell>
          <cell r="DK31">
            <v>38</v>
          </cell>
          <cell r="DM31">
            <v>91</v>
          </cell>
          <cell r="DN31">
            <v>9.1</v>
          </cell>
          <cell r="DR31">
            <v>17</v>
          </cell>
          <cell r="DS31">
            <v>223</v>
          </cell>
          <cell r="DV31">
            <v>20</v>
          </cell>
          <cell r="DX31">
            <v>10</v>
          </cell>
          <cell r="DY31">
            <v>20</v>
          </cell>
          <cell r="EA31">
            <v>263</v>
          </cell>
          <cell r="EB31">
            <v>45</v>
          </cell>
          <cell r="EC31">
            <v>35</v>
          </cell>
          <cell r="ED31">
            <v>80</v>
          </cell>
          <cell r="EE31">
            <v>16</v>
          </cell>
          <cell r="EF31">
            <v>45</v>
          </cell>
          <cell r="EH31">
            <v>32</v>
          </cell>
          <cell r="EI31">
            <v>77</v>
          </cell>
          <cell r="EJ31">
            <v>15.4</v>
          </cell>
          <cell r="EN31">
            <v>31.5</v>
          </cell>
        </row>
        <row r="32">
          <cell r="A32">
            <v>20</v>
          </cell>
          <cell r="C32">
            <v>520</v>
          </cell>
          <cell r="D32" t="str">
            <v>أحمد عبد التواب جابر عبد التواب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1</v>
          </cell>
          <cell r="L32">
            <v>10</v>
          </cell>
          <cell r="M32">
            <v>2014</v>
          </cell>
          <cell r="N32">
            <v>0</v>
          </cell>
          <cell r="O32">
            <v>0</v>
          </cell>
          <cell r="P32">
            <v>0</v>
          </cell>
          <cell r="Q32">
            <v>110</v>
          </cell>
          <cell r="R32">
            <v>39</v>
          </cell>
          <cell r="S32">
            <v>11</v>
          </cell>
          <cell r="T32">
            <v>50</v>
          </cell>
          <cell r="U32">
            <v>20</v>
          </cell>
          <cell r="V32">
            <v>36</v>
          </cell>
          <cell r="X32">
            <v>15</v>
          </cell>
          <cell r="Y32">
            <v>51</v>
          </cell>
          <cell r="Z32">
            <v>20.399999999999999</v>
          </cell>
          <cell r="AD32">
            <v>40.5</v>
          </cell>
          <cell r="AE32">
            <v>35</v>
          </cell>
          <cell r="AF32">
            <v>10</v>
          </cell>
          <cell r="AG32">
            <v>45</v>
          </cell>
          <cell r="AH32">
            <v>13.5</v>
          </cell>
          <cell r="AI32">
            <v>37</v>
          </cell>
          <cell r="AK32">
            <v>18</v>
          </cell>
          <cell r="AL32">
            <v>55</v>
          </cell>
          <cell r="AM32">
            <v>16.5</v>
          </cell>
          <cell r="AQ32">
            <v>30</v>
          </cell>
          <cell r="AR32">
            <v>25</v>
          </cell>
          <cell r="AS32">
            <v>11</v>
          </cell>
          <cell r="AT32">
            <v>36</v>
          </cell>
          <cell r="AU32">
            <v>7.2</v>
          </cell>
          <cell r="AV32">
            <v>26</v>
          </cell>
          <cell r="AX32">
            <v>15</v>
          </cell>
          <cell r="AY32">
            <v>41</v>
          </cell>
          <cell r="AZ32">
            <v>8.1999999999999993</v>
          </cell>
          <cell r="BD32">
            <v>15.5</v>
          </cell>
          <cell r="BE32">
            <v>29</v>
          </cell>
          <cell r="BF32">
            <v>8</v>
          </cell>
          <cell r="BG32">
            <v>5</v>
          </cell>
          <cell r="BH32">
            <v>13</v>
          </cell>
          <cell r="BI32">
            <v>42</v>
          </cell>
          <cell r="BJ32">
            <v>12.6</v>
          </cell>
          <cell r="BK32">
            <v>35</v>
          </cell>
          <cell r="BO32">
            <v>23</v>
          </cell>
          <cell r="BP32">
            <v>58</v>
          </cell>
          <cell r="BQ32">
            <v>17.399999999999999</v>
          </cell>
          <cell r="BU32">
            <v>30</v>
          </cell>
          <cell r="BV32">
            <v>28</v>
          </cell>
          <cell r="BX32">
            <v>5</v>
          </cell>
          <cell r="BY32">
            <v>5</v>
          </cell>
          <cell r="CA32">
            <v>38</v>
          </cell>
          <cell r="CB32">
            <v>7.6</v>
          </cell>
          <cell r="CC32">
            <v>32</v>
          </cell>
          <cell r="CE32">
            <v>8</v>
          </cell>
          <cell r="CF32">
            <v>9</v>
          </cell>
          <cell r="CH32">
            <v>49</v>
          </cell>
          <cell r="CI32">
            <v>9.8000000000000007</v>
          </cell>
          <cell r="CM32">
            <v>17.5</v>
          </cell>
          <cell r="CN32">
            <v>45</v>
          </cell>
          <cell r="CO32">
            <v>36</v>
          </cell>
          <cell r="CP32">
            <v>81</v>
          </cell>
          <cell r="CQ32">
            <v>8.1</v>
          </cell>
          <cell r="CR32">
            <v>45</v>
          </cell>
          <cell r="CT32">
            <v>40</v>
          </cell>
          <cell r="CU32">
            <v>85</v>
          </cell>
          <cell r="CV32">
            <v>8.5</v>
          </cell>
          <cell r="CZ32">
            <v>16.5</v>
          </cell>
          <cell r="DA32">
            <v>41</v>
          </cell>
          <cell r="DC32">
            <v>8</v>
          </cell>
          <cell r="DD32">
            <v>6</v>
          </cell>
          <cell r="DF32">
            <v>55</v>
          </cell>
          <cell r="DG32">
            <v>5.5</v>
          </cell>
          <cell r="DH32">
            <v>45</v>
          </cell>
          <cell r="DJ32">
            <v>8</v>
          </cell>
          <cell r="DK32">
            <v>30</v>
          </cell>
          <cell r="DM32">
            <v>83</v>
          </cell>
          <cell r="DN32">
            <v>8.3000000000000007</v>
          </cell>
          <cell r="DR32">
            <v>14</v>
          </cell>
          <cell r="DS32">
            <v>164</v>
          </cell>
          <cell r="DV32">
            <v>20</v>
          </cell>
          <cell r="DX32">
            <v>10</v>
          </cell>
          <cell r="DY32">
            <v>20</v>
          </cell>
          <cell r="EA32">
            <v>204</v>
          </cell>
          <cell r="EB32">
            <v>45</v>
          </cell>
          <cell r="EC32">
            <v>24</v>
          </cell>
          <cell r="ED32">
            <v>69</v>
          </cell>
          <cell r="EE32">
            <v>13.8</v>
          </cell>
          <cell r="EF32">
            <v>45</v>
          </cell>
          <cell r="EH32">
            <v>36</v>
          </cell>
          <cell r="EI32">
            <v>81</v>
          </cell>
          <cell r="EJ32">
            <v>16.2</v>
          </cell>
          <cell r="EN32">
            <v>30</v>
          </cell>
        </row>
        <row r="33">
          <cell r="A33">
            <v>21</v>
          </cell>
          <cell r="C33">
            <v>521</v>
          </cell>
          <cell r="D33" t="str">
            <v>أحمد عبد التواب معبد حسين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1</v>
          </cell>
          <cell r="L33">
            <v>10</v>
          </cell>
          <cell r="M33">
            <v>2014</v>
          </cell>
          <cell r="N33">
            <v>0</v>
          </cell>
          <cell r="O33">
            <v>0</v>
          </cell>
          <cell r="P33">
            <v>0</v>
          </cell>
          <cell r="Q33">
            <v>111</v>
          </cell>
          <cell r="R33">
            <v>35</v>
          </cell>
          <cell r="S33">
            <v>16</v>
          </cell>
          <cell r="T33">
            <v>51</v>
          </cell>
          <cell r="U33">
            <v>20.399999999999999</v>
          </cell>
          <cell r="V33">
            <v>32</v>
          </cell>
          <cell r="X33">
            <v>17.5</v>
          </cell>
          <cell r="Y33">
            <v>49.5</v>
          </cell>
          <cell r="Z33">
            <v>19.8</v>
          </cell>
          <cell r="AD33">
            <v>40</v>
          </cell>
          <cell r="AE33">
            <v>30</v>
          </cell>
          <cell r="AF33">
            <v>10</v>
          </cell>
          <cell r="AG33">
            <v>40</v>
          </cell>
          <cell r="AH33">
            <v>12</v>
          </cell>
          <cell r="AI33">
            <v>35</v>
          </cell>
          <cell r="AK33">
            <v>25</v>
          </cell>
          <cell r="AL33">
            <v>60</v>
          </cell>
          <cell r="AM33">
            <v>18</v>
          </cell>
          <cell r="AQ33">
            <v>30</v>
          </cell>
          <cell r="AR33">
            <v>30</v>
          </cell>
          <cell r="AS33">
            <v>15</v>
          </cell>
          <cell r="AT33">
            <v>45</v>
          </cell>
          <cell r="AU33">
            <v>9</v>
          </cell>
          <cell r="AV33">
            <v>35</v>
          </cell>
          <cell r="AX33">
            <v>21</v>
          </cell>
          <cell r="AY33">
            <v>56</v>
          </cell>
          <cell r="AZ33">
            <v>11.2</v>
          </cell>
          <cell r="BD33">
            <v>20</v>
          </cell>
          <cell r="BE33">
            <v>36</v>
          </cell>
          <cell r="BF33">
            <v>15</v>
          </cell>
          <cell r="BG33">
            <v>6</v>
          </cell>
          <cell r="BH33">
            <v>21</v>
          </cell>
          <cell r="BI33">
            <v>57</v>
          </cell>
          <cell r="BJ33">
            <v>17.100000000000001</v>
          </cell>
          <cell r="BK33">
            <v>31</v>
          </cell>
          <cell r="BO33">
            <v>26</v>
          </cell>
          <cell r="BP33">
            <v>57</v>
          </cell>
          <cell r="BQ33">
            <v>17.100000000000001</v>
          </cell>
          <cell r="BU33">
            <v>34</v>
          </cell>
          <cell r="BV33">
            <v>42</v>
          </cell>
          <cell r="BX33">
            <v>8</v>
          </cell>
          <cell r="BY33">
            <v>5</v>
          </cell>
          <cell r="CA33">
            <v>55</v>
          </cell>
          <cell r="CB33">
            <v>11</v>
          </cell>
          <cell r="CC33">
            <v>37</v>
          </cell>
          <cell r="CE33">
            <v>8</v>
          </cell>
          <cell r="CF33">
            <v>15</v>
          </cell>
          <cell r="CH33">
            <v>60</v>
          </cell>
          <cell r="CI33">
            <v>12</v>
          </cell>
          <cell r="CM33">
            <v>23</v>
          </cell>
          <cell r="CN33">
            <v>45</v>
          </cell>
          <cell r="CO33">
            <v>30</v>
          </cell>
          <cell r="CP33">
            <v>75</v>
          </cell>
          <cell r="CQ33">
            <v>7.5</v>
          </cell>
          <cell r="CR33">
            <v>45</v>
          </cell>
          <cell r="CT33">
            <v>45</v>
          </cell>
          <cell r="CU33">
            <v>90</v>
          </cell>
          <cell r="CV33">
            <v>9</v>
          </cell>
          <cell r="CZ33">
            <v>16.5</v>
          </cell>
          <cell r="DA33">
            <v>35</v>
          </cell>
          <cell r="DC33">
            <v>8</v>
          </cell>
          <cell r="DD33">
            <v>18</v>
          </cell>
          <cell r="DF33">
            <v>61</v>
          </cell>
          <cell r="DG33">
            <v>6.1</v>
          </cell>
          <cell r="DH33">
            <v>35</v>
          </cell>
          <cell r="DJ33">
            <v>8</v>
          </cell>
          <cell r="DK33">
            <v>36</v>
          </cell>
          <cell r="DM33">
            <v>79</v>
          </cell>
          <cell r="DN33">
            <v>7.9</v>
          </cell>
          <cell r="DR33">
            <v>14</v>
          </cell>
          <cell r="DS33">
            <v>177.5</v>
          </cell>
          <cell r="DV33">
            <v>20</v>
          </cell>
          <cell r="DX33">
            <v>10</v>
          </cell>
          <cell r="DY33">
            <v>20</v>
          </cell>
          <cell r="EA33">
            <v>217.5</v>
          </cell>
          <cell r="EB33">
            <v>45</v>
          </cell>
          <cell r="EC33">
            <v>27</v>
          </cell>
          <cell r="ED33">
            <v>72</v>
          </cell>
          <cell r="EE33">
            <v>14.4</v>
          </cell>
          <cell r="EF33">
            <v>45</v>
          </cell>
          <cell r="EH33">
            <v>29</v>
          </cell>
          <cell r="EI33">
            <v>74</v>
          </cell>
          <cell r="EJ33">
            <v>14.8</v>
          </cell>
          <cell r="EN33">
            <v>29</v>
          </cell>
        </row>
        <row r="34">
          <cell r="A34">
            <v>22</v>
          </cell>
          <cell r="C34">
            <v>522</v>
          </cell>
          <cell r="D34" t="str">
            <v xml:space="preserve">أحمد عبد الله عابد أحمد 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1</v>
          </cell>
          <cell r="L34">
            <v>10</v>
          </cell>
          <cell r="M34">
            <v>2014</v>
          </cell>
          <cell r="N34">
            <v>0</v>
          </cell>
          <cell r="O34">
            <v>0</v>
          </cell>
          <cell r="P34">
            <v>0</v>
          </cell>
          <cell r="Q34">
            <v>112</v>
          </cell>
          <cell r="R34">
            <v>48</v>
          </cell>
          <cell r="S34">
            <v>44</v>
          </cell>
          <cell r="T34">
            <v>92</v>
          </cell>
          <cell r="U34">
            <v>36.799999999999997</v>
          </cell>
          <cell r="V34">
            <v>49</v>
          </cell>
          <cell r="X34">
            <v>45.5</v>
          </cell>
          <cell r="Y34">
            <v>94.5</v>
          </cell>
          <cell r="Z34">
            <v>37.799999999999997</v>
          </cell>
          <cell r="AD34">
            <v>74.5</v>
          </cell>
          <cell r="AE34">
            <v>49</v>
          </cell>
          <cell r="AF34">
            <v>35</v>
          </cell>
          <cell r="AG34">
            <v>84</v>
          </cell>
          <cell r="AH34">
            <v>25.2</v>
          </cell>
          <cell r="AI34">
            <v>49</v>
          </cell>
          <cell r="AK34">
            <v>44</v>
          </cell>
          <cell r="AL34">
            <v>93</v>
          </cell>
          <cell r="AM34">
            <v>27.9</v>
          </cell>
          <cell r="AQ34">
            <v>53</v>
          </cell>
          <cell r="AR34">
            <v>47</v>
          </cell>
          <cell r="AS34">
            <v>43</v>
          </cell>
          <cell r="AT34">
            <v>90</v>
          </cell>
          <cell r="AU34">
            <v>18</v>
          </cell>
          <cell r="AV34">
            <v>49</v>
          </cell>
          <cell r="AX34">
            <v>50</v>
          </cell>
          <cell r="AY34">
            <v>99</v>
          </cell>
          <cell r="AZ34">
            <v>19.8</v>
          </cell>
          <cell r="BD34">
            <v>38</v>
          </cell>
          <cell r="BE34">
            <v>47</v>
          </cell>
          <cell r="BF34">
            <v>21</v>
          </cell>
          <cell r="BG34">
            <v>23</v>
          </cell>
          <cell r="BH34">
            <v>44</v>
          </cell>
          <cell r="BI34">
            <v>91</v>
          </cell>
          <cell r="BJ34">
            <v>27.3</v>
          </cell>
          <cell r="BK34">
            <v>50</v>
          </cell>
          <cell r="BO34">
            <v>30</v>
          </cell>
          <cell r="BP34">
            <v>80</v>
          </cell>
          <cell r="BQ34">
            <v>24</v>
          </cell>
          <cell r="BU34">
            <v>51.5</v>
          </cell>
          <cell r="BV34">
            <v>50</v>
          </cell>
          <cell r="BX34">
            <v>10</v>
          </cell>
          <cell r="BY34">
            <v>40</v>
          </cell>
          <cell r="CA34">
            <v>100</v>
          </cell>
          <cell r="CB34">
            <v>20</v>
          </cell>
          <cell r="CC34">
            <v>48</v>
          </cell>
          <cell r="CE34">
            <v>10</v>
          </cell>
          <cell r="CF34">
            <v>40</v>
          </cell>
          <cell r="CH34">
            <v>98</v>
          </cell>
          <cell r="CI34">
            <v>19.600000000000001</v>
          </cell>
          <cell r="CM34">
            <v>39.5</v>
          </cell>
          <cell r="CN34">
            <v>45</v>
          </cell>
          <cell r="CO34">
            <v>48</v>
          </cell>
          <cell r="CP34">
            <v>93</v>
          </cell>
          <cell r="CQ34">
            <v>9.3000000000000007</v>
          </cell>
          <cell r="CR34">
            <v>45</v>
          </cell>
          <cell r="CT34">
            <v>45</v>
          </cell>
          <cell r="CU34">
            <v>90</v>
          </cell>
          <cell r="CV34">
            <v>9</v>
          </cell>
          <cell r="CZ34">
            <v>18.5</v>
          </cell>
          <cell r="DA34">
            <v>50</v>
          </cell>
          <cell r="DC34">
            <v>10</v>
          </cell>
          <cell r="DD34">
            <v>40</v>
          </cell>
          <cell r="DF34">
            <v>100</v>
          </cell>
          <cell r="DG34">
            <v>10</v>
          </cell>
          <cell r="DH34">
            <v>50</v>
          </cell>
          <cell r="DJ34">
            <v>10</v>
          </cell>
          <cell r="DK34">
            <v>40</v>
          </cell>
          <cell r="DM34">
            <v>100</v>
          </cell>
          <cell r="DN34">
            <v>10</v>
          </cell>
          <cell r="DR34">
            <v>20</v>
          </cell>
          <cell r="DS34">
            <v>295</v>
          </cell>
          <cell r="DV34">
            <v>20</v>
          </cell>
          <cell r="DX34">
            <v>10</v>
          </cell>
          <cell r="DY34">
            <v>20</v>
          </cell>
          <cell r="EA34">
            <v>335</v>
          </cell>
          <cell r="EB34">
            <v>45</v>
          </cell>
          <cell r="EC34">
            <v>45</v>
          </cell>
          <cell r="ED34">
            <v>90</v>
          </cell>
          <cell r="EE34">
            <v>18</v>
          </cell>
          <cell r="EF34">
            <v>45</v>
          </cell>
          <cell r="EH34">
            <v>45</v>
          </cell>
          <cell r="EI34">
            <v>90</v>
          </cell>
          <cell r="EJ34">
            <v>18</v>
          </cell>
          <cell r="EN34">
            <v>36</v>
          </cell>
        </row>
        <row r="35">
          <cell r="A35">
            <v>23</v>
          </cell>
          <cell r="C35">
            <v>523</v>
          </cell>
          <cell r="D35" t="str">
            <v xml:space="preserve">أحمد عبد المجيد سنهابي عبد المجيد 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1</v>
          </cell>
          <cell r="L35">
            <v>10</v>
          </cell>
          <cell r="M35">
            <v>2014</v>
          </cell>
          <cell r="N35">
            <v>0</v>
          </cell>
          <cell r="O35">
            <v>0</v>
          </cell>
          <cell r="P35">
            <v>0</v>
          </cell>
          <cell r="Q35">
            <v>113</v>
          </cell>
          <cell r="R35">
            <v>25</v>
          </cell>
          <cell r="S35">
            <v>8</v>
          </cell>
          <cell r="T35">
            <v>33</v>
          </cell>
          <cell r="U35">
            <v>13.2</v>
          </cell>
          <cell r="V35">
            <v>25</v>
          </cell>
          <cell r="X35">
            <v>10.5</v>
          </cell>
          <cell r="Y35">
            <v>35.5</v>
          </cell>
          <cell r="Z35">
            <v>14.2</v>
          </cell>
          <cell r="AD35">
            <v>27.5</v>
          </cell>
          <cell r="AE35">
            <v>25</v>
          </cell>
          <cell r="AF35">
            <v>9</v>
          </cell>
          <cell r="AG35">
            <v>34</v>
          </cell>
          <cell r="AH35">
            <v>10.199999999999999</v>
          </cell>
          <cell r="AI35">
            <v>25</v>
          </cell>
          <cell r="AK35">
            <v>19</v>
          </cell>
          <cell r="AL35">
            <v>44</v>
          </cell>
          <cell r="AM35">
            <v>13.2</v>
          </cell>
          <cell r="AQ35">
            <v>23.5</v>
          </cell>
          <cell r="AR35">
            <v>25</v>
          </cell>
          <cell r="AS35">
            <v>10</v>
          </cell>
          <cell r="AT35">
            <v>35</v>
          </cell>
          <cell r="AU35">
            <v>7</v>
          </cell>
          <cell r="AV35">
            <v>25</v>
          </cell>
          <cell r="AX35">
            <v>16</v>
          </cell>
          <cell r="AY35">
            <v>41</v>
          </cell>
          <cell r="AZ35">
            <v>8.1999999999999993</v>
          </cell>
          <cell r="BD35">
            <v>15</v>
          </cell>
          <cell r="BE35">
            <v>25</v>
          </cell>
          <cell r="BF35">
            <v>5</v>
          </cell>
          <cell r="BG35">
            <v>5</v>
          </cell>
          <cell r="BH35">
            <v>10</v>
          </cell>
          <cell r="BI35">
            <v>35</v>
          </cell>
          <cell r="BJ35">
            <v>10.5</v>
          </cell>
          <cell r="BK35">
            <v>25</v>
          </cell>
          <cell r="BO35">
            <v>22</v>
          </cell>
          <cell r="BP35">
            <v>47</v>
          </cell>
          <cell r="BQ35">
            <v>14.1</v>
          </cell>
          <cell r="BU35">
            <v>24.5</v>
          </cell>
          <cell r="BV35">
            <v>25</v>
          </cell>
          <cell r="BX35">
            <v>5</v>
          </cell>
          <cell r="BY35">
            <v>4</v>
          </cell>
          <cell r="CA35">
            <v>34</v>
          </cell>
          <cell r="CB35">
            <v>6.8</v>
          </cell>
          <cell r="CC35">
            <v>25</v>
          </cell>
          <cell r="CE35">
            <v>5</v>
          </cell>
          <cell r="CF35">
            <v>10</v>
          </cell>
          <cell r="CH35">
            <v>40</v>
          </cell>
          <cell r="CI35">
            <v>8</v>
          </cell>
          <cell r="CM35">
            <v>15</v>
          </cell>
          <cell r="CN35">
            <v>35</v>
          </cell>
          <cell r="CO35">
            <v>29</v>
          </cell>
          <cell r="CP35">
            <v>64</v>
          </cell>
          <cell r="CQ35">
            <v>6.4</v>
          </cell>
          <cell r="CR35">
            <v>39</v>
          </cell>
          <cell r="CT35">
            <v>40</v>
          </cell>
          <cell r="CU35">
            <v>79</v>
          </cell>
          <cell r="CV35">
            <v>7.9</v>
          </cell>
          <cell r="CZ35">
            <v>14.5</v>
          </cell>
          <cell r="DA35">
            <v>25</v>
          </cell>
          <cell r="DC35">
            <v>5</v>
          </cell>
          <cell r="DD35">
            <v>12</v>
          </cell>
          <cell r="DF35">
            <v>42</v>
          </cell>
          <cell r="DG35">
            <v>4.2</v>
          </cell>
          <cell r="DH35">
            <v>25</v>
          </cell>
          <cell r="DJ35">
            <v>5</v>
          </cell>
          <cell r="DK35">
            <v>22</v>
          </cell>
          <cell r="DM35">
            <v>52</v>
          </cell>
          <cell r="DN35">
            <v>5.2</v>
          </cell>
          <cell r="DR35">
            <v>9.5</v>
          </cell>
          <cell r="DS35">
            <v>129.5</v>
          </cell>
          <cell r="DV35">
            <v>20</v>
          </cell>
          <cell r="DX35">
            <v>10</v>
          </cell>
          <cell r="DY35">
            <v>20</v>
          </cell>
          <cell r="EA35">
            <v>169.5</v>
          </cell>
          <cell r="EB35">
            <v>45</v>
          </cell>
          <cell r="EC35">
            <v>12</v>
          </cell>
          <cell r="ED35">
            <v>57</v>
          </cell>
          <cell r="EE35">
            <v>11.4</v>
          </cell>
          <cell r="EF35">
            <v>45</v>
          </cell>
          <cell r="EH35">
            <v>17</v>
          </cell>
          <cell r="EI35">
            <v>62</v>
          </cell>
          <cell r="EJ35">
            <v>12.4</v>
          </cell>
          <cell r="EN35">
            <v>24</v>
          </cell>
        </row>
        <row r="36">
          <cell r="A36">
            <v>24</v>
          </cell>
          <cell r="C36">
            <v>524</v>
          </cell>
          <cell r="D36" t="str">
            <v>أحمد عبد الناصر بكري عبد المطلب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1</v>
          </cell>
          <cell r="L36">
            <v>10</v>
          </cell>
          <cell r="M36">
            <v>2014</v>
          </cell>
          <cell r="N36">
            <v>0</v>
          </cell>
          <cell r="O36">
            <v>0</v>
          </cell>
          <cell r="P36">
            <v>0</v>
          </cell>
          <cell r="Q36">
            <v>114</v>
          </cell>
          <cell r="R36">
            <v>41</v>
          </cell>
          <cell r="S36">
            <v>30</v>
          </cell>
          <cell r="T36">
            <v>71</v>
          </cell>
          <cell r="U36">
            <v>28.4</v>
          </cell>
          <cell r="V36">
            <v>39</v>
          </cell>
          <cell r="X36">
            <v>36</v>
          </cell>
          <cell r="Y36">
            <v>75</v>
          </cell>
          <cell r="Z36">
            <v>30</v>
          </cell>
          <cell r="AD36">
            <v>58.5</v>
          </cell>
          <cell r="AE36">
            <v>38</v>
          </cell>
          <cell r="AF36">
            <v>19</v>
          </cell>
          <cell r="AG36">
            <v>57</v>
          </cell>
          <cell r="AH36">
            <v>17.100000000000001</v>
          </cell>
          <cell r="AI36">
            <v>45</v>
          </cell>
          <cell r="AK36">
            <v>22</v>
          </cell>
          <cell r="AL36">
            <v>67</v>
          </cell>
          <cell r="AM36">
            <v>20.100000000000001</v>
          </cell>
          <cell r="AQ36">
            <v>37</v>
          </cell>
          <cell r="AR36">
            <v>36</v>
          </cell>
          <cell r="AS36">
            <v>35</v>
          </cell>
          <cell r="AT36">
            <v>71</v>
          </cell>
          <cell r="AU36">
            <v>14.2</v>
          </cell>
          <cell r="AV36">
            <v>44</v>
          </cell>
          <cell r="AX36">
            <v>46</v>
          </cell>
          <cell r="AY36">
            <v>90</v>
          </cell>
          <cell r="AZ36">
            <v>18</v>
          </cell>
          <cell r="BD36">
            <v>32</v>
          </cell>
          <cell r="BE36">
            <v>32</v>
          </cell>
          <cell r="BF36">
            <v>17</v>
          </cell>
          <cell r="BG36">
            <v>12</v>
          </cell>
          <cell r="BH36">
            <v>29</v>
          </cell>
          <cell r="BI36">
            <v>61</v>
          </cell>
          <cell r="BJ36">
            <v>18.3</v>
          </cell>
          <cell r="BK36">
            <v>37</v>
          </cell>
          <cell r="BO36">
            <v>18</v>
          </cell>
          <cell r="BP36">
            <v>55</v>
          </cell>
          <cell r="BQ36">
            <v>16.5</v>
          </cell>
          <cell r="BU36">
            <v>35</v>
          </cell>
          <cell r="BV36">
            <v>35</v>
          </cell>
          <cell r="BX36">
            <v>10</v>
          </cell>
          <cell r="BY36">
            <v>33</v>
          </cell>
          <cell r="CA36">
            <v>78</v>
          </cell>
          <cell r="CB36">
            <v>15.6</v>
          </cell>
          <cell r="CC36">
            <v>43</v>
          </cell>
          <cell r="CE36">
            <v>10</v>
          </cell>
          <cell r="CF36">
            <v>23</v>
          </cell>
          <cell r="CH36">
            <v>76</v>
          </cell>
          <cell r="CI36">
            <v>15.2</v>
          </cell>
          <cell r="CM36">
            <v>31</v>
          </cell>
          <cell r="CN36">
            <v>45</v>
          </cell>
          <cell r="CO36">
            <v>34</v>
          </cell>
          <cell r="CP36">
            <v>79</v>
          </cell>
          <cell r="CQ36">
            <v>7.9</v>
          </cell>
          <cell r="CR36">
            <v>45</v>
          </cell>
          <cell r="CT36">
            <v>40</v>
          </cell>
          <cell r="CU36">
            <v>85</v>
          </cell>
          <cell r="CV36">
            <v>8.5</v>
          </cell>
          <cell r="CZ36">
            <v>16.5</v>
          </cell>
          <cell r="DA36">
            <v>46</v>
          </cell>
          <cell r="DC36">
            <v>10</v>
          </cell>
          <cell r="DD36">
            <v>22</v>
          </cell>
          <cell r="DF36">
            <v>78</v>
          </cell>
          <cell r="DG36">
            <v>7.8</v>
          </cell>
          <cell r="DH36">
            <v>50</v>
          </cell>
          <cell r="DJ36">
            <v>10</v>
          </cell>
          <cell r="DK36">
            <v>28</v>
          </cell>
          <cell r="DM36">
            <v>88</v>
          </cell>
          <cell r="DN36">
            <v>8.8000000000000007</v>
          </cell>
          <cell r="DR36">
            <v>16.5</v>
          </cell>
          <cell r="DS36">
            <v>226.5</v>
          </cell>
          <cell r="DV36">
            <v>20</v>
          </cell>
          <cell r="DX36">
            <v>10</v>
          </cell>
          <cell r="DY36">
            <v>20</v>
          </cell>
          <cell r="EA36">
            <v>266.5</v>
          </cell>
          <cell r="EB36">
            <v>45</v>
          </cell>
          <cell r="EC36">
            <v>31</v>
          </cell>
          <cell r="ED36">
            <v>76</v>
          </cell>
          <cell r="EE36">
            <v>15.2</v>
          </cell>
          <cell r="EF36">
            <v>45</v>
          </cell>
          <cell r="EH36">
            <v>40</v>
          </cell>
          <cell r="EI36">
            <v>85</v>
          </cell>
          <cell r="EJ36">
            <v>17</v>
          </cell>
          <cell r="EN36">
            <v>32</v>
          </cell>
        </row>
        <row r="37">
          <cell r="A37">
            <v>25</v>
          </cell>
          <cell r="C37">
            <v>525</v>
          </cell>
          <cell r="D37" t="str">
            <v xml:space="preserve">أحمد علي معوض عبد المجيد 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1</v>
          </cell>
          <cell r="L37">
            <v>10</v>
          </cell>
          <cell r="M37">
            <v>2014</v>
          </cell>
          <cell r="N37">
            <v>0</v>
          </cell>
          <cell r="O37">
            <v>0</v>
          </cell>
          <cell r="P37">
            <v>0</v>
          </cell>
          <cell r="Q37">
            <v>115</v>
          </cell>
          <cell r="R37">
            <v>30</v>
          </cell>
          <cell r="S37">
            <v>8</v>
          </cell>
          <cell r="T37">
            <v>38</v>
          </cell>
          <cell r="U37">
            <v>15.2</v>
          </cell>
          <cell r="V37">
            <v>30</v>
          </cell>
          <cell r="X37">
            <v>9.5</v>
          </cell>
          <cell r="Y37">
            <v>39.5</v>
          </cell>
          <cell r="Z37">
            <v>15.8</v>
          </cell>
          <cell r="AD37">
            <v>31</v>
          </cell>
          <cell r="AE37">
            <v>40</v>
          </cell>
          <cell r="AF37">
            <v>8</v>
          </cell>
          <cell r="AG37">
            <v>48</v>
          </cell>
          <cell r="AH37">
            <v>14.4</v>
          </cell>
          <cell r="AI37">
            <v>35</v>
          </cell>
          <cell r="AK37">
            <v>17</v>
          </cell>
          <cell r="AL37">
            <v>52</v>
          </cell>
          <cell r="AM37">
            <v>15.6</v>
          </cell>
          <cell r="AQ37">
            <v>30</v>
          </cell>
          <cell r="AR37">
            <v>36</v>
          </cell>
          <cell r="AS37">
            <v>8</v>
          </cell>
          <cell r="AT37">
            <v>44</v>
          </cell>
          <cell r="AU37">
            <v>8.8000000000000007</v>
          </cell>
          <cell r="AV37">
            <v>41</v>
          </cell>
          <cell r="AX37">
            <v>15</v>
          </cell>
          <cell r="AY37">
            <v>56</v>
          </cell>
          <cell r="AZ37">
            <v>11.2</v>
          </cell>
          <cell r="BD37">
            <v>20</v>
          </cell>
          <cell r="BE37">
            <v>37</v>
          </cell>
          <cell r="BF37">
            <v>5</v>
          </cell>
          <cell r="BG37">
            <v>5</v>
          </cell>
          <cell r="BH37">
            <v>10</v>
          </cell>
          <cell r="BI37">
            <v>47</v>
          </cell>
          <cell r="BJ37">
            <v>14.1</v>
          </cell>
          <cell r="BK37">
            <v>31</v>
          </cell>
          <cell r="BO37">
            <v>22</v>
          </cell>
          <cell r="BP37">
            <v>53</v>
          </cell>
          <cell r="BQ37">
            <v>15.9</v>
          </cell>
          <cell r="BU37">
            <v>30</v>
          </cell>
          <cell r="BV37">
            <v>30</v>
          </cell>
          <cell r="BX37">
            <v>6</v>
          </cell>
          <cell r="BY37">
            <v>6</v>
          </cell>
          <cell r="CA37">
            <v>42</v>
          </cell>
          <cell r="CB37">
            <v>8.4</v>
          </cell>
          <cell r="CC37">
            <v>20</v>
          </cell>
          <cell r="CE37">
            <v>8</v>
          </cell>
          <cell r="CF37">
            <v>9</v>
          </cell>
          <cell r="CH37">
            <v>37</v>
          </cell>
          <cell r="CI37">
            <v>7.4</v>
          </cell>
          <cell r="CM37">
            <v>16</v>
          </cell>
          <cell r="CN37">
            <v>45</v>
          </cell>
          <cell r="CO37">
            <v>25</v>
          </cell>
          <cell r="CP37">
            <v>70</v>
          </cell>
          <cell r="CQ37">
            <v>7</v>
          </cell>
          <cell r="CR37">
            <v>45</v>
          </cell>
          <cell r="CT37">
            <v>45</v>
          </cell>
          <cell r="CU37">
            <v>90</v>
          </cell>
          <cell r="CV37">
            <v>9</v>
          </cell>
          <cell r="CZ37">
            <v>16</v>
          </cell>
          <cell r="DA37">
            <v>30</v>
          </cell>
          <cell r="DC37">
            <v>7</v>
          </cell>
          <cell r="DD37">
            <v>4</v>
          </cell>
          <cell r="DF37">
            <v>41</v>
          </cell>
          <cell r="DG37">
            <v>4.0999999999999996</v>
          </cell>
          <cell r="DH37">
            <v>25</v>
          </cell>
          <cell r="DJ37">
            <v>8</v>
          </cell>
          <cell r="DK37">
            <v>18</v>
          </cell>
          <cell r="DM37">
            <v>51</v>
          </cell>
          <cell r="DN37">
            <v>5.0999999999999996</v>
          </cell>
          <cell r="DR37">
            <v>9</v>
          </cell>
          <cell r="DS37">
            <v>152</v>
          </cell>
          <cell r="DV37">
            <v>20</v>
          </cell>
          <cell r="DX37">
            <v>10</v>
          </cell>
          <cell r="DY37">
            <v>20</v>
          </cell>
          <cell r="EA37">
            <v>192</v>
          </cell>
          <cell r="EB37">
            <v>45</v>
          </cell>
          <cell r="EC37">
            <v>12</v>
          </cell>
          <cell r="ED37">
            <v>57</v>
          </cell>
          <cell r="EE37">
            <v>11.4</v>
          </cell>
          <cell r="EF37">
            <v>45</v>
          </cell>
          <cell r="EH37">
            <v>23</v>
          </cell>
          <cell r="EI37">
            <v>68</v>
          </cell>
          <cell r="EJ37">
            <v>13.6</v>
          </cell>
          <cell r="EN37">
            <v>25</v>
          </cell>
        </row>
        <row r="38">
          <cell r="A38">
            <v>26</v>
          </cell>
          <cell r="C38">
            <v>526</v>
          </cell>
          <cell r="D38" t="str">
            <v xml:space="preserve">أحمد فرحات حميدة علي 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1</v>
          </cell>
          <cell r="L38">
            <v>10</v>
          </cell>
          <cell r="M38">
            <v>2014</v>
          </cell>
          <cell r="N38">
            <v>0</v>
          </cell>
          <cell r="O38">
            <v>0</v>
          </cell>
          <cell r="P38">
            <v>0</v>
          </cell>
          <cell r="Q38">
            <v>116</v>
          </cell>
          <cell r="R38">
            <v>39</v>
          </cell>
          <cell r="S38">
            <v>8</v>
          </cell>
          <cell r="T38">
            <v>47</v>
          </cell>
          <cell r="U38">
            <v>18.8</v>
          </cell>
          <cell r="V38">
            <v>38</v>
          </cell>
          <cell r="X38">
            <v>15</v>
          </cell>
          <cell r="Y38">
            <v>53</v>
          </cell>
          <cell r="Z38">
            <v>21.2</v>
          </cell>
          <cell r="AD38">
            <v>40</v>
          </cell>
          <cell r="AE38">
            <v>26</v>
          </cell>
          <cell r="AF38">
            <v>5</v>
          </cell>
          <cell r="AG38">
            <v>31</v>
          </cell>
          <cell r="AH38">
            <v>9.3000000000000007</v>
          </cell>
          <cell r="AI38">
            <v>37</v>
          </cell>
          <cell r="AK38">
            <v>15</v>
          </cell>
          <cell r="AL38">
            <v>52</v>
          </cell>
          <cell r="AM38">
            <v>15.6</v>
          </cell>
          <cell r="AQ38">
            <v>25</v>
          </cell>
          <cell r="AR38">
            <v>25</v>
          </cell>
          <cell r="AS38">
            <v>10</v>
          </cell>
          <cell r="AT38">
            <v>35</v>
          </cell>
          <cell r="AU38">
            <v>7</v>
          </cell>
          <cell r="AV38">
            <v>28</v>
          </cell>
          <cell r="AX38">
            <v>15</v>
          </cell>
          <cell r="AY38">
            <v>43</v>
          </cell>
          <cell r="AZ38">
            <v>8.6</v>
          </cell>
          <cell r="BD38">
            <v>15.5</v>
          </cell>
          <cell r="BE38">
            <v>37</v>
          </cell>
          <cell r="BF38">
            <v>5</v>
          </cell>
          <cell r="BG38">
            <v>6</v>
          </cell>
          <cell r="BH38">
            <v>11</v>
          </cell>
          <cell r="BI38">
            <v>48</v>
          </cell>
          <cell r="BJ38">
            <v>14.4</v>
          </cell>
          <cell r="BK38">
            <v>35</v>
          </cell>
          <cell r="BO38">
            <v>17</v>
          </cell>
          <cell r="BP38">
            <v>52</v>
          </cell>
          <cell r="BQ38">
            <v>15.6</v>
          </cell>
          <cell r="BU38">
            <v>30</v>
          </cell>
          <cell r="BV38">
            <v>25</v>
          </cell>
          <cell r="BX38">
            <v>5</v>
          </cell>
          <cell r="BY38">
            <v>5</v>
          </cell>
          <cell r="CA38">
            <v>35</v>
          </cell>
          <cell r="CB38">
            <v>7</v>
          </cell>
          <cell r="CC38">
            <v>32</v>
          </cell>
          <cell r="CE38">
            <v>8</v>
          </cell>
          <cell r="CF38">
            <v>9</v>
          </cell>
          <cell r="CH38">
            <v>49</v>
          </cell>
          <cell r="CI38">
            <v>9.8000000000000007</v>
          </cell>
          <cell r="CM38">
            <v>17</v>
          </cell>
          <cell r="CN38">
            <v>45</v>
          </cell>
          <cell r="CO38">
            <v>20</v>
          </cell>
          <cell r="CP38">
            <v>65</v>
          </cell>
          <cell r="CQ38">
            <v>6.5</v>
          </cell>
          <cell r="CR38">
            <v>45</v>
          </cell>
          <cell r="CT38">
            <v>30</v>
          </cell>
          <cell r="CU38">
            <v>75</v>
          </cell>
          <cell r="CV38">
            <v>7.5</v>
          </cell>
          <cell r="CZ38">
            <v>14</v>
          </cell>
          <cell r="DA38">
            <v>35</v>
          </cell>
          <cell r="DC38">
            <v>7</v>
          </cell>
          <cell r="DD38">
            <v>4</v>
          </cell>
          <cell r="DF38">
            <v>46</v>
          </cell>
          <cell r="DG38">
            <v>4.5999999999999996</v>
          </cell>
          <cell r="DH38">
            <v>30</v>
          </cell>
          <cell r="DJ38">
            <v>8</v>
          </cell>
          <cell r="DK38">
            <v>24</v>
          </cell>
          <cell r="DM38">
            <v>62</v>
          </cell>
          <cell r="DN38">
            <v>6.2</v>
          </cell>
          <cell r="DR38">
            <v>11</v>
          </cell>
          <cell r="DS38">
            <v>152.5</v>
          </cell>
          <cell r="DV38">
            <v>20</v>
          </cell>
          <cell r="DX38">
            <v>10</v>
          </cell>
          <cell r="DY38">
            <v>20</v>
          </cell>
          <cell r="EA38">
            <v>192.5</v>
          </cell>
          <cell r="EB38">
            <v>45</v>
          </cell>
          <cell r="EC38">
            <v>15</v>
          </cell>
          <cell r="ED38">
            <v>60</v>
          </cell>
          <cell r="EE38">
            <v>12</v>
          </cell>
          <cell r="EF38">
            <v>45</v>
          </cell>
          <cell r="EH38">
            <v>22</v>
          </cell>
          <cell r="EI38">
            <v>67</v>
          </cell>
          <cell r="EJ38">
            <v>13.4</v>
          </cell>
          <cell r="EN38">
            <v>25.5</v>
          </cell>
        </row>
        <row r="39">
          <cell r="A39">
            <v>27</v>
          </cell>
          <cell r="C39">
            <v>527</v>
          </cell>
          <cell r="D39" t="str">
            <v xml:space="preserve">أحمد محمد صوفي محمد 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1</v>
          </cell>
          <cell r="L39">
            <v>10</v>
          </cell>
          <cell r="M39">
            <v>2014</v>
          </cell>
          <cell r="N39">
            <v>0</v>
          </cell>
          <cell r="O39">
            <v>0</v>
          </cell>
          <cell r="P39">
            <v>0</v>
          </cell>
          <cell r="Q39">
            <v>117</v>
          </cell>
          <cell r="R39" t="str">
            <v>غ</v>
          </cell>
          <cell r="S39">
            <v>5</v>
          </cell>
          <cell r="T39">
            <v>5</v>
          </cell>
          <cell r="U39">
            <v>2</v>
          </cell>
          <cell r="V39" t="str">
            <v>غ</v>
          </cell>
          <cell r="X39">
            <v>7</v>
          </cell>
          <cell r="Y39">
            <v>7</v>
          </cell>
          <cell r="Z39">
            <v>2.8</v>
          </cell>
          <cell r="AD39">
            <v>5</v>
          </cell>
          <cell r="AE39" t="str">
            <v>غ</v>
          </cell>
          <cell r="AF39">
            <v>4</v>
          </cell>
          <cell r="AG39">
            <v>4</v>
          </cell>
          <cell r="AH39">
            <v>1.2</v>
          </cell>
          <cell r="AI39" t="str">
            <v>غ</v>
          </cell>
          <cell r="AK39">
            <v>15</v>
          </cell>
          <cell r="AL39">
            <v>15</v>
          </cell>
          <cell r="AM39">
            <v>4.5</v>
          </cell>
          <cell r="AQ39">
            <v>5.5</v>
          </cell>
          <cell r="AR39" t="str">
            <v>غ</v>
          </cell>
          <cell r="AS39">
            <v>7</v>
          </cell>
          <cell r="AT39">
            <v>7</v>
          </cell>
          <cell r="AU39">
            <v>1.4</v>
          </cell>
          <cell r="AV39" t="str">
            <v>غ</v>
          </cell>
          <cell r="AX39">
            <v>9</v>
          </cell>
          <cell r="AY39">
            <v>9</v>
          </cell>
          <cell r="AZ39">
            <v>1.8</v>
          </cell>
          <cell r="BD39">
            <v>3</v>
          </cell>
          <cell r="BE39" t="str">
            <v>غ</v>
          </cell>
          <cell r="BF39">
            <v>5</v>
          </cell>
          <cell r="BG39">
            <v>5</v>
          </cell>
          <cell r="BH39">
            <v>10</v>
          </cell>
          <cell r="BI39">
            <v>10</v>
          </cell>
          <cell r="BJ39">
            <v>3</v>
          </cell>
          <cell r="BK39" t="str">
            <v>غ</v>
          </cell>
          <cell r="BO39">
            <v>17</v>
          </cell>
          <cell r="BP39">
            <v>17</v>
          </cell>
          <cell r="BQ39">
            <v>5.0999999999999996</v>
          </cell>
          <cell r="BU39">
            <v>8</v>
          </cell>
          <cell r="BV39" t="str">
            <v>غ</v>
          </cell>
          <cell r="BX39">
            <v>5</v>
          </cell>
          <cell r="BY39">
            <v>4</v>
          </cell>
          <cell r="CA39">
            <v>9</v>
          </cell>
          <cell r="CB39">
            <v>1.8</v>
          </cell>
          <cell r="CC39" t="str">
            <v>غ</v>
          </cell>
          <cell r="CE39">
            <v>8</v>
          </cell>
          <cell r="CF39">
            <v>8</v>
          </cell>
          <cell r="CH39">
            <v>16</v>
          </cell>
          <cell r="CI39">
            <v>3.2</v>
          </cell>
          <cell r="CM39">
            <v>5</v>
          </cell>
          <cell r="CN39">
            <v>20</v>
          </cell>
          <cell r="CO39">
            <v>20</v>
          </cell>
          <cell r="CP39">
            <v>40</v>
          </cell>
          <cell r="CQ39">
            <v>4</v>
          </cell>
          <cell r="CR39">
            <v>20</v>
          </cell>
          <cell r="CT39">
            <v>40</v>
          </cell>
          <cell r="CU39">
            <v>60</v>
          </cell>
          <cell r="CV39">
            <v>6</v>
          </cell>
          <cell r="CZ39">
            <v>10</v>
          </cell>
          <cell r="DA39">
            <v>25</v>
          </cell>
          <cell r="DC39">
            <v>9</v>
          </cell>
          <cell r="DD39">
            <v>2</v>
          </cell>
          <cell r="DF39">
            <v>36</v>
          </cell>
          <cell r="DG39">
            <v>3.6</v>
          </cell>
          <cell r="DH39">
            <v>23</v>
          </cell>
          <cell r="DJ39">
            <v>9</v>
          </cell>
          <cell r="DK39">
            <v>26</v>
          </cell>
          <cell r="DM39">
            <v>58</v>
          </cell>
          <cell r="DN39">
            <v>5.8</v>
          </cell>
          <cell r="DR39">
            <v>9.5</v>
          </cell>
          <cell r="DS39">
            <v>46</v>
          </cell>
          <cell r="DV39">
            <v>20</v>
          </cell>
          <cell r="DX39">
            <v>10</v>
          </cell>
          <cell r="DY39">
            <v>20</v>
          </cell>
          <cell r="EA39">
            <v>86</v>
          </cell>
          <cell r="EB39">
            <v>25</v>
          </cell>
          <cell r="EC39">
            <v>10</v>
          </cell>
          <cell r="ED39">
            <v>35</v>
          </cell>
          <cell r="EE39">
            <v>7</v>
          </cell>
          <cell r="EF39">
            <v>25</v>
          </cell>
          <cell r="EH39">
            <v>11</v>
          </cell>
          <cell r="EI39">
            <v>36</v>
          </cell>
          <cell r="EJ39">
            <v>7.2</v>
          </cell>
          <cell r="EN39">
            <v>14</v>
          </cell>
        </row>
        <row r="40">
          <cell r="A40">
            <v>28</v>
          </cell>
          <cell r="C40">
            <v>528</v>
          </cell>
          <cell r="D40" t="str">
            <v xml:space="preserve">أحمد محمد عبد الباسط عبد الجواد 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1</v>
          </cell>
          <cell r="L40">
            <v>10</v>
          </cell>
          <cell r="M40">
            <v>2014</v>
          </cell>
          <cell r="N40">
            <v>0</v>
          </cell>
          <cell r="O40">
            <v>0</v>
          </cell>
          <cell r="P40">
            <v>0</v>
          </cell>
          <cell r="Q40">
            <v>118</v>
          </cell>
          <cell r="R40">
            <v>29</v>
          </cell>
          <cell r="S40">
            <v>25</v>
          </cell>
          <cell r="T40">
            <v>54</v>
          </cell>
          <cell r="U40">
            <v>21.6</v>
          </cell>
          <cell r="V40">
            <v>29</v>
          </cell>
          <cell r="X40">
            <v>23</v>
          </cell>
          <cell r="Y40">
            <v>52</v>
          </cell>
          <cell r="Z40">
            <v>20.8</v>
          </cell>
          <cell r="AD40">
            <v>42.5</v>
          </cell>
          <cell r="AE40">
            <v>39</v>
          </cell>
          <cell r="AF40">
            <v>10</v>
          </cell>
          <cell r="AG40">
            <v>49</v>
          </cell>
          <cell r="AH40">
            <v>14.7</v>
          </cell>
          <cell r="AI40">
            <v>34</v>
          </cell>
          <cell r="AK40">
            <v>17</v>
          </cell>
          <cell r="AL40">
            <v>51</v>
          </cell>
          <cell r="AM40">
            <v>15.3</v>
          </cell>
          <cell r="AQ40">
            <v>30</v>
          </cell>
          <cell r="AR40">
            <v>30</v>
          </cell>
          <cell r="AS40">
            <v>16</v>
          </cell>
          <cell r="AT40">
            <v>46</v>
          </cell>
          <cell r="AU40">
            <v>9.1999999999999993</v>
          </cell>
          <cell r="AV40">
            <v>35</v>
          </cell>
          <cell r="AX40">
            <v>19</v>
          </cell>
          <cell r="AY40">
            <v>54</v>
          </cell>
          <cell r="AZ40">
            <v>10.8</v>
          </cell>
          <cell r="BD40">
            <v>20</v>
          </cell>
          <cell r="BE40">
            <v>35</v>
          </cell>
          <cell r="BF40">
            <v>7</v>
          </cell>
          <cell r="BG40">
            <v>6</v>
          </cell>
          <cell r="BH40">
            <v>13</v>
          </cell>
          <cell r="BI40">
            <v>48</v>
          </cell>
          <cell r="BJ40">
            <v>14.4</v>
          </cell>
          <cell r="BK40">
            <v>35</v>
          </cell>
          <cell r="BO40">
            <v>20</v>
          </cell>
          <cell r="BP40">
            <v>55</v>
          </cell>
          <cell r="BQ40">
            <v>16.5</v>
          </cell>
          <cell r="BU40">
            <v>31</v>
          </cell>
          <cell r="BV40">
            <v>35</v>
          </cell>
          <cell r="BX40">
            <v>5</v>
          </cell>
          <cell r="BY40">
            <v>7</v>
          </cell>
          <cell r="CA40">
            <v>47</v>
          </cell>
          <cell r="CB40">
            <v>9.4</v>
          </cell>
          <cell r="CC40">
            <v>35</v>
          </cell>
          <cell r="CE40">
            <v>8</v>
          </cell>
          <cell r="CF40">
            <v>10</v>
          </cell>
          <cell r="CH40">
            <v>53</v>
          </cell>
          <cell r="CI40">
            <v>10.6</v>
          </cell>
          <cell r="CM40">
            <v>20</v>
          </cell>
          <cell r="CN40">
            <v>45</v>
          </cell>
          <cell r="CO40">
            <v>44</v>
          </cell>
          <cell r="CP40">
            <v>89</v>
          </cell>
          <cell r="CQ40">
            <v>8.9</v>
          </cell>
          <cell r="CR40">
            <v>45</v>
          </cell>
          <cell r="CT40">
            <v>40</v>
          </cell>
          <cell r="CU40">
            <v>85</v>
          </cell>
          <cell r="CV40">
            <v>8.5</v>
          </cell>
          <cell r="CZ40">
            <v>17.5</v>
          </cell>
          <cell r="DA40">
            <v>40</v>
          </cell>
          <cell r="DC40">
            <v>8</v>
          </cell>
          <cell r="DD40">
            <v>17</v>
          </cell>
          <cell r="DF40">
            <v>65</v>
          </cell>
          <cell r="DG40">
            <v>6.5</v>
          </cell>
          <cell r="DH40">
            <v>35</v>
          </cell>
          <cell r="DJ40">
            <v>8</v>
          </cell>
          <cell r="DK40">
            <v>26</v>
          </cell>
          <cell r="DM40">
            <v>69</v>
          </cell>
          <cell r="DN40">
            <v>6.9</v>
          </cell>
          <cell r="DR40">
            <v>13.5</v>
          </cell>
          <cell r="DS40">
            <v>174.5</v>
          </cell>
          <cell r="DV40">
            <v>20</v>
          </cell>
          <cell r="DX40">
            <v>10</v>
          </cell>
          <cell r="DY40">
            <v>20</v>
          </cell>
          <cell r="EA40">
            <v>214.5</v>
          </cell>
          <cell r="EB40">
            <v>45</v>
          </cell>
          <cell r="EC40">
            <v>29</v>
          </cell>
          <cell r="ED40">
            <v>74</v>
          </cell>
          <cell r="EE40">
            <v>14.8</v>
          </cell>
          <cell r="EF40">
            <v>45</v>
          </cell>
          <cell r="EH40">
            <v>32</v>
          </cell>
          <cell r="EI40">
            <v>77</v>
          </cell>
          <cell r="EJ40">
            <v>15.4</v>
          </cell>
          <cell r="EN40">
            <v>30</v>
          </cell>
        </row>
        <row r="41">
          <cell r="A41">
            <v>29</v>
          </cell>
          <cell r="C41">
            <v>529</v>
          </cell>
          <cell r="D41" t="str">
            <v xml:space="preserve">أحمد محمد عبد العليم علي 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1</v>
          </cell>
          <cell r="L41">
            <v>10</v>
          </cell>
          <cell r="M41">
            <v>2014</v>
          </cell>
          <cell r="N41">
            <v>0</v>
          </cell>
          <cell r="O41">
            <v>0</v>
          </cell>
          <cell r="P41">
            <v>0</v>
          </cell>
          <cell r="Q41">
            <v>119</v>
          </cell>
          <cell r="R41">
            <v>25</v>
          </cell>
          <cell r="S41">
            <v>10</v>
          </cell>
          <cell r="T41">
            <v>35</v>
          </cell>
          <cell r="U41">
            <v>14</v>
          </cell>
          <cell r="V41">
            <v>25</v>
          </cell>
          <cell r="X41">
            <v>15</v>
          </cell>
          <cell r="Y41">
            <v>40</v>
          </cell>
          <cell r="Z41">
            <v>16</v>
          </cell>
          <cell r="AD41">
            <v>30</v>
          </cell>
          <cell r="AE41">
            <v>30</v>
          </cell>
          <cell r="AF41">
            <v>4</v>
          </cell>
          <cell r="AG41">
            <v>34</v>
          </cell>
          <cell r="AH41">
            <v>10.199999999999999</v>
          </cell>
          <cell r="AI41">
            <v>30</v>
          </cell>
          <cell r="AK41">
            <v>3</v>
          </cell>
          <cell r="AL41">
            <v>33</v>
          </cell>
          <cell r="AM41">
            <v>9.9</v>
          </cell>
          <cell r="AQ41">
            <v>20</v>
          </cell>
          <cell r="AR41">
            <v>35</v>
          </cell>
          <cell r="AS41">
            <v>11</v>
          </cell>
          <cell r="AT41">
            <v>46</v>
          </cell>
          <cell r="AU41">
            <v>9.1999999999999993</v>
          </cell>
          <cell r="AV41">
            <v>39</v>
          </cell>
          <cell r="AX41">
            <v>15</v>
          </cell>
          <cell r="AY41">
            <v>54</v>
          </cell>
          <cell r="AZ41">
            <v>10.8</v>
          </cell>
          <cell r="BD41">
            <v>20</v>
          </cell>
          <cell r="BE41">
            <v>37</v>
          </cell>
          <cell r="BF41">
            <v>5</v>
          </cell>
          <cell r="BG41">
            <v>5</v>
          </cell>
          <cell r="BH41">
            <v>10</v>
          </cell>
          <cell r="BI41">
            <v>47</v>
          </cell>
          <cell r="BJ41">
            <v>14.1</v>
          </cell>
          <cell r="BK41">
            <v>31</v>
          </cell>
          <cell r="BO41">
            <v>22</v>
          </cell>
          <cell r="BP41">
            <v>53</v>
          </cell>
          <cell r="BQ41">
            <v>15.9</v>
          </cell>
          <cell r="BU41">
            <v>30</v>
          </cell>
          <cell r="BV41">
            <v>26</v>
          </cell>
          <cell r="BX41">
            <v>7</v>
          </cell>
          <cell r="BY41">
            <v>6</v>
          </cell>
          <cell r="CA41">
            <v>39</v>
          </cell>
          <cell r="CB41">
            <v>7.8</v>
          </cell>
          <cell r="CC41">
            <v>30</v>
          </cell>
          <cell r="CE41">
            <v>8</v>
          </cell>
          <cell r="CF41">
            <v>9</v>
          </cell>
          <cell r="CH41">
            <v>47</v>
          </cell>
          <cell r="CI41">
            <v>9.4</v>
          </cell>
          <cell r="CM41">
            <v>17</v>
          </cell>
          <cell r="CN41">
            <v>45</v>
          </cell>
          <cell r="CO41">
            <v>15</v>
          </cell>
          <cell r="CP41">
            <v>60</v>
          </cell>
          <cell r="CQ41">
            <v>6</v>
          </cell>
          <cell r="CR41">
            <v>45</v>
          </cell>
          <cell r="CT41">
            <v>40</v>
          </cell>
          <cell r="CU41">
            <v>85</v>
          </cell>
          <cell r="CV41">
            <v>8.5</v>
          </cell>
          <cell r="CZ41">
            <v>14.5</v>
          </cell>
          <cell r="DA41">
            <v>30</v>
          </cell>
          <cell r="DC41">
            <v>7</v>
          </cell>
          <cell r="DD41">
            <v>4</v>
          </cell>
          <cell r="DF41">
            <v>41</v>
          </cell>
          <cell r="DG41">
            <v>4.0999999999999996</v>
          </cell>
          <cell r="DH41">
            <v>25</v>
          </cell>
          <cell r="DJ41">
            <v>8</v>
          </cell>
          <cell r="DK41">
            <v>14</v>
          </cell>
          <cell r="DM41">
            <v>47</v>
          </cell>
          <cell r="DN41">
            <v>4.7</v>
          </cell>
          <cell r="DR41">
            <v>9</v>
          </cell>
          <cell r="DS41">
            <v>140.5</v>
          </cell>
          <cell r="DV41">
            <v>20</v>
          </cell>
          <cell r="DX41">
            <v>10</v>
          </cell>
          <cell r="DY41">
            <v>20</v>
          </cell>
          <cell r="EA41">
            <v>180.5</v>
          </cell>
          <cell r="EB41">
            <v>45</v>
          </cell>
          <cell r="EC41">
            <v>13</v>
          </cell>
          <cell r="ED41">
            <v>58</v>
          </cell>
          <cell r="EE41">
            <v>11.6</v>
          </cell>
          <cell r="EF41">
            <v>45</v>
          </cell>
          <cell r="EH41">
            <v>21</v>
          </cell>
          <cell r="EI41">
            <v>66</v>
          </cell>
          <cell r="EJ41">
            <v>13.2</v>
          </cell>
          <cell r="EN41">
            <v>25</v>
          </cell>
        </row>
        <row r="42">
          <cell r="A42">
            <v>30</v>
          </cell>
          <cell r="C42">
            <v>530</v>
          </cell>
          <cell r="D42" t="str">
            <v xml:space="preserve">أحمد محمد عبد الفتاح صابر 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1</v>
          </cell>
          <cell r="L42">
            <v>10</v>
          </cell>
          <cell r="M42">
            <v>2014</v>
          </cell>
          <cell r="N42">
            <v>0</v>
          </cell>
          <cell r="O42">
            <v>0</v>
          </cell>
          <cell r="P42">
            <v>0</v>
          </cell>
          <cell r="Q42">
            <v>120</v>
          </cell>
          <cell r="R42">
            <v>21</v>
          </cell>
          <cell r="S42">
            <v>4</v>
          </cell>
          <cell r="T42">
            <v>25</v>
          </cell>
          <cell r="U42">
            <v>10</v>
          </cell>
          <cell r="V42">
            <v>35</v>
          </cell>
          <cell r="X42">
            <v>3.5</v>
          </cell>
          <cell r="Y42">
            <v>38.5</v>
          </cell>
          <cell r="Z42">
            <v>15.4</v>
          </cell>
          <cell r="AD42">
            <v>25.5</v>
          </cell>
          <cell r="AE42">
            <v>30</v>
          </cell>
          <cell r="AF42">
            <v>1</v>
          </cell>
          <cell r="AG42">
            <v>31</v>
          </cell>
          <cell r="AH42">
            <v>9.3000000000000007</v>
          </cell>
          <cell r="AI42">
            <v>30</v>
          </cell>
          <cell r="AK42">
            <v>5</v>
          </cell>
          <cell r="AL42">
            <v>35</v>
          </cell>
          <cell r="AM42">
            <v>10.5</v>
          </cell>
          <cell r="AQ42">
            <v>20</v>
          </cell>
          <cell r="AR42">
            <v>25</v>
          </cell>
          <cell r="AS42">
            <v>2</v>
          </cell>
          <cell r="AT42">
            <v>27</v>
          </cell>
          <cell r="AU42">
            <v>5.4</v>
          </cell>
          <cell r="AV42">
            <v>35</v>
          </cell>
          <cell r="AX42">
            <v>7</v>
          </cell>
          <cell r="AY42">
            <v>42</v>
          </cell>
          <cell r="AZ42">
            <v>8.4</v>
          </cell>
          <cell r="BD42">
            <v>14</v>
          </cell>
          <cell r="BE42">
            <v>28</v>
          </cell>
          <cell r="BF42">
            <v>5</v>
          </cell>
          <cell r="BG42">
            <v>5</v>
          </cell>
          <cell r="BH42">
            <v>10</v>
          </cell>
          <cell r="BI42">
            <v>38</v>
          </cell>
          <cell r="BJ42">
            <v>11.4</v>
          </cell>
          <cell r="BK42">
            <v>31</v>
          </cell>
          <cell r="BO42">
            <v>15</v>
          </cell>
          <cell r="BP42">
            <v>46</v>
          </cell>
          <cell r="BQ42">
            <v>13.8</v>
          </cell>
          <cell r="BU42">
            <v>25</v>
          </cell>
          <cell r="BV42">
            <v>35</v>
          </cell>
          <cell r="BX42">
            <v>5</v>
          </cell>
          <cell r="BY42">
            <v>3</v>
          </cell>
          <cell r="CA42">
            <v>43</v>
          </cell>
          <cell r="CB42">
            <v>8.6</v>
          </cell>
          <cell r="CC42">
            <v>35</v>
          </cell>
          <cell r="CE42">
            <v>8</v>
          </cell>
          <cell r="CF42">
            <v>6</v>
          </cell>
          <cell r="CH42">
            <v>49</v>
          </cell>
          <cell r="CI42">
            <v>9.8000000000000007</v>
          </cell>
          <cell r="CM42">
            <v>18.5</v>
          </cell>
          <cell r="CN42">
            <v>45</v>
          </cell>
          <cell r="CO42">
            <v>15</v>
          </cell>
          <cell r="CP42">
            <v>60</v>
          </cell>
          <cell r="CQ42">
            <v>6</v>
          </cell>
          <cell r="CR42">
            <v>45</v>
          </cell>
          <cell r="CT42">
            <v>40</v>
          </cell>
          <cell r="CU42">
            <v>85</v>
          </cell>
          <cell r="CV42">
            <v>8.5</v>
          </cell>
          <cell r="CZ42">
            <v>14.5</v>
          </cell>
          <cell r="DA42">
            <v>25</v>
          </cell>
          <cell r="DC42">
            <v>7</v>
          </cell>
          <cell r="DD42">
            <v>4</v>
          </cell>
          <cell r="DF42">
            <v>36</v>
          </cell>
          <cell r="DG42">
            <v>3.6</v>
          </cell>
          <cell r="DH42">
            <v>30</v>
          </cell>
          <cell r="DJ42">
            <v>8</v>
          </cell>
          <cell r="DK42">
            <v>16</v>
          </cell>
          <cell r="DM42">
            <v>54</v>
          </cell>
          <cell r="DN42">
            <v>5.4</v>
          </cell>
          <cell r="DR42">
            <v>9</v>
          </cell>
          <cell r="DS42">
            <v>126.5</v>
          </cell>
          <cell r="DV42">
            <v>20</v>
          </cell>
          <cell r="DX42">
            <v>10</v>
          </cell>
          <cell r="DY42">
            <v>20</v>
          </cell>
          <cell r="EA42">
            <v>166.5</v>
          </cell>
          <cell r="EB42">
            <v>40</v>
          </cell>
          <cell r="EC42">
            <v>5</v>
          </cell>
          <cell r="ED42">
            <v>45</v>
          </cell>
          <cell r="EE42">
            <v>9</v>
          </cell>
          <cell r="EF42">
            <v>45</v>
          </cell>
          <cell r="EH42">
            <v>3</v>
          </cell>
          <cell r="EI42">
            <v>48</v>
          </cell>
          <cell r="EJ42">
            <v>9.6</v>
          </cell>
          <cell r="EN42">
            <v>18.5</v>
          </cell>
        </row>
        <row r="43">
          <cell r="A43">
            <v>31</v>
          </cell>
          <cell r="C43">
            <v>531</v>
          </cell>
          <cell r="D43" t="str">
            <v xml:space="preserve">أحمد محمود عبد الفتاح محمد 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1</v>
          </cell>
          <cell r="L43">
            <v>10</v>
          </cell>
          <cell r="M43">
            <v>2014</v>
          </cell>
          <cell r="N43">
            <v>0</v>
          </cell>
          <cell r="O43">
            <v>0</v>
          </cell>
          <cell r="P43">
            <v>0</v>
          </cell>
          <cell r="Q43">
            <v>121</v>
          </cell>
          <cell r="R43">
            <v>41</v>
          </cell>
          <cell r="S43">
            <v>42</v>
          </cell>
          <cell r="T43">
            <v>83</v>
          </cell>
          <cell r="U43">
            <v>33.200000000000003</v>
          </cell>
          <cell r="V43">
            <v>35</v>
          </cell>
          <cell r="X43">
            <v>36.5</v>
          </cell>
          <cell r="Y43">
            <v>71.5</v>
          </cell>
          <cell r="Z43">
            <v>28.6</v>
          </cell>
          <cell r="AD43">
            <v>62</v>
          </cell>
          <cell r="AE43">
            <v>32</v>
          </cell>
          <cell r="AF43">
            <v>15</v>
          </cell>
          <cell r="AG43">
            <v>47</v>
          </cell>
          <cell r="AH43">
            <v>14.1</v>
          </cell>
          <cell r="AI43">
            <v>38</v>
          </cell>
          <cell r="AK43">
            <v>30</v>
          </cell>
          <cell r="AL43">
            <v>68</v>
          </cell>
          <cell r="AM43">
            <v>20.399999999999999</v>
          </cell>
          <cell r="AQ43">
            <v>34.5</v>
          </cell>
          <cell r="AR43">
            <v>42</v>
          </cell>
          <cell r="AS43">
            <v>41</v>
          </cell>
          <cell r="AT43">
            <v>83</v>
          </cell>
          <cell r="AU43">
            <v>16.600000000000001</v>
          </cell>
          <cell r="AV43">
            <v>43</v>
          </cell>
          <cell r="AX43">
            <v>42</v>
          </cell>
          <cell r="AY43">
            <v>85</v>
          </cell>
          <cell r="AZ43">
            <v>17</v>
          </cell>
          <cell r="BD43">
            <v>33.5</v>
          </cell>
          <cell r="BE43">
            <v>33</v>
          </cell>
          <cell r="BF43">
            <v>11</v>
          </cell>
          <cell r="BG43">
            <v>14</v>
          </cell>
          <cell r="BH43">
            <v>25</v>
          </cell>
          <cell r="BI43">
            <v>58</v>
          </cell>
          <cell r="BJ43">
            <v>17.399999999999999</v>
          </cell>
          <cell r="BK43">
            <v>28</v>
          </cell>
          <cell r="BO43">
            <v>24</v>
          </cell>
          <cell r="BP43">
            <v>52</v>
          </cell>
          <cell r="BQ43">
            <v>15.6</v>
          </cell>
          <cell r="BU43">
            <v>33</v>
          </cell>
          <cell r="BV43">
            <v>39</v>
          </cell>
          <cell r="BX43">
            <v>10</v>
          </cell>
          <cell r="BY43">
            <v>17</v>
          </cell>
          <cell r="CA43">
            <v>66</v>
          </cell>
          <cell r="CB43">
            <v>13.2</v>
          </cell>
          <cell r="CC43">
            <v>32</v>
          </cell>
          <cell r="CE43">
            <v>8</v>
          </cell>
          <cell r="CF43">
            <v>18</v>
          </cell>
          <cell r="CH43">
            <v>58</v>
          </cell>
          <cell r="CI43">
            <v>11.6</v>
          </cell>
          <cell r="CM43">
            <v>25</v>
          </cell>
          <cell r="CN43">
            <v>45</v>
          </cell>
          <cell r="CO43">
            <v>33</v>
          </cell>
          <cell r="CP43">
            <v>78</v>
          </cell>
          <cell r="CQ43">
            <v>7.8</v>
          </cell>
          <cell r="CR43">
            <v>45</v>
          </cell>
          <cell r="CT43">
            <v>40</v>
          </cell>
          <cell r="CU43">
            <v>85</v>
          </cell>
          <cell r="CV43">
            <v>8.5</v>
          </cell>
          <cell r="CZ43">
            <v>16.5</v>
          </cell>
          <cell r="DA43">
            <v>45</v>
          </cell>
          <cell r="DC43">
            <v>9</v>
          </cell>
          <cell r="DD43">
            <v>22</v>
          </cell>
          <cell r="DF43">
            <v>76</v>
          </cell>
          <cell r="DG43">
            <v>7.6</v>
          </cell>
          <cell r="DH43">
            <v>40</v>
          </cell>
          <cell r="DJ43">
            <v>8</v>
          </cell>
          <cell r="DK43">
            <v>24</v>
          </cell>
          <cell r="DM43">
            <v>72</v>
          </cell>
          <cell r="DN43">
            <v>7.2</v>
          </cell>
          <cell r="DR43">
            <v>15</v>
          </cell>
          <cell r="DS43">
            <v>219.5</v>
          </cell>
          <cell r="DV43">
            <v>20</v>
          </cell>
          <cell r="DX43">
            <v>10</v>
          </cell>
          <cell r="DY43">
            <v>20</v>
          </cell>
          <cell r="EA43">
            <v>259.5</v>
          </cell>
          <cell r="EB43">
            <v>45</v>
          </cell>
          <cell r="EC43">
            <v>37</v>
          </cell>
          <cell r="ED43">
            <v>82</v>
          </cell>
          <cell r="EE43">
            <v>16.399999999999999</v>
          </cell>
          <cell r="EF43">
            <v>45</v>
          </cell>
          <cell r="EH43">
            <v>40</v>
          </cell>
          <cell r="EI43">
            <v>85</v>
          </cell>
          <cell r="EJ43">
            <v>17</v>
          </cell>
          <cell r="EN43">
            <v>33.5</v>
          </cell>
        </row>
        <row r="44">
          <cell r="A44">
            <v>32</v>
          </cell>
          <cell r="C44">
            <v>532</v>
          </cell>
          <cell r="D44" t="str">
            <v xml:space="preserve">أحمد محمود محمد حميدة 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1</v>
          </cell>
          <cell r="L44">
            <v>10</v>
          </cell>
          <cell r="M44">
            <v>2014</v>
          </cell>
          <cell r="N44">
            <v>0</v>
          </cell>
          <cell r="O44">
            <v>0</v>
          </cell>
          <cell r="P44">
            <v>0</v>
          </cell>
          <cell r="Q44">
            <v>122</v>
          </cell>
          <cell r="R44">
            <v>27</v>
          </cell>
          <cell r="S44">
            <v>8</v>
          </cell>
          <cell r="T44">
            <v>35</v>
          </cell>
          <cell r="U44">
            <v>14</v>
          </cell>
          <cell r="V44">
            <v>37</v>
          </cell>
          <cell r="X44">
            <v>9</v>
          </cell>
          <cell r="Y44">
            <v>46</v>
          </cell>
          <cell r="Z44">
            <v>18.399999999999999</v>
          </cell>
          <cell r="AD44">
            <v>32.5</v>
          </cell>
          <cell r="AE44">
            <v>40</v>
          </cell>
          <cell r="AF44">
            <v>8</v>
          </cell>
          <cell r="AG44">
            <v>48</v>
          </cell>
          <cell r="AH44">
            <v>14.4</v>
          </cell>
          <cell r="AI44">
            <v>32</v>
          </cell>
          <cell r="AK44">
            <v>20</v>
          </cell>
          <cell r="AL44">
            <v>52</v>
          </cell>
          <cell r="AM44">
            <v>15.6</v>
          </cell>
          <cell r="AQ44">
            <v>30</v>
          </cell>
          <cell r="AR44">
            <v>27</v>
          </cell>
          <cell r="AS44">
            <v>6</v>
          </cell>
          <cell r="AT44">
            <v>33</v>
          </cell>
          <cell r="AU44">
            <v>6.6</v>
          </cell>
          <cell r="AV44">
            <v>35</v>
          </cell>
          <cell r="AX44">
            <v>16</v>
          </cell>
          <cell r="AY44">
            <v>51</v>
          </cell>
          <cell r="AZ44">
            <v>10.199999999999999</v>
          </cell>
          <cell r="BD44">
            <v>17</v>
          </cell>
          <cell r="BE44">
            <v>39</v>
          </cell>
          <cell r="BF44">
            <v>5</v>
          </cell>
          <cell r="BG44">
            <v>5</v>
          </cell>
          <cell r="BH44">
            <v>10</v>
          </cell>
          <cell r="BI44">
            <v>49</v>
          </cell>
          <cell r="BJ44">
            <v>14.7</v>
          </cell>
          <cell r="BK44">
            <v>32</v>
          </cell>
          <cell r="BO44">
            <v>19</v>
          </cell>
          <cell r="BP44">
            <v>51</v>
          </cell>
          <cell r="BQ44">
            <v>15.3</v>
          </cell>
          <cell r="BU44">
            <v>30</v>
          </cell>
          <cell r="BV44">
            <v>36</v>
          </cell>
          <cell r="BX44">
            <v>7</v>
          </cell>
          <cell r="BY44">
            <v>5</v>
          </cell>
          <cell r="CA44">
            <v>48</v>
          </cell>
          <cell r="CB44">
            <v>9.6</v>
          </cell>
          <cell r="CC44">
            <v>35</v>
          </cell>
          <cell r="CE44">
            <v>8</v>
          </cell>
          <cell r="CF44">
            <v>9</v>
          </cell>
          <cell r="CH44">
            <v>52</v>
          </cell>
          <cell r="CI44">
            <v>10.4</v>
          </cell>
          <cell r="CM44">
            <v>20</v>
          </cell>
          <cell r="CN44">
            <v>45</v>
          </cell>
          <cell r="CO44">
            <v>20</v>
          </cell>
          <cell r="CP44">
            <v>65</v>
          </cell>
          <cell r="CQ44">
            <v>6.5</v>
          </cell>
          <cell r="CR44">
            <v>45</v>
          </cell>
          <cell r="CT44">
            <v>50</v>
          </cell>
          <cell r="CU44">
            <v>95</v>
          </cell>
          <cell r="CV44">
            <v>9.5</v>
          </cell>
          <cell r="CZ44">
            <v>16</v>
          </cell>
          <cell r="DA44">
            <v>44</v>
          </cell>
          <cell r="DC44">
            <v>8</v>
          </cell>
          <cell r="DD44">
            <v>6</v>
          </cell>
          <cell r="DF44">
            <v>58</v>
          </cell>
          <cell r="DG44">
            <v>5.8</v>
          </cell>
          <cell r="DH44">
            <v>42</v>
          </cell>
          <cell r="DJ44">
            <v>8</v>
          </cell>
          <cell r="DK44">
            <v>12</v>
          </cell>
          <cell r="DM44">
            <v>62</v>
          </cell>
          <cell r="DN44">
            <v>6.2</v>
          </cell>
          <cell r="DR44">
            <v>12</v>
          </cell>
          <cell r="DS44">
            <v>157.5</v>
          </cell>
          <cell r="DV44">
            <v>20</v>
          </cell>
          <cell r="DX44">
            <v>10</v>
          </cell>
          <cell r="DY44">
            <v>20</v>
          </cell>
          <cell r="EA44">
            <v>197.5</v>
          </cell>
          <cell r="EB44">
            <v>45</v>
          </cell>
          <cell r="EC44">
            <v>15</v>
          </cell>
          <cell r="ED44">
            <v>60</v>
          </cell>
          <cell r="EE44">
            <v>12</v>
          </cell>
          <cell r="EF44">
            <v>45</v>
          </cell>
          <cell r="EH44">
            <v>25</v>
          </cell>
          <cell r="EI44">
            <v>70</v>
          </cell>
          <cell r="EJ44">
            <v>14</v>
          </cell>
          <cell r="EN44">
            <v>26</v>
          </cell>
        </row>
        <row r="45">
          <cell r="A45">
            <v>33</v>
          </cell>
          <cell r="C45">
            <v>533</v>
          </cell>
          <cell r="D45" t="str">
            <v>أحمد مصطفى جعفر علي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1</v>
          </cell>
          <cell r="L45">
            <v>10</v>
          </cell>
          <cell r="M45">
            <v>2014</v>
          </cell>
          <cell r="N45">
            <v>0</v>
          </cell>
          <cell r="O45">
            <v>0</v>
          </cell>
          <cell r="P45">
            <v>0</v>
          </cell>
          <cell r="Q45">
            <v>123</v>
          </cell>
          <cell r="R45">
            <v>38</v>
          </cell>
          <cell r="S45">
            <v>28</v>
          </cell>
          <cell r="T45">
            <v>66</v>
          </cell>
          <cell r="U45">
            <v>26.4</v>
          </cell>
          <cell r="V45">
            <v>35</v>
          </cell>
          <cell r="X45">
            <v>40.5</v>
          </cell>
          <cell r="Y45">
            <v>75.5</v>
          </cell>
          <cell r="Z45">
            <v>30.2</v>
          </cell>
          <cell r="AD45">
            <v>56.5</v>
          </cell>
          <cell r="AE45">
            <v>31</v>
          </cell>
          <cell r="AF45">
            <v>14</v>
          </cell>
          <cell r="AG45">
            <v>45</v>
          </cell>
          <cell r="AH45">
            <v>13.5</v>
          </cell>
          <cell r="AI45">
            <v>36</v>
          </cell>
          <cell r="AK45">
            <v>36</v>
          </cell>
          <cell r="AL45">
            <v>72</v>
          </cell>
          <cell r="AM45">
            <v>21.6</v>
          </cell>
          <cell r="AQ45">
            <v>35</v>
          </cell>
          <cell r="AR45">
            <v>41</v>
          </cell>
          <cell r="AS45">
            <v>36</v>
          </cell>
          <cell r="AT45">
            <v>77</v>
          </cell>
          <cell r="AU45">
            <v>15.4</v>
          </cell>
          <cell r="AV45">
            <v>35</v>
          </cell>
          <cell r="AX45">
            <v>36</v>
          </cell>
          <cell r="AY45">
            <v>71</v>
          </cell>
          <cell r="AZ45">
            <v>14.2</v>
          </cell>
          <cell r="BD45">
            <v>29.5</v>
          </cell>
          <cell r="BE45">
            <v>39</v>
          </cell>
          <cell r="BF45">
            <v>7</v>
          </cell>
          <cell r="BG45">
            <v>11</v>
          </cell>
          <cell r="BH45">
            <v>18</v>
          </cell>
          <cell r="BI45">
            <v>57</v>
          </cell>
          <cell r="BJ45">
            <v>17.100000000000001</v>
          </cell>
          <cell r="BK45">
            <v>35</v>
          </cell>
          <cell r="BO45">
            <v>23</v>
          </cell>
          <cell r="BP45">
            <v>58</v>
          </cell>
          <cell r="BQ45">
            <v>17.399999999999999</v>
          </cell>
          <cell r="BU45">
            <v>34.5</v>
          </cell>
          <cell r="BV45">
            <v>43</v>
          </cell>
          <cell r="BX45">
            <v>10</v>
          </cell>
          <cell r="BY45">
            <v>25</v>
          </cell>
          <cell r="CA45">
            <v>78</v>
          </cell>
          <cell r="CB45">
            <v>15.6</v>
          </cell>
          <cell r="CC45">
            <v>36</v>
          </cell>
          <cell r="CE45">
            <v>10</v>
          </cell>
          <cell r="CF45">
            <v>18</v>
          </cell>
          <cell r="CH45">
            <v>64</v>
          </cell>
          <cell r="CI45">
            <v>12.8</v>
          </cell>
          <cell r="CM45">
            <v>28.5</v>
          </cell>
          <cell r="CN45">
            <v>45</v>
          </cell>
          <cell r="CO45">
            <v>43</v>
          </cell>
          <cell r="CP45">
            <v>88</v>
          </cell>
          <cell r="CQ45">
            <v>8.8000000000000007</v>
          </cell>
          <cell r="CR45">
            <v>45</v>
          </cell>
          <cell r="CT45">
            <v>50</v>
          </cell>
          <cell r="CU45">
            <v>95</v>
          </cell>
          <cell r="CV45">
            <v>9.5</v>
          </cell>
          <cell r="CZ45">
            <v>18.5</v>
          </cell>
          <cell r="DA45">
            <v>40</v>
          </cell>
          <cell r="DC45">
            <v>8</v>
          </cell>
          <cell r="DD45">
            <v>18</v>
          </cell>
          <cell r="DF45">
            <v>66</v>
          </cell>
          <cell r="DG45">
            <v>6.6</v>
          </cell>
          <cell r="DH45">
            <v>40</v>
          </cell>
          <cell r="DJ45">
            <v>9</v>
          </cell>
          <cell r="DK45">
            <v>26</v>
          </cell>
          <cell r="DM45">
            <v>75</v>
          </cell>
          <cell r="DN45">
            <v>7.5</v>
          </cell>
          <cell r="DR45">
            <v>14</v>
          </cell>
          <cell r="DS45">
            <v>216.5</v>
          </cell>
          <cell r="DV45">
            <v>20</v>
          </cell>
          <cell r="DX45">
            <v>10</v>
          </cell>
          <cell r="DY45">
            <v>20</v>
          </cell>
          <cell r="EA45">
            <v>256.5</v>
          </cell>
          <cell r="EB45">
            <v>45</v>
          </cell>
          <cell r="EC45">
            <v>27</v>
          </cell>
          <cell r="ED45">
            <v>72</v>
          </cell>
          <cell r="EE45">
            <v>14.4</v>
          </cell>
          <cell r="EF45">
            <v>45</v>
          </cell>
          <cell r="EH45">
            <v>40</v>
          </cell>
          <cell r="EI45">
            <v>85</v>
          </cell>
          <cell r="EJ45">
            <v>17</v>
          </cell>
          <cell r="EN45">
            <v>31.5</v>
          </cell>
        </row>
        <row r="46">
          <cell r="A46">
            <v>34</v>
          </cell>
          <cell r="C46">
            <v>534</v>
          </cell>
          <cell r="D46" t="str">
            <v>أحمد مصطفى عبد الغني عبد الرحمن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1</v>
          </cell>
          <cell r="L46">
            <v>10</v>
          </cell>
          <cell r="M46">
            <v>2014</v>
          </cell>
          <cell r="N46">
            <v>0</v>
          </cell>
          <cell r="O46">
            <v>0</v>
          </cell>
          <cell r="P46">
            <v>0</v>
          </cell>
          <cell r="Q46">
            <v>124</v>
          </cell>
          <cell r="R46">
            <v>37</v>
          </cell>
          <cell r="S46">
            <v>14</v>
          </cell>
          <cell r="T46">
            <v>51</v>
          </cell>
          <cell r="U46">
            <v>20.399999999999999</v>
          </cell>
          <cell r="V46">
            <v>32</v>
          </cell>
          <cell r="X46">
            <v>16.5</v>
          </cell>
          <cell r="Y46">
            <v>48.5</v>
          </cell>
          <cell r="Z46">
            <v>19.399999999999999</v>
          </cell>
          <cell r="AD46">
            <v>40</v>
          </cell>
          <cell r="AE46">
            <v>26</v>
          </cell>
          <cell r="AF46">
            <v>7</v>
          </cell>
          <cell r="AG46">
            <v>33</v>
          </cell>
          <cell r="AH46">
            <v>9.9</v>
          </cell>
          <cell r="AI46">
            <v>38</v>
          </cell>
          <cell r="AK46">
            <v>15</v>
          </cell>
          <cell r="AL46">
            <v>53</v>
          </cell>
          <cell r="AM46">
            <v>15.9</v>
          </cell>
          <cell r="AQ46">
            <v>26</v>
          </cell>
          <cell r="AR46">
            <v>23</v>
          </cell>
          <cell r="AS46">
            <v>7</v>
          </cell>
          <cell r="AT46">
            <v>30</v>
          </cell>
          <cell r="AU46">
            <v>6</v>
          </cell>
          <cell r="AV46">
            <v>26</v>
          </cell>
          <cell r="AX46">
            <v>22</v>
          </cell>
          <cell r="AY46">
            <v>48</v>
          </cell>
          <cell r="AZ46">
            <v>9.6</v>
          </cell>
          <cell r="BD46">
            <v>15.5</v>
          </cell>
          <cell r="BE46">
            <v>29</v>
          </cell>
          <cell r="BF46">
            <v>5</v>
          </cell>
          <cell r="BG46">
            <v>5</v>
          </cell>
          <cell r="BH46">
            <v>10</v>
          </cell>
          <cell r="BI46">
            <v>39</v>
          </cell>
          <cell r="BJ46">
            <v>11.7</v>
          </cell>
          <cell r="BK46">
            <v>27</v>
          </cell>
          <cell r="BO46">
            <v>19</v>
          </cell>
          <cell r="BP46">
            <v>46</v>
          </cell>
          <cell r="BQ46">
            <v>13.8</v>
          </cell>
          <cell r="BU46">
            <v>25.5</v>
          </cell>
          <cell r="BV46">
            <v>25</v>
          </cell>
          <cell r="BX46">
            <v>7</v>
          </cell>
          <cell r="BY46">
            <v>4</v>
          </cell>
          <cell r="CA46">
            <v>36</v>
          </cell>
          <cell r="CB46">
            <v>7.2</v>
          </cell>
          <cell r="CC46">
            <v>30</v>
          </cell>
          <cell r="CE46">
            <v>8</v>
          </cell>
          <cell r="CF46">
            <v>12</v>
          </cell>
          <cell r="CH46">
            <v>50</v>
          </cell>
          <cell r="CI46">
            <v>10</v>
          </cell>
          <cell r="CM46">
            <v>17</v>
          </cell>
          <cell r="CN46">
            <v>45</v>
          </cell>
          <cell r="CO46">
            <v>26</v>
          </cell>
          <cell r="CP46">
            <v>71</v>
          </cell>
          <cell r="CQ46">
            <v>7.1</v>
          </cell>
          <cell r="CR46">
            <v>45</v>
          </cell>
          <cell r="CT46">
            <v>40</v>
          </cell>
          <cell r="CU46">
            <v>85</v>
          </cell>
          <cell r="CV46">
            <v>8.5</v>
          </cell>
          <cell r="CZ46">
            <v>15.5</v>
          </cell>
          <cell r="DA46">
            <v>45</v>
          </cell>
          <cell r="DC46">
            <v>8</v>
          </cell>
          <cell r="DD46">
            <v>12</v>
          </cell>
          <cell r="DF46">
            <v>65</v>
          </cell>
          <cell r="DG46">
            <v>6.5</v>
          </cell>
          <cell r="DH46">
            <v>35</v>
          </cell>
          <cell r="DJ46">
            <v>8</v>
          </cell>
          <cell r="DK46">
            <v>16</v>
          </cell>
          <cell r="DM46">
            <v>59</v>
          </cell>
          <cell r="DN46">
            <v>5.9</v>
          </cell>
          <cell r="DR46">
            <v>12.5</v>
          </cell>
          <cell r="DS46">
            <v>152</v>
          </cell>
          <cell r="DV46">
            <v>20</v>
          </cell>
          <cell r="DX46">
            <v>10</v>
          </cell>
          <cell r="DY46">
            <v>20</v>
          </cell>
          <cell r="EA46">
            <v>192</v>
          </cell>
          <cell r="EB46">
            <v>45</v>
          </cell>
          <cell r="EC46">
            <v>25</v>
          </cell>
          <cell r="ED46">
            <v>70</v>
          </cell>
          <cell r="EE46">
            <v>14</v>
          </cell>
          <cell r="EF46">
            <v>45</v>
          </cell>
          <cell r="EH46">
            <v>36</v>
          </cell>
          <cell r="EI46">
            <v>81</v>
          </cell>
          <cell r="EJ46">
            <v>16.2</v>
          </cell>
          <cell r="EN46">
            <v>30</v>
          </cell>
        </row>
        <row r="47">
          <cell r="A47">
            <v>35</v>
          </cell>
          <cell r="C47">
            <v>535</v>
          </cell>
          <cell r="D47" t="str">
            <v xml:space="preserve">أحمد هنداوي صبحي جودة 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1</v>
          </cell>
          <cell r="L47">
            <v>10</v>
          </cell>
          <cell r="M47">
            <v>2014</v>
          </cell>
          <cell r="N47">
            <v>0</v>
          </cell>
          <cell r="O47">
            <v>0</v>
          </cell>
          <cell r="P47">
            <v>0</v>
          </cell>
          <cell r="Q47">
            <v>125</v>
          </cell>
          <cell r="R47">
            <v>39</v>
          </cell>
          <cell r="S47">
            <v>7</v>
          </cell>
          <cell r="T47">
            <v>46</v>
          </cell>
          <cell r="U47">
            <v>18.399999999999999</v>
          </cell>
          <cell r="V47">
            <v>38</v>
          </cell>
          <cell r="X47">
            <v>15.5</v>
          </cell>
          <cell r="Y47">
            <v>53.5</v>
          </cell>
          <cell r="Z47">
            <v>21.4</v>
          </cell>
          <cell r="AD47">
            <v>40</v>
          </cell>
          <cell r="AE47">
            <v>36</v>
          </cell>
          <cell r="AF47">
            <v>8</v>
          </cell>
          <cell r="AG47">
            <v>44</v>
          </cell>
          <cell r="AH47">
            <v>13.2</v>
          </cell>
          <cell r="AI47">
            <v>39</v>
          </cell>
          <cell r="AK47">
            <v>17</v>
          </cell>
          <cell r="AL47">
            <v>56</v>
          </cell>
          <cell r="AM47">
            <v>16.8</v>
          </cell>
          <cell r="AQ47">
            <v>30</v>
          </cell>
          <cell r="AR47">
            <v>39</v>
          </cell>
          <cell r="AS47">
            <v>11</v>
          </cell>
          <cell r="AT47">
            <v>50</v>
          </cell>
          <cell r="AU47">
            <v>10</v>
          </cell>
          <cell r="AV47">
            <v>28</v>
          </cell>
          <cell r="AX47">
            <v>22</v>
          </cell>
          <cell r="AY47">
            <v>50</v>
          </cell>
          <cell r="AZ47">
            <v>10</v>
          </cell>
          <cell r="BD47">
            <v>20</v>
          </cell>
          <cell r="BE47">
            <v>38</v>
          </cell>
          <cell r="BF47">
            <v>6</v>
          </cell>
          <cell r="BG47">
            <v>5</v>
          </cell>
          <cell r="BH47">
            <v>11</v>
          </cell>
          <cell r="BI47">
            <v>49</v>
          </cell>
          <cell r="BJ47">
            <v>14.7</v>
          </cell>
          <cell r="BK47">
            <v>29</v>
          </cell>
          <cell r="BO47">
            <v>22</v>
          </cell>
          <cell r="BP47">
            <v>51</v>
          </cell>
          <cell r="BQ47">
            <v>15.3</v>
          </cell>
          <cell r="BU47">
            <v>30</v>
          </cell>
          <cell r="BV47">
            <v>37</v>
          </cell>
          <cell r="BX47">
            <v>6</v>
          </cell>
          <cell r="BY47">
            <v>7</v>
          </cell>
          <cell r="CA47">
            <v>50</v>
          </cell>
          <cell r="CB47">
            <v>10</v>
          </cell>
          <cell r="CC47">
            <v>33</v>
          </cell>
          <cell r="CE47">
            <v>8</v>
          </cell>
          <cell r="CF47">
            <v>9</v>
          </cell>
          <cell r="CH47">
            <v>50</v>
          </cell>
          <cell r="CI47">
            <v>10</v>
          </cell>
          <cell r="CM47">
            <v>20</v>
          </cell>
          <cell r="CN47">
            <v>45</v>
          </cell>
          <cell r="CO47">
            <v>26</v>
          </cell>
          <cell r="CP47">
            <v>71</v>
          </cell>
          <cell r="CQ47">
            <v>7.1</v>
          </cell>
          <cell r="CR47">
            <v>45</v>
          </cell>
          <cell r="CT47">
            <v>45</v>
          </cell>
          <cell r="CU47">
            <v>90</v>
          </cell>
          <cell r="CV47">
            <v>9</v>
          </cell>
          <cell r="CZ47">
            <v>16</v>
          </cell>
          <cell r="DA47">
            <v>40</v>
          </cell>
          <cell r="DC47">
            <v>8</v>
          </cell>
          <cell r="DD47">
            <v>17</v>
          </cell>
          <cell r="DF47">
            <v>65</v>
          </cell>
          <cell r="DG47">
            <v>6.5</v>
          </cell>
          <cell r="DH47">
            <v>35</v>
          </cell>
          <cell r="DJ47">
            <v>8</v>
          </cell>
          <cell r="DK47">
            <v>24</v>
          </cell>
          <cell r="DM47">
            <v>67</v>
          </cell>
          <cell r="DN47">
            <v>6.7</v>
          </cell>
          <cell r="DR47">
            <v>13</v>
          </cell>
          <cell r="DS47">
            <v>169</v>
          </cell>
          <cell r="DV47">
            <v>20</v>
          </cell>
          <cell r="DX47">
            <v>10</v>
          </cell>
          <cell r="DY47">
            <v>20</v>
          </cell>
          <cell r="EA47">
            <v>209</v>
          </cell>
          <cell r="EB47">
            <v>45</v>
          </cell>
          <cell r="EC47">
            <v>25</v>
          </cell>
          <cell r="ED47">
            <v>70</v>
          </cell>
          <cell r="EE47">
            <v>14</v>
          </cell>
          <cell r="EF47">
            <v>45</v>
          </cell>
          <cell r="EH47">
            <v>29</v>
          </cell>
          <cell r="EI47">
            <v>74</v>
          </cell>
          <cell r="EJ47">
            <v>14.8</v>
          </cell>
          <cell r="EN47">
            <v>29</v>
          </cell>
        </row>
        <row r="48">
          <cell r="A48">
            <v>36</v>
          </cell>
          <cell r="C48">
            <v>536</v>
          </cell>
          <cell r="D48" t="str">
            <v>إسلام إبراهيم راغب أبو العلا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1</v>
          </cell>
          <cell r="L48">
            <v>10</v>
          </cell>
          <cell r="M48">
            <v>2014</v>
          </cell>
          <cell r="N48">
            <v>0</v>
          </cell>
          <cell r="O48">
            <v>0</v>
          </cell>
          <cell r="P48">
            <v>0</v>
          </cell>
          <cell r="Q48">
            <v>126</v>
          </cell>
          <cell r="R48">
            <v>43</v>
          </cell>
          <cell r="S48">
            <v>13</v>
          </cell>
          <cell r="T48">
            <v>56</v>
          </cell>
          <cell r="U48">
            <v>22.4</v>
          </cell>
          <cell r="V48">
            <v>38</v>
          </cell>
          <cell r="X48">
            <v>15</v>
          </cell>
          <cell r="Y48">
            <v>53</v>
          </cell>
          <cell r="Z48">
            <v>21.2</v>
          </cell>
          <cell r="AD48">
            <v>43.5</v>
          </cell>
          <cell r="AE48">
            <v>35</v>
          </cell>
          <cell r="AF48">
            <v>10</v>
          </cell>
          <cell r="AG48">
            <v>45</v>
          </cell>
          <cell r="AH48">
            <v>13.5</v>
          </cell>
          <cell r="AI48">
            <v>38</v>
          </cell>
          <cell r="AK48">
            <v>18</v>
          </cell>
          <cell r="AL48">
            <v>56</v>
          </cell>
          <cell r="AM48">
            <v>16.8</v>
          </cell>
          <cell r="AQ48">
            <v>30.5</v>
          </cell>
          <cell r="AR48">
            <v>26</v>
          </cell>
          <cell r="AS48">
            <v>16</v>
          </cell>
          <cell r="AT48">
            <v>42</v>
          </cell>
          <cell r="AU48">
            <v>8.4</v>
          </cell>
          <cell r="AV48">
            <v>36</v>
          </cell>
          <cell r="AX48">
            <v>22</v>
          </cell>
          <cell r="AY48">
            <v>58</v>
          </cell>
          <cell r="AZ48">
            <v>11.6</v>
          </cell>
          <cell r="BD48">
            <v>20</v>
          </cell>
          <cell r="BE48">
            <v>32</v>
          </cell>
          <cell r="BF48">
            <v>6</v>
          </cell>
          <cell r="BG48">
            <v>5</v>
          </cell>
          <cell r="BH48">
            <v>11</v>
          </cell>
          <cell r="BI48">
            <v>43</v>
          </cell>
          <cell r="BJ48">
            <v>12.9</v>
          </cell>
          <cell r="BK48">
            <v>35</v>
          </cell>
          <cell r="BO48">
            <v>22</v>
          </cell>
          <cell r="BP48">
            <v>57</v>
          </cell>
          <cell r="BQ48">
            <v>17.100000000000001</v>
          </cell>
          <cell r="BU48">
            <v>30</v>
          </cell>
          <cell r="BV48">
            <v>38</v>
          </cell>
          <cell r="BX48">
            <v>5</v>
          </cell>
          <cell r="BY48">
            <v>4</v>
          </cell>
          <cell r="CA48">
            <v>47</v>
          </cell>
          <cell r="CB48">
            <v>9.4</v>
          </cell>
          <cell r="CC48">
            <v>33</v>
          </cell>
          <cell r="CE48">
            <v>8</v>
          </cell>
          <cell r="CF48">
            <v>12</v>
          </cell>
          <cell r="CH48">
            <v>53</v>
          </cell>
          <cell r="CI48">
            <v>10.6</v>
          </cell>
          <cell r="CM48">
            <v>20</v>
          </cell>
          <cell r="CN48">
            <v>45</v>
          </cell>
          <cell r="CO48">
            <v>28</v>
          </cell>
          <cell r="CP48">
            <v>73</v>
          </cell>
          <cell r="CQ48">
            <v>7.3</v>
          </cell>
          <cell r="CR48">
            <v>45</v>
          </cell>
          <cell r="CT48">
            <v>40</v>
          </cell>
          <cell r="CU48">
            <v>85</v>
          </cell>
          <cell r="CV48">
            <v>8.5</v>
          </cell>
          <cell r="CZ48">
            <v>16</v>
          </cell>
          <cell r="DA48">
            <v>45</v>
          </cell>
          <cell r="DC48">
            <v>8</v>
          </cell>
          <cell r="DD48">
            <v>20</v>
          </cell>
          <cell r="DF48">
            <v>73</v>
          </cell>
          <cell r="DG48">
            <v>7.3</v>
          </cell>
          <cell r="DH48">
            <v>40</v>
          </cell>
          <cell r="DJ48">
            <v>10</v>
          </cell>
          <cell r="DK48">
            <v>32</v>
          </cell>
          <cell r="DM48">
            <v>82</v>
          </cell>
          <cell r="DN48">
            <v>8.1999999999999993</v>
          </cell>
          <cell r="DR48">
            <v>15.5</v>
          </cell>
          <cell r="DS48">
            <v>175.5</v>
          </cell>
          <cell r="DV48">
            <v>20</v>
          </cell>
          <cell r="DX48">
            <v>10</v>
          </cell>
          <cell r="DY48">
            <v>20</v>
          </cell>
          <cell r="EA48">
            <v>215.5</v>
          </cell>
          <cell r="EB48">
            <v>45</v>
          </cell>
          <cell r="EC48">
            <v>25</v>
          </cell>
          <cell r="ED48">
            <v>70</v>
          </cell>
          <cell r="EE48">
            <v>14</v>
          </cell>
          <cell r="EF48">
            <v>45</v>
          </cell>
          <cell r="EH48">
            <v>31</v>
          </cell>
          <cell r="EI48">
            <v>76</v>
          </cell>
          <cell r="EJ48">
            <v>15.2</v>
          </cell>
          <cell r="EN48">
            <v>29</v>
          </cell>
        </row>
        <row r="49">
          <cell r="A49">
            <v>37</v>
          </cell>
          <cell r="C49">
            <v>537</v>
          </cell>
          <cell r="D49" t="str">
            <v xml:space="preserve">إسلام جمعة عبد الرحمن عبد الله 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1</v>
          </cell>
          <cell r="L49">
            <v>10</v>
          </cell>
          <cell r="M49">
            <v>2014</v>
          </cell>
          <cell r="N49">
            <v>0</v>
          </cell>
          <cell r="O49">
            <v>0</v>
          </cell>
          <cell r="P49">
            <v>0</v>
          </cell>
          <cell r="Q49">
            <v>127</v>
          </cell>
          <cell r="R49">
            <v>26</v>
          </cell>
          <cell r="S49">
            <v>8</v>
          </cell>
          <cell r="T49">
            <v>34</v>
          </cell>
          <cell r="U49">
            <v>13.6</v>
          </cell>
          <cell r="V49">
            <v>30</v>
          </cell>
          <cell r="X49">
            <v>7.5</v>
          </cell>
          <cell r="Y49">
            <v>37.5</v>
          </cell>
          <cell r="Z49">
            <v>15</v>
          </cell>
          <cell r="AD49">
            <v>28.5</v>
          </cell>
          <cell r="AE49">
            <v>26</v>
          </cell>
          <cell r="AF49">
            <v>5</v>
          </cell>
          <cell r="AG49">
            <v>31</v>
          </cell>
          <cell r="AH49">
            <v>9.3000000000000007</v>
          </cell>
          <cell r="AI49">
            <v>38</v>
          </cell>
          <cell r="AK49">
            <v>16</v>
          </cell>
          <cell r="AL49">
            <v>54</v>
          </cell>
          <cell r="AM49">
            <v>16.2</v>
          </cell>
          <cell r="AQ49">
            <v>25.5</v>
          </cell>
          <cell r="AR49">
            <v>23</v>
          </cell>
          <cell r="AS49">
            <v>9</v>
          </cell>
          <cell r="AT49">
            <v>32</v>
          </cell>
          <cell r="AU49">
            <v>6.4</v>
          </cell>
          <cell r="AV49">
            <v>25</v>
          </cell>
          <cell r="AX49">
            <v>15</v>
          </cell>
          <cell r="AY49">
            <v>40</v>
          </cell>
          <cell r="AZ49">
            <v>8</v>
          </cell>
          <cell r="BD49">
            <v>14.5</v>
          </cell>
          <cell r="BE49">
            <v>27</v>
          </cell>
          <cell r="BF49">
            <v>5</v>
          </cell>
          <cell r="BG49">
            <v>5</v>
          </cell>
          <cell r="BH49">
            <v>10</v>
          </cell>
          <cell r="BI49">
            <v>37</v>
          </cell>
          <cell r="BJ49">
            <v>11.1</v>
          </cell>
          <cell r="BK49">
            <v>27</v>
          </cell>
          <cell r="BO49">
            <v>16</v>
          </cell>
          <cell r="BP49">
            <v>43</v>
          </cell>
          <cell r="BQ49">
            <v>12.9</v>
          </cell>
          <cell r="BU49">
            <v>24</v>
          </cell>
          <cell r="BV49">
            <v>37</v>
          </cell>
          <cell r="BX49">
            <v>8</v>
          </cell>
          <cell r="BY49">
            <v>6</v>
          </cell>
          <cell r="CA49">
            <v>51</v>
          </cell>
          <cell r="CB49">
            <v>10.199999999999999</v>
          </cell>
          <cell r="CC49">
            <v>30</v>
          </cell>
          <cell r="CE49">
            <v>8</v>
          </cell>
          <cell r="CF49">
            <v>11</v>
          </cell>
          <cell r="CH49">
            <v>49</v>
          </cell>
          <cell r="CI49">
            <v>9.8000000000000007</v>
          </cell>
          <cell r="CM49">
            <v>20</v>
          </cell>
          <cell r="CN49">
            <v>45</v>
          </cell>
          <cell r="CO49">
            <v>12</v>
          </cell>
          <cell r="CP49">
            <v>57</v>
          </cell>
          <cell r="CQ49">
            <v>5.7</v>
          </cell>
          <cell r="CR49">
            <v>45</v>
          </cell>
          <cell r="CT49">
            <v>40</v>
          </cell>
          <cell r="CU49">
            <v>85</v>
          </cell>
          <cell r="CV49">
            <v>8.5</v>
          </cell>
          <cell r="CZ49">
            <v>14</v>
          </cell>
          <cell r="DA49">
            <v>40</v>
          </cell>
          <cell r="DC49">
            <v>8</v>
          </cell>
          <cell r="DD49">
            <v>12</v>
          </cell>
          <cell r="DF49">
            <v>60</v>
          </cell>
          <cell r="DG49">
            <v>6</v>
          </cell>
          <cell r="DH49">
            <v>35</v>
          </cell>
          <cell r="DJ49">
            <v>8</v>
          </cell>
          <cell r="DK49">
            <v>18</v>
          </cell>
          <cell r="DM49">
            <v>61</v>
          </cell>
          <cell r="DN49">
            <v>6.1</v>
          </cell>
          <cell r="DR49">
            <v>12</v>
          </cell>
          <cell r="DS49">
            <v>138.5</v>
          </cell>
          <cell r="DV49">
            <v>20</v>
          </cell>
          <cell r="DX49">
            <v>10</v>
          </cell>
          <cell r="DY49">
            <v>20</v>
          </cell>
          <cell r="EA49">
            <v>178.5</v>
          </cell>
          <cell r="EB49">
            <v>45</v>
          </cell>
          <cell r="EC49">
            <v>11</v>
          </cell>
          <cell r="ED49">
            <v>56</v>
          </cell>
          <cell r="EE49">
            <v>11.2</v>
          </cell>
          <cell r="EF49">
            <v>45</v>
          </cell>
          <cell r="EH49">
            <v>19</v>
          </cell>
          <cell r="EI49">
            <v>64</v>
          </cell>
          <cell r="EJ49">
            <v>12.8</v>
          </cell>
          <cell r="EN49">
            <v>24</v>
          </cell>
        </row>
        <row r="50">
          <cell r="A50">
            <v>38</v>
          </cell>
          <cell r="C50">
            <v>538</v>
          </cell>
          <cell r="D50" t="str">
            <v xml:space="preserve">إسلام عاشور جابر عبد العال 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1</v>
          </cell>
          <cell r="L50">
            <v>10</v>
          </cell>
          <cell r="M50">
            <v>2014</v>
          </cell>
          <cell r="N50">
            <v>0</v>
          </cell>
          <cell r="O50">
            <v>0</v>
          </cell>
          <cell r="P50">
            <v>0</v>
          </cell>
          <cell r="Q50">
            <v>128</v>
          </cell>
          <cell r="R50">
            <v>39</v>
          </cell>
          <cell r="S50">
            <v>34</v>
          </cell>
          <cell r="T50">
            <v>73</v>
          </cell>
          <cell r="U50">
            <v>29.2</v>
          </cell>
          <cell r="V50">
            <v>43</v>
          </cell>
          <cell r="X50">
            <v>29</v>
          </cell>
          <cell r="Y50">
            <v>72</v>
          </cell>
          <cell r="Z50">
            <v>28.8</v>
          </cell>
          <cell r="AD50">
            <v>58</v>
          </cell>
          <cell r="AE50">
            <v>35</v>
          </cell>
          <cell r="AF50">
            <v>14</v>
          </cell>
          <cell r="AG50">
            <v>49</v>
          </cell>
          <cell r="AH50">
            <v>14.7</v>
          </cell>
          <cell r="AI50">
            <v>37</v>
          </cell>
          <cell r="AK50">
            <v>26</v>
          </cell>
          <cell r="AL50">
            <v>63</v>
          </cell>
          <cell r="AM50">
            <v>18.899999999999999</v>
          </cell>
          <cell r="AQ50">
            <v>33.5</v>
          </cell>
          <cell r="AR50">
            <v>37</v>
          </cell>
          <cell r="AS50">
            <v>25</v>
          </cell>
          <cell r="AT50">
            <v>62</v>
          </cell>
          <cell r="AU50">
            <v>12.4</v>
          </cell>
          <cell r="AV50">
            <v>47</v>
          </cell>
          <cell r="AX50">
            <v>23</v>
          </cell>
          <cell r="AY50">
            <v>70</v>
          </cell>
          <cell r="AZ50">
            <v>14</v>
          </cell>
          <cell r="BD50">
            <v>26.5</v>
          </cell>
          <cell r="BE50">
            <v>35</v>
          </cell>
          <cell r="BF50">
            <v>8</v>
          </cell>
          <cell r="BG50">
            <v>13</v>
          </cell>
          <cell r="BH50">
            <v>21</v>
          </cell>
          <cell r="BI50">
            <v>56</v>
          </cell>
          <cell r="BJ50">
            <v>16.8</v>
          </cell>
          <cell r="BK50">
            <v>33</v>
          </cell>
          <cell r="BO50">
            <v>23</v>
          </cell>
          <cell r="BP50">
            <v>56</v>
          </cell>
          <cell r="BQ50">
            <v>16.8</v>
          </cell>
          <cell r="BU50">
            <v>33.5</v>
          </cell>
          <cell r="BV50">
            <v>44</v>
          </cell>
          <cell r="BX50">
            <v>7</v>
          </cell>
          <cell r="BY50">
            <v>24</v>
          </cell>
          <cell r="CA50">
            <v>75</v>
          </cell>
          <cell r="CB50">
            <v>15</v>
          </cell>
          <cell r="CC50">
            <v>40</v>
          </cell>
          <cell r="CE50">
            <v>10</v>
          </cell>
          <cell r="CF50">
            <v>14</v>
          </cell>
          <cell r="CH50">
            <v>64</v>
          </cell>
          <cell r="CI50">
            <v>12.8</v>
          </cell>
          <cell r="CM50">
            <v>28</v>
          </cell>
          <cell r="CN50">
            <v>45</v>
          </cell>
          <cell r="CO50">
            <v>41</v>
          </cell>
          <cell r="CP50">
            <v>86</v>
          </cell>
          <cell r="CQ50">
            <v>8.6</v>
          </cell>
          <cell r="CR50">
            <v>45</v>
          </cell>
          <cell r="CT50">
            <v>50</v>
          </cell>
          <cell r="CU50">
            <v>95</v>
          </cell>
          <cell r="CV50">
            <v>9.5</v>
          </cell>
          <cell r="CZ50">
            <v>18</v>
          </cell>
          <cell r="DA50">
            <v>45</v>
          </cell>
          <cell r="DC50">
            <v>9</v>
          </cell>
          <cell r="DD50">
            <v>24</v>
          </cell>
          <cell r="DF50">
            <v>78</v>
          </cell>
          <cell r="DG50">
            <v>7.8</v>
          </cell>
          <cell r="DH50">
            <v>40</v>
          </cell>
          <cell r="DJ50">
            <v>10</v>
          </cell>
          <cell r="DK50">
            <v>38</v>
          </cell>
          <cell r="DM50">
            <v>88</v>
          </cell>
          <cell r="DN50">
            <v>8.8000000000000007</v>
          </cell>
          <cell r="DR50">
            <v>16.5</v>
          </cell>
          <cell r="DS50">
            <v>214</v>
          </cell>
          <cell r="DV50">
            <v>20</v>
          </cell>
          <cell r="DX50">
            <v>10</v>
          </cell>
          <cell r="DY50">
            <v>20</v>
          </cell>
          <cell r="EA50">
            <v>254</v>
          </cell>
          <cell r="EB50">
            <v>45</v>
          </cell>
          <cell r="EC50">
            <v>37</v>
          </cell>
          <cell r="ED50">
            <v>82</v>
          </cell>
          <cell r="EE50">
            <v>16.399999999999999</v>
          </cell>
          <cell r="EF50">
            <v>45</v>
          </cell>
          <cell r="EH50">
            <v>42</v>
          </cell>
          <cell r="EI50">
            <v>87</v>
          </cell>
          <cell r="EJ50">
            <v>17.399999999999999</v>
          </cell>
          <cell r="EN50">
            <v>34</v>
          </cell>
        </row>
        <row r="51">
          <cell r="A51">
            <v>39</v>
          </cell>
          <cell r="C51">
            <v>539</v>
          </cell>
          <cell r="D51" t="str">
            <v>إسلام عبد البارئ محمد عبد القادر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1</v>
          </cell>
          <cell r="L51">
            <v>10</v>
          </cell>
          <cell r="M51">
            <v>2014</v>
          </cell>
          <cell r="N51">
            <v>0</v>
          </cell>
          <cell r="O51">
            <v>0</v>
          </cell>
          <cell r="P51">
            <v>0</v>
          </cell>
          <cell r="Q51">
            <v>129</v>
          </cell>
          <cell r="R51">
            <v>48</v>
          </cell>
          <cell r="S51">
            <v>32</v>
          </cell>
          <cell r="T51">
            <v>80</v>
          </cell>
          <cell r="U51">
            <v>32</v>
          </cell>
          <cell r="V51">
            <v>43</v>
          </cell>
          <cell r="X51">
            <v>48</v>
          </cell>
          <cell r="Y51">
            <v>91</v>
          </cell>
          <cell r="Z51">
            <v>36.4</v>
          </cell>
          <cell r="AD51">
            <v>68.5</v>
          </cell>
          <cell r="AE51">
            <v>33</v>
          </cell>
          <cell r="AF51">
            <v>13</v>
          </cell>
          <cell r="AG51">
            <v>46</v>
          </cell>
          <cell r="AH51">
            <v>13.8</v>
          </cell>
          <cell r="AI51">
            <v>36</v>
          </cell>
          <cell r="AK51">
            <v>24</v>
          </cell>
          <cell r="AL51">
            <v>60</v>
          </cell>
          <cell r="AM51">
            <v>18</v>
          </cell>
          <cell r="AQ51">
            <v>32</v>
          </cell>
          <cell r="AR51">
            <v>44</v>
          </cell>
          <cell r="AS51">
            <v>29</v>
          </cell>
          <cell r="AT51">
            <v>73</v>
          </cell>
          <cell r="AU51">
            <v>14.6</v>
          </cell>
          <cell r="AV51">
            <v>49</v>
          </cell>
          <cell r="AX51">
            <v>38</v>
          </cell>
          <cell r="AY51">
            <v>87</v>
          </cell>
          <cell r="AZ51">
            <v>17.399999999999999</v>
          </cell>
          <cell r="BD51">
            <v>32</v>
          </cell>
          <cell r="BE51">
            <v>39</v>
          </cell>
          <cell r="BF51">
            <v>9</v>
          </cell>
          <cell r="BG51">
            <v>8</v>
          </cell>
          <cell r="BH51">
            <v>17</v>
          </cell>
          <cell r="BI51">
            <v>56</v>
          </cell>
          <cell r="BJ51">
            <v>16.8</v>
          </cell>
          <cell r="BK51">
            <v>35</v>
          </cell>
          <cell r="BO51">
            <v>26</v>
          </cell>
          <cell r="BP51">
            <v>61</v>
          </cell>
          <cell r="BQ51">
            <v>18.3</v>
          </cell>
          <cell r="BU51">
            <v>35</v>
          </cell>
          <cell r="BV51">
            <v>45</v>
          </cell>
          <cell r="BX51">
            <v>9</v>
          </cell>
          <cell r="BY51">
            <v>11</v>
          </cell>
          <cell r="CA51">
            <v>65</v>
          </cell>
          <cell r="CB51">
            <v>13</v>
          </cell>
          <cell r="CC51">
            <v>40</v>
          </cell>
          <cell r="CE51">
            <v>10</v>
          </cell>
          <cell r="CF51">
            <v>16</v>
          </cell>
          <cell r="CH51">
            <v>66</v>
          </cell>
          <cell r="CI51">
            <v>13.2</v>
          </cell>
          <cell r="CM51">
            <v>26</v>
          </cell>
          <cell r="CN51">
            <v>45</v>
          </cell>
          <cell r="CO51">
            <v>36</v>
          </cell>
          <cell r="CP51">
            <v>81</v>
          </cell>
          <cell r="CQ51">
            <v>8.1</v>
          </cell>
          <cell r="CR51">
            <v>45</v>
          </cell>
          <cell r="CT51">
            <v>40</v>
          </cell>
          <cell r="CU51">
            <v>85</v>
          </cell>
          <cell r="CV51">
            <v>8.5</v>
          </cell>
          <cell r="CZ51">
            <v>16.5</v>
          </cell>
          <cell r="DA51">
            <v>40</v>
          </cell>
          <cell r="DC51">
            <v>8</v>
          </cell>
          <cell r="DD51">
            <v>18</v>
          </cell>
          <cell r="DF51">
            <v>66</v>
          </cell>
          <cell r="DG51">
            <v>6.6</v>
          </cell>
          <cell r="DH51">
            <v>40</v>
          </cell>
          <cell r="DJ51">
            <v>8</v>
          </cell>
          <cell r="DK51">
            <v>22</v>
          </cell>
          <cell r="DM51">
            <v>70</v>
          </cell>
          <cell r="DN51">
            <v>7</v>
          </cell>
          <cell r="DR51">
            <v>13.5</v>
          </cell>
          <cell r="DS51">
            <v>223.5</v>
          </cell>
          <cell r="DV51">
            <v>20</v>
          </cell>
          <cell r="DX51">
            <v>10</v>
          </cell>
          <cell r="DY51">
            <v>20</v>
          </cell>
          <cell r="EA51">
            <v>263.5</v>
          </cell>
          <cell r="EB51">
            <v>45</v>
          </cell>
          <cell r="EC51">
            <v>36</v>
          </cell>
          <cell r="ED51">
            <v>81</v>
          </cell>
          <cell r="EE51">
            <v>16.2</v>
          </cell>
          <cell r="EF51">
            <v>45</v>
          </cell>
          <cell r="EH51">
            <v>44</v>
          </cell>
          <cell r="EI51">
            <v>89</v>
          </cell>
          <cell r="EJ51">
            <v>17.8</v>
          </cell>
          <cell r="EN51">
            <v>34</v>
          </cell>
        </row>
        <row r="52">
          <cell r="A52">
            <v>40</v>
          </cell>
          <cell r="C52">
            <v>540</v>
          </cell>
          <cell r="D52" t="str">
            <v xml:space="preserve">إسلام عشري جمعة رسمي 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1</v>
          </cell>
          <cell r="L52">
            <v>10</v>
          </cell>
          <cell r="M52">
            <v>2014</v>
          </cell>
          <cell r="N52">
            <v>0</v>
          </cell>
          <cell r="O52">
            <v>0</v>
          </cell>
          <cell r="P52">
            <v>0</v>
          </cell>
          <cell r="Q52">
            <v>130</v>
          </cell>
          <cell r="R52">
            <v>40</v>
          </cell>
          <cell r="S52">
            <v>35</v>
          </cell>
          <cell r="T52">
            <v>75</v>
          </cell>
          <cell r="U52">
            <v>30</v>
          </cell>
          <cell r="V52">
            <v>45</v>
          </cell>
          <cell r="X52">
            <v>41.5</v>
          </cell>
          <cell r="Y52">
            <v>86.5</v>
          </cell>
          <cell r="Z52">
            <v>34.6</v>
          </cell>
          <cell r="AD52">
            <v>64.5</v>
          </cell>
          <cell r="AE52">
            <v>29</v>
          </cell>
          <cell r="AF52">
            <v>16</v>
          </cell>
          <cell r="AG52">
            <v>45</v>
          </cell>
          <cell r="AH52">
            <v>13.5</v>
          </cell>
          <cell r="AI52">
            <v>32</v>
          </cell>
          <cell r="AK52">
            <v>27</v>
          </cell>
          <cell r="AL52">
            <v>59</v>
          </cell>
          <cell r="AM52">
            <v>17.7</v>
          </cell>
          <cell r="AQ52">
            <v>31</v>
          </cell>
          <cell r="AR52">
            <v>43</v>
          </cell>
          <cell r="AS52">
            <v>43</v>
          </cell>
          <cell r="AT52">
            <v>86</v>
          </cell>
          <cell r="AU52">
            <v>17.2</v>
          </cell>
          <cell r="AV52">
            <v>46</v>
          </cell>
          <cell r="AX52">
            <v>38</v>
          </cell>
          <cell r="AY52">
            <v>84</v>
          </cell>
          <cell r="AZ52">
            <v>16.8</v>
          </cell>
          <cell r="BD52">
            <v>34</v>
          </cell>
          <cell r="BE52">
            <v>30</v>
          </cell>
          <cell r="BF52">
            <v>7</v>
          </cell>
          <cell r="BG52">
            <v>9</v>
          </cell>
          <cell r="BH52">
            <v>16</v>
          </cell>
          <cell r="BI52">
            <v>46</v>
          </cell>
          <cell r="BJ52">
            <v>13.8</v>
          </cell>
          <cell r="BK52">
            <v>32</v>
          </cell>
          <cell r="BO52">
            <v>23</v>
          </cell>
          <cell r="BP52">
            <v>55</v>
          </cell>
          <cell r="BQ52">
            <v>16.5</v>
          </cell>
          <cell r="BU52">
            <v>30.5</v>
          </cell>
          <cell r="BV52">
            <v>41</v>
          </cell>
          <cell r="BX52">
            <v>8</v>
          </cell>
          <cell r="BY52">
            <v>12</v>
          </cell>
          <cell r="CA52">
            <v>61</v>
          </cell>
          <cell r="CB52">
            <v>12.2</v>
          </cell>
          <cell r="CC52">
            <v>35</v>
          </cell>
          <cell r="CE52">
            <v>8</v>
          </cell>
          <cell r="CF52">
            <v>16</v>
          </cell>
          <cell r="CH52">
            <v>59</v>
          </cell>
          <cell r="CI52">
            <v>11.8</v>
          </cell>
          <cell r="CM52">
            <v>24</v>
          </cell>
          <cell r="CN52">
            <v>45</v>
          </cell>
          <cell r="CO52">
            <v>36</v>
          </cell>
          <cell r="CP52">
            <v>81</v>
          </cell>
          <cell r="CQ52">
            <v>8.1</v>
          </cell>
          <cell r="CR52">
            <v>45</v>
          </cell>
          <cell r="CT52">
            <v>50</v>
          </cell>
          <cell r="CU52">
            <v>95</v>
          </cell>
          <cell r="CV52">
            <v>9.5</v>
          </cell>
          <cell r="CZ52">
            <v>17.5</v>
          </cell>
          <cell r="DA52">
            <v>40</v>
          </cell>
          <cell r="DC52">
            <v>8</v>
          </cell>
          <cell r="DD52">
            <v>17</v>
          </cell>
          <cell r="DF52">
            <v>65</v>
          </cell>
          <cell r="DG52">
            <v>6.5</v>
          </cell>
          <cell r="DH52">
            <v>35</v>
          </cell>
          <cell r="DJ52">
            <v>8</v>
          </cell>
          <cell r="DK52">
            <v>24</v>
          </cell>
          <cell r="DM52">
            <v>67</v>
          </cell>
          <cell r="DN52">
            <v>6.7</v>
          </cell>
          <cell r="DR52">
            <v>13</v>
          </cell>
          <cell r="DS52">
            <v>214.5</v>
          </cell>
          <cell r="DV52">
            <v>20</v>
          </cell>
          <cell r="DX52">
            <v>10</v>
          </cell>
          <cell r="DY52">
            <v>20</v>
          </cell>
          <cell r="EA52">
            <v>254.5</v>
          </cell>
          <cell r="EB52">
            <v>45</v>
          </cell>
          <cell r="EC52">
            <v>38</v>
          </cell>
          <cell r="ED52">
            <v>83</v>
          </cell>
          <cell r="EE52">
            <v>16.600000000000001</v>
          </cell>
          <cell r="EF52">
            <v>45</v>
          </cell>
          <cell r="EH52">
            <v>27</v>
          </cell>
          <cell r="EI52">
            <v>72</v>
          </cell>
          <cell r="EJ52">
            <v>14.4</v>
          </cell>
          <cell r="EN52">
            <v>31</v>
          </cell>
        </row>
        <row r="53">
          <cell r="A53">
            <v>41</v>
          </cell>
          <cell r="C53">
            <v>541</v>
          </cell>
          <cell r="D53" t="str">
            <v xml:space="preserve">إسلام قطب محمد عبد الفتاح 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1</v>
          </cell>
          <cell r="L53">
            <v>10</v>
          </cell>
          <cell r="M53">
            <v>2014</v>
          </cell>
          <cell r="N53">
            <v>0</v>
          </cell>
          <cell r="O53">
            <v>0</v>
          </cell>
          <cell r="P53">
            <v>0</v>
          </cell>
          <cell r="Q53">
            <v>131</v>
          </cell>
          <cell r="R53">
            <v>36</v>
          </cell>
          <cell r="S53">
            <v>15</v>
          </cell>
          <cell r="T53">
            <v>51</v>
          </cell>
          <cell r="U53">
            <v>20.399999999999999</v>
          </cell>
          <cell r="V53">
            <v>39</v>
          </cell>
          <cell r="X53">
            <v>26</v>
          </cell>
          <cell r="Y53">
            <v>65</v>
          </cell>
          <cell r="Z53">
            <v>26</v>
          </cell>
          <cell r="AD53">
            <v>46.5</v>
          </cell>
          <cell r="AE53">
            <v>27</v>
          </cell>
          <cell r="AF53">
            <v>13</v>
          </cell>
          <cell r="AG53">
            <v>40</v>
          </cell>
          <cell r="AH53">
            <v>12</v>
          </cell>
          <cell r="AI53">
            <v>37</v>
          </cell>
          <cell r="AK53">
            <v>23</v>
          </cell>
          <cell r="AL53">
            <v>60</v>
          </cell>
          <cell r="AM53">
            <v>18</v>
          </cell>
          <cell r="AQ53">
            <v>30</v>
          </cell>
          <cell r="AR53">
            <v>38</v>
          </cell>
          <cell r="AS53">
            <v>12</v>
          </cell>
          <cell r="AT53">
            <v>50</v>
          </cell>
          <cell r="AU53">
            <v>10</v>
          </cell>
          <cell r="AV53">
            <v>34</v>
          </cell>
          <cell r="AX53">
            <v>16</v>
          </cell>
          <cell r="AY53">
            <v>50</v>
          </cell>
          <cell r="AZ53">
            <v>10</v>
          </cell>
          <cell r="BD53">
            <v>20</v>
          </cell>
          <cell r="BE53">
            <v>35</v>
          </cell>
          <cell r="BF53">
            <v>8</v>
          </cell>
          <cell r="BG53">
            <v>5</v>
          </cell>
          <cell r="BH53">
            <v>13</v>
          </cell>
          <cell r="BI53">
            <v>48</v>
          </cell>
          <cell r="BJ53">
            <v>14.4</v>
          </cell>
          <cell r="BK53">
            <v>39</v>
          </cell>
          <cell r="BO53">
            <v>23.5</v>
          </cell>
          <cell r="BP53">
            <v>62.5</v>
          </cell>
          <cell r="BQ53">
            <v>18.75</v>
          </cell>
          <cell r="BU53">
            <v>33</v>
          </cell>
          <cell r="BV53">
            <v>29</v>
          </cell>
          <cell r="BX53">
            <v>9</v>
          </cell>
          <cell r="BY53">
            <v>5</v>
          </cell>
          <cell r="CA53">
            <v>43</v>
          </cell>
          <cell r="CB53">
            <v>8.6</v>
          </cell>
          <cell r="CC53">
            <v>36</v>
          </cell>
          <cell r="CE53">
            <v>8</v>
          </cell>
          <cell r="CF53">
            <v>13</v>
          </cell>
          <cell r="CH53">
            <v>57</v>
          </cell>
          <cell r="CI53">
            <v>11.4</v>
          </cell>
          <cell r="CM53">
            <v>20</v>
          </cell>
          <cell r="CN53">
            <v>45</v>
          </cell>
          <cell r="CO53">
            <v>31</v>
          </cell>
          <cell r="CP53">
            <v>76</v>
          </cell>
          <cell r="CQ53">
            <v>7.6</v>
          </cell>
          <cell r="CR53">
            <v>45</v>
          </cell>
          <cell r="CT53">
            <v>45</v>
          </cell>
          <cell r="CU53">
            <v>90</v>
          </cell>
          <cell r="CV53">
            <v>9</v>
          </cell>
          <cell r="CZ53">
            <v>16.5</v>
          </cell>
          <cell r="DA53">
            <v>40</v>
          </cell>
          <cell r="DC53">
            <v>8</v>
          </cell>
          <cell r="DD53">
            <v>17</v>
          </cell>
          <cell r="DF53">
            <v>65</v>
          </cell>
          <cell r="DG53">
            <v>6.5</v>
          </cell>
          <cell r="DH53">
            <v>35</v>
          </cell>
          <cell r="DJ53">
            <v>8</v>
          </cell>
          <cell r="DK53">
            <v>18</v>
          </cell>
          <cell r="DM53">
            <v>61</v>
          </cell>
          <cell r="DN53">
            <v>6.1</v>
          </cell>
          <cell r="DR53">
            <v>12.5</v>
          </cell>
          <cell r="DS53">
            <v>178.5</v>
          </cell>
          <cell r="DV53">
            <v>20</v>
          </cell>
          <cell r="DX53">
            <v>10</v>
          </cell>
          <cell r="DY53">
            <v>20</v>
          </cell>
          <cell r="EA53">
            <v>218.5</v>
          </cell>
          <cell r="EB53">
            <v>45</v>
          </cell>
          <cell r="EC53">
            <v>28</v>
          </cell>
          <cell r="ED53">
            <v>73</v>
          </cell>
          <cell r="EE53">
            <v>14.6</v>
          </cell>
          <cell r="EF53">
            <v>45</v>
          </cell>
          <cell r="EH53">
            <v>37</v>
          </cell>
          <cell r="EI53">
            <v>82</v>
          </cell>
          <cell r="EJ53">
            <v>16.399999999999999</v>
          </cell>
          <cell r="EN53">
            <v>31</v>
          </cell>
        </row>
        <row r="54">
          <cell r="A54">
            <v>42</v>
          </cell>
          <cell r="C54">
            <v>542</v>
          </cell>
          <cell r="D54" t="str">
            <v>إسلام نجدي زهران عبد الكريم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1</v>
          </cell>
          <cell r="L54">
            <v>10</v>
          </cell>
          <cell r="M54">
            <v>2014</v>
          </cell>
          <cell r="N54">
            <v>0</v>
          </cell>
          <cell r="O54">
            <v>0</v>
          </cell>
          <cell r="P54">
            <v>0</v>
          </cell>
          <cell r="Q54">
            <v>132</v>
          </cell>
          <cell r="R54">
            <v>36</v>
          </cell>
          <cell r="S54">
            <v>6</v>
          </cell>
          <cell r="T54">
            <v>42</v>
          </cell>
          <cell r="U54">
            <v>16.8</v>
          </cell>
          <cell r="V54">
            <v>36</v>
          </cell>
          <cell r="X54">
            <v>6</v>
          </cell>
          <cell r="Y54">
            <v>42</v>
          </cell>
          <cell r="Z54">
            <v>16.8</v>
          </cell>
          <cell r="AD54">
            <v>33.5</v>
          </cell>
          <cell r="AE54">
            <v>26</v>
          </cell>
          <cell r="AF54">
            <v>6</v>
          </cell>
          <cell r="AG54">
            <v>32</v>
          </cell>
          <cell r="AH54">
            <v>9.6</v>
          </cell>
          <cell r="AI54">
            <v>37</v>
          </cell>
          <cell r="AK54">
            <v>15</v>
          </cell>
          <cell r="AL54">
            <v>52</v>
          </cell>
          <cell r="AM54">
            <v>15.6</v>
          </cell>
          <cell r="AQ54">
            <v>25</v>
          </cell>
          <cell r="AR54">
            <v>25</v>
          </cell>
          <cell r="AS54">
            <v>9</v>
          </cell>
          <cell r="AT54">
            <v>34</v>
          </cell>
          <cell r="AU54">
            <v>6.8</v>
          </cell>
          <cell r="AV54">
            <v>26</v>
          </cell>
          <cell r="AX54">
            <v>17</v>
          </cell>
          <cell r="AY54">
            <v>43</v>
          </cell>
          <cell r="AZ54">
            <v>8.6</v>
          </cell>
          <cell r="BD54">
            <v>15.5</v>
          </cell>
          <cell r="BE54">
            <v>27</v>
          </cell>
          <cell r="BF54">
            <v>5</v>
          </cell>
          <cell r="BG54">
            <v>5</v>
          </cell>
          <cell r="BH54">
            <v>10</v>
          </cell>
          <cell r="BI54">
            <v>37</v>
          </cell>
          <cell r="BJ54">
            <v>11.1</v>
          </cell>
          <cell r="BK54">
            <v>35</v>
          </cell>
          <cell r="BO54">
            <v>19</v>
          </cell>
          <cell r="BP54">
            <v>54</v>
          </cell>
          <cell r="BQ54">
            <v>16.2</v>
          </cell>
          <cell r="BU54">
            <v>27.5</v>
          </cell>
          <cell r="BV54">
            <v>25</v>
          </cell>
          <cell r="BX54">
            <v>8</v>
          </cell>
          <cell r="BY54">
            <v>4</v>
          </cell>
          <cell r="CA54">
            <v>37</v>
          </cell>
          <cell r="CB54">
            <v>7.4</v>
          </cell>
          <cell r="CC54">
            <v>31</v>
          </cell>
          <cell r="CE54">
            <v>8</v>
          </cell>
          <cell r="CF54">
            <v>9</v>
          </cell>
          <cell r="CH54">
            <v>48</v>
          </cell>
          <cell r="CI54">
            <v>9.6</v>
          </cell>
          <cell r="CM54">
            <v>17</v>
          </cell>
          <cell r="CN54">
            <v>45</v>
          </cell>
          <cell r="CO54">
            <v>18</v>
          </cell>
          <cell r="CP54">
            <v>63</v>
          </cell>
          <cell r="CQ54">
            <v>6.3</v>
          </cell>
          <cell r="CR54">
            <v>45</v>
          </cell>
          <cell r="CT54">
            <v>40</v>
          </cell>
          <cell r="CU54">
            <v>85</v>
          </cell>
          <cell r="CV54">
            <v>8.5</v>
          </cell>
          <cell r="CZ54">
            <v>15</v>
          </cell>
          <cell r="DA54">
            <v>45</v>
          </cell>
          <cell r="DC54">
            <v>8</v>
          </cell>
          <cell r="DD54">
            <v>12</v>
          </cell>
          <cell r="DF54">
            <v>65</v>
          </cell>
          <cell r="DG54">
            <v>6.5</v>
          </cell>
          <cell r="DH54">
            <v>35</v>
          </cell>
          <cell r="DJ54">
            <v>8</v>
          </cell>
          <cell r="DK54">
            <v>18</v>
          </cell>
          <cell r="DM54">
            <v>61</v>
          </cell>
          <cell r="DN54">
            <v>6.1</v>
          </cell>
          <cell r="DR54">
            <v>12.5</v>
          </cell>
          <cell r="DS54">
            <v>146</v>
          </cell>
          <cell r="DV54">
            <v>20</v>
          </cell>
          <cell r="DX54">
            <v>10</v>
          </cell>
          <cell r="DY54">
            <v>20</v>
          </cell>
          <cell r="EA54">
            <v>186</v>
          </cell>
          <cell r="EB54">
            <v>45</v>
          </cell>
          <cell r="EC54">
            <v>9</v>
          </cell>
          <cell r="ED54">
            <v>54</v>
          </cell>
          <cell r="EE54">
            <v>10.8</v>
          </cell>
          <cell r="EF54">
            <v>45</v>
          </cell>
          <cell r="EH54">
            <v>23</v>
          </cell>
          <cell r="EI54">
            <v>68</v>
          </cell>
          <cell r="EJ54">
            <v>13.6</v>
          </cell>
          <cell r="EN54">
            <v>24.5</v>
          </cell>
        </row>
        <row r="55">
          <cell r="A55">
            <v>43</v>
          </cell>
          <cell r="C55">
            <v>543</v>
          </cell>
          <cell r="D55" t="str">
            <v>إسلام محمود زين العابدين عبدالفتاح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1</v>
          </cell>
          <cell r="L55">
            <v>10</v>
          </cell>
          <cell r="M55">
            <v>2014</v>
          </cell>
          <cell r="N55">
            <v>0</v>
          </cell>
          <cell r="O55">
            <v>0</v>
          </cell>
          <cell r="P55">
            <v>0</v>
          </cell>
          <cell r="Q55">
            <v>133</v>
          </cell>
          <cell r="R55">
            <v>42</v>
          </cell>
          <cell r="S55">
            <v>36</v>
          </cell>
          <cell r="T55">
            <v>78</v>
          </cell>
          <cell r="U55">
            <v>31.2</v>
          </cell>
          <cell r="V55">
            <v>44</v>
          </cell>
          <cell r="X55">
            <v>41.5</v>
          </cell>
          <cell r="Y55">
            <v>85.5</v>
          </cell>
          <cell r="Z55">
            <v>34.200000000000003</v>
          </cell>
          <cell r="AD55">
            <v>65.5</v>
          </cell>
          <cell r="AE55">
            <v>39</v>
          </cell>
          <cell r="AF55">
            <v>18</v>
          </cell>
          <cell r="AG55">
            <v>57</v>
          </cell>
          <cell r="AH55">
            <v>17.100000000000001</v>
          </cell>
          <cell r="AI55">
            <v>45</v>
          </cell>
          <cell r="AK55">
            <v>31</v>
          </cell>
          <cell r="AL55">
            <v>76</v>
          </cell>
          <cell r="AM55">
            <v>22.8</v>
          </cell>
          <cell r="AQ55">
            <v>40</v>
          </cell>
          <cell r="AR55">
            <v>41</v>
          </cell>
          <cell r="AS55">
            <v>44</v>
          </cell>
          <cell r="AT55">
            <v>85</v>
          </cell>
          <cell r="AU55">
            <v>17</v>
          </cell>
          <cell r="AV55">
            <v>46</v>
          </cell>
          <cell r="AX55">
            <v>42</v>
          </cell>
          <cell r="AY55">
            <v>88</v>
          </cell>
          <cell r="AZ55">
            <v>17.600000000000001</v>
          </cell>
          <cell r="BD55">
            <v>34.5</v>
          </cell>
          <cell r="BE55">
            <v>40</v>
          </cell>
          <cell r="BF55">
            <v>19</v>
          </cell>
          <cell r="BG55">
            <v>17</v>
          </cell>
          <cell r="BH55">
            <v>36</v>
          </cell>
          <cell r="BI55">
            <v>76</v>
          </cell>
          <cell r="BJ55">
            <v>22.8</v>
          </cell>
          <cell r="BK55">
            <v>33</v>
          </cell>
          <cell r="BO55">
            <v>30</v>
          </cell>
          <cell r="BP55">
            <v>63</v>
          </cell>
          <cell r="BQ55">
            <v>18.899999999999999</v>
          </cell>
          <cell r="BU55">
            <v>41.5</v>
          </cell>
          <cell r="BV55">
            <v>46</v>
          </cell>
          <cell r="BX55">
            <v>10</v>
          </cell>
          <cell r="BY55">
            <v>29</v>
          </cell>
          <cell r="CA55">
            <v>85</v>
          </cell>
          <cell r="CB55">
            <v>17</v>
          </cell>
          <cell r="CC55">
            <v>45</v>
          </cell>
          <cell r="CE55">
            <v>8</v>
          </cell>
          <cell r="CF55">
            <v>24</v>
          </cell>
          <cell r="CH55">
            <v>77</v>
          </cell>
          <cell r="CI55">
            <v>15.4</v>
          </cell>
          <cell r="CM55">
            <v>32.5</v>
          </cell>
          <cell r="CN55">
            <v>45</v>
          </cell>
          <cell r="CO55">
            <v>31</v>
          </cell>
          <cell r="CP55">
            <v>76</v>
          </cell>
          <cell r="CQ55">
            <v>7.6</v>
          </cell>
          <cell r="CR55">
            <v>45</v>
          </cell>
          <cell r="CT55">
            <v>45</v>
          </cell>
          <cell r="CU55">
            <v>90</v>
          </cell>
          <cell r="CV55">
            <v>9</v>
          </cell>
          <cell r="CZ55">
            <v>16.5</v>
          </cell>
          <cell r="DA55">
            <v>45</v>
          </cell>
          <cell r="DC55">
            <v>8</v>
          </cell>
          <cell r="DD55">
            <v>17</v>
          </cell>
          <cell r="DF55">
            <v>70</v>
          </cell>
          <cell r="DG55">
            <v>7</v>
          </cell>
          <cell r="DH55">
            <v>45</v>
          </cell>
          <cell r="DJ55">
            <v>10</v>
          </cell>
          <cell r="DK55">
            <v>22</v>
          </cell>
          <cell r="DM55">
            <v>77</v>
          </cell>
          <cell r="DN55">
            <v>7.7</v>
          </cell>
          <cell r="DR55">
            <v>14.5</v>
          </cell>
          <cell r="DS55">
            <v>245</v>
          </cell>
          <cell r="DV55">
            <v>20</v>
          </cell>
          <cell r="DX55">
            <v>10</v>
          </cell>
          <cell r="DY55">
            <v>20</v>
          </cell>
          <cell r="EA55">
            <v>285</v>
          </cell>
          <cell r="EB55">
            <v>45</v>
          </cell>
          <cell r="EC55">
            <v>35</v>
          </cell>
          <cell r="ED55">
            <v>80</v>
          </cell>
          <cell r="EE55">
            <v>16</v>
          </cell>
          <cell r="EF55">
            <v>45</v>
          </cell>
          <cell r="EH55">
            <v>44</v>
          </cell>
          <cell r="EI55">
            <v>89</v>
          </cell>
          <cell r="EJ55">
            <v>17.8</v>
          </cell>
          <cell r="EN55">
            <v>34</v>
          </cell>
        </row>
        <row r="56">
          <cell r="A56">
            <v>44</v>
          </cell>
          <cell r="C56">
            <v>544</v>
          </cell>
          <cell r="D56" t="str">
            <v xml:space="preserve">إسلام ناصر محمد عبد الباسط 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1</v>
          </cell>
          <cell r="L56">
            <v>10</v>
          </cell>
          <cell r="M56">
            <v>2014</v>
          </cell>
          <cell r="N56">
            <v>0</v>
          </cell>
          <cell r="O56">
            <v>0</v>
          </cell>
          <cell r="P56">
            <v>0</v>
          </cell>
          <cell r="Q56">
            <v>134</v>
          </cell>
          <cell r="R56">
            <v>38</v>
          </cell>
          <cell r="S56">
            <v>25</v>
          </cell>
          <cell r="T56">
            <v>63</v>
          </cell>
          <cell r="U56">
            <v>25.2</v>
          </cell>
          <cell r="V56">
            <v>43</v>
          </cell>
          <cell r="X56">
            <v>22</v>
          </cell>
          <cell r="Y56">
            <v>65</v>
          </cell>
          <cell r="Z56">
            <v>26</v>
          </cell>
          <cell r="AD56">
            <v>51</v>
          </cell>
          <cell r="AE56">
            <v>39</v>
          </cell>
          <cell r="AF56">
            <v>16</v>
          </cell>
          <cell r="AG56">
            <v>55</v>
          </cell>
          <cell r="AH56">
            <v>16.5</v>
          </cell>
          <cell r="AI56">
            <v>43</v>
          </cell>
          <cell r="AK56">
            <v>23</v>
          </cell>
          <cell r="AL56">
            <v>66</v>
          </cell>
          <cell r="AM56">
            <v>19.8</v>
          </cell>
          <cell r="AQ56">
            <v>36.5</v>
          </cell>
          <cell r="AR56">
            <v>40</v>
          </cell>
          <cell r="AS56">
            <v>12</v>
          </cell>
          <cell r="AT56">
            <v>52</v>
          </cell>
          <cell r="AU56">
            <v>10.4</v>
          </cell>
          <cell r="AV56">
            <v>45</v>
          </cell>
          <cell r="AX56">
            <v>33</v>
          </cell>
          <cell r="AY56">
            <v>78</v>
          </cell>
          <cell r="AZ56">
            <v>15.6</v>
          </cell>
          <cell r="BD56">
            <v>26</v>
          </cell>
          <cell r="BE56">
            <v>40</v>
          </cell>
          <cell r="BF56">
            <v>18</v>
          </cell>
          <cell r="BG56">
            <v>8</v>
          </cell>
          <cell r="BH56">
            <v>26</v>
          </cell>
          <cell r="BI56">
            <v>66</v>
          </cell>
          <cell r="BJ56">
            <v>19.8</v>
          </cell>
          <cell r="BK56">
            <v>40</v>
          </cell>
          <cell r="BO56">
            <v>25</v>
          </cell>
          <cell r="BP56">
            <v>65</v>
          </cell>
          <cell r="BQ56">
            <v>19.5</v>
          </cell>
          <cell r="BU56">
            <v>39.5</v>
          </cell>
          <cell r="BV56">
            <v>44</v>
          </cell>
          <cell r="BX56">
            <v>8</v>
          </cell>
          <cell r="BY56">
            <v>8</v>
          </cell>
          <cell r="CA56">
            <v>60</v>
          </cell>
          <cell r="CB56">
            <v>12</v>
          </cell>
          <cell r="CC56">
            <v>42</v>
          </cell>
          <cell r="CE56">
            <v>10</v>
          </cell>
          <cell r="CF56">
            <v>14</v>
          </cell>
          <cell r="CH56">
            <v>66</v>
          </cell>
          <cell r="CI56">
            <v>13.2</v>
          </cell>
          <cell r="CM56">
            <v>25</v>
          </cell>
          <cell r="CN56">
            <v>45</v>
          </cell>
          <cell r="CO56">
            <v>25</v>
          </cell>
          <cell r="CP56">
            <v>70</v>
          </cell>
          <cell r="CQ56">
            <v>7</v>
          </cell>
          <cell r="CR56">
            <v>45</v>
          </cell>
          <cell r="CT56">
            <v>30</v>
          </cell>
          <cell r="CU56">
            <v>75</v>
          </cell>
          <cell r="CV56">
            <v>7.5</v>
          </cell>
          <cell r="CZ56">
            <v>14.5</v>
          </cell>
          <cell r="DA56">
            <v>48</v>
          </cell>
          <cell r="DC56">
            <v>10</v>
          </cell>
          <cell r="DD56">
            <v>10</v>
          </cell>
          <cell r="DF56">
            <v>68</v>
          </cell>
          <cell r="DG56">
            <v>6.8</v>
          </cell>
          <cell r="DH56">
            <v>48</v>
          </cell>
          <cell r="DJ56">
            <v>10</v>
          </cell>
          <cell r="DK56">
            <v>24</v>
          </cell>
          <cell r="DM56">
            <v>82</v>
          </cell>
          <cell r="DN56">
            <v>8.1999999999999993</v>
          </cell>
          <cell r="DR56">
            <v>15</v>
          </cell>
          <cell r="DS56">
            <v>207.5</v>
          </cell>
          <cell r="DV56">
            <v>20</v>
          </cell>
          <cell r="DX56">
            <v>10</v>
          </cell>
          <cell r="DY56">
            <v>20</v>
          </cell>
          <cell r="EA56">
            <v>247.5</v>
          </cell>
          <cell r="EB56">
            <v>45</v>
          </cell>
          <cell r="EC56">
            <v>18</v>
          </cell>
          <cell r="ED56">
            <v>63</v>
          </cell>
          <cell r="EE56">
            <v>12.6</v>
          </cell>
          <cell r="EF56">
            <v>45</v>
          </cell>
          <cell r="EH56">
            <v>37</v>
          </cell>
          <cell r="EI56">
            <v>82</v>
          </cell>
          <cell r="EJ56">
            <v>16.399999999999999</v>
          </cell>
          <cell r="EN56">
            <v>29</v>
          </cell>
        </row>
        <row r="57">
          <cell r="A57">
            <v>45</v>
          </cell>
          <cell r="C57">
            <v>545</v>
          </cell>
          <cell r="D57" t="str">
            <v xml:space="preserve">أيمن سعداوي جبالي عبد السلام 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1</v>
          </cell>
          <cell r="L57">
            <v>10</v>
          </cell>
          <cell r="M57">
            <v>2014</v>
          </cell>
          <cell r="N57">
            <v>0</v>
          </cell>
          <cell r="O57">
            <v>0</v>
          </cell>
          <cell r="P57">
            <v>0</v>
          </cell>
          <cell r="Q57">
            <v>135</v>
          </cell>
          <cell r="R57">
            <v>38</v>
          </cell>
          <cell r="S57">
            <v>6</v>
          </cell>
          <cell r="T57">
            <v>44</v>
          </cell>
          <cell r="U57">
            <v>17.600000000000001</v>
          </cell>
          <cell r="V57">
            <v>35</v>
          </cell>
          <cell r="X57">
            <v>10.5</v>
          </cell>
          <cell r="Y57">
            <v>45.5</v>
          </cell>
          <cell r="Z57">
            <v>18.2</v>
          </cell>
          <cell r="AD57">
            <v>36</v>
          </cell>
          <cell r="AE57">
            <v>30</v>
          </cell>
          <cell r="AF57">
            <v>12</v>
          </cell>
          <cell r="AG57">
            <v>42</v>
          </cell>
          <cell r="AH57">
            <v>12.6</v>
          </cell>
          <cell r="AI57">
            <v>39</v>
          </cell>
          <cell r="AK57">
            <v>19</v>
          </cell>
          <cell r="AL57">
            <v>58</v>
          </cell>
          <cell r="AM57">
            <v>17.399999999999999</v>
          </cell>
          <cell r="AQ57">
            <v>30</v>
          </cell>
          <cell r="AR57">
            <v>27</v>
          </cell>
          <cell r="AS57">
            <v>11</v>
          </cell>
          <cell r="AT57">
            <v>38</v>
          </cell>
          <cell r="AU57">
            <v>7.6</v>
          </cell>
          <cell r="AV57">
            <v>26</v>
          </cell>
          <cell r="AX57">
            <v>15</v>
          </cell>
          <cell r="AY57">
            <v>41</v>
          </cell>
          <cell r="AZ57">
            <v>8.1999999999999993</v>
          </cell>
          <cell r="BD57">
            <v>16</v>
          </cell>
          <cell r="BE57">
            <v>25</v>
          </cell>
          <cell r="BF57">
            <v>6</v>
          </cell>
          <cell r="BG57">
            <v>5</v>
          </cell>
          <cell r="BH57">
            <v>11</v>
          </cell>
          <cell r="BI57">
            <v>36</v>
          </cell>
          <cell r="BJ57">
            <v>10.8</v>
          </cell>
          <cell r="BK57">
            <v>27</v>
          </cell>
          <cell r="BO57">
            <v>18</v>
          </cell>
          <cell r="BP57">
            <v>45</v>
          </cell>
          <cell r="BQ57">
            <v>13.5</v>
          </cell>
          <cell r="BU57">
            <v>24.5</v>
          </cell>
          <cell r="BV57">
            <v>25</v>
          </cell>
          <cell r="BX57">
            <v>8</v>
          </cell>
          <cell r="BY57">
            <v>4</v>
          </cell>
          <cell r="CA57">
            <v>37</v>
          </cell>
          <cell r="CB57">
            <v>7.4</v>
          </cell>
          <cell r="CC57">
            <v>30</v>
          </cell>
          <cell r="CE57">
            <v>8</v>
          </cell>
          <cell r="CF57">
            <v>9</v>
          </cell>
          <cell r="CH57">
            <v>47</v>
          </cell>
          <cell r="CI57">
            <v>9.4</v>
          </cell>
          <cell r="CM57">
            <v>17</v>
          </cell>
          <cell r="CN57">
            <v>45</v>
          </cell>
          <cell r="CO57">
            <v>17</v>
          </cell>
          <cell r="CP57">
            <v>62</v>
          </cell>
          <cell r="CQ57">
            <v>6.2</v>
          </cell>
          <cell r="CR57">
            <v>45</v>
          </cell>
          <cell r="CT57">
            <v>30</v>
          </cell>
          <cell r="CU57">
            <v>75</v>
          </cell>
          <cell r="CV57">
            <v>7.5</v>
          </cell>
          <cell r="CZ57">
            <v>13.5</v>
          </cell>
          <cell r="DA57">
            <v>45</v>
          </cell>
          <cell r="DC57">
            <v>8</v>
          </cell>
          <cell r="DD57">
            <v>6</v>
          </cell>
          <cell r="DF57">
            <v>59</v>
          </cell>
          <cell r="DG57">
            <v>5.9</v>
          </cell>
          <cell r="DH57">
            <v>41</v>
          </cell>
          <cell r="DJ57">
            <v>8</v>
          </cell>
          <cell r="DK57">
            <v>22</v>
          </cell>
          <cell r="DM57">
            <v>71</v>
          </cell>
          <cell r="DN57">
            <v>7.1</v>
          </cell>
          <cell r="DR57">
            <v>13</v>
          </cell>
          <cell r="DS57">
            <v>150</v>
          </cell>
          <cell r="DV57">
            <v>20</v>
          </cell>
          <cell r="DX57">
            <v>10</v>
          </cell>
          <cell r="DY57">
            <v>20</v>
          </cell>
          <cell r="EA57">
            <v>190</v>
          </cell>
          <cell r="EB57">
            <v>30</v>
          </cell>
          <cell r="EC57">
            <v>18</v>
          </cell>
          <cell r="ED57">
            <v>48</v>
          </cell>
          <cell r="EE57">
            <v>9.6</v>
          </cell>
          <cell r="EF57">
            <v>30</v>
          </cell>
          <cell r="EH57">
            <v>8</v>
          </cell>
          <cell r="EI57">
            <v>38</v>
          </cell>
          <cell r="EJ57">
            <v>7.6</v>
          </cell>
          <cell r="EN57">
            <v>17</v>
          </cell>
        </row>
        <row r="58">
          <cell r="A58">
            <v>46</v>
          </cell>
          <cell r="C58">
            <v>546</v>
          </cell>
          <cell r="D58" t="str">
            <v xml:space="preserve">أيمن محمد محمود علي 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1</v>
          </cell>
          <cell r="L58">
            <v>10</v>
          </cell>
          <cell r="M58">
            <v>2014</v>
          </cell>
          <cell r="N58">
            <v>0</v>
          </cell>
          <cell r="O58">
            <v>0</v>
          </cell>
          <cell r="P58">
            <v>0</v>
          </cell>
          <cell r="Q58">
            <v>136</v>
          </cell>
          <cell r="R58">
            <v>29</v>
          </cell>
          <cell r="S58">
            <v>31</v>
          </cell>
          <cell r="T58">
            <v>60</v>
          </cell>
          <cell r="U58">
            <v>24</v>
          </cell>
          <cell r="V58">
            <v>32</v>
          </cell>
          <cell r="X58">
            <v>27</v>
          </cell>
          <cell r="Y58">
            <v>59</v>
          </cell>
          <cell r="Z58">
            <v>23.6</v>
          </cell>
          <cell r="AD58">
            <v>47.5</v>
          </cell>
          <cell r="AE58">
            <v>37</v>
          </cell>
          <cell r="AF58">
            <v>18</v>
          </cell>
          <cell r="AG58">
            <v>55</v>
          </cell>
          <cell r="AH58">
            <v>16.5</v>
          </cell>
          <cell r="AI58">
            <v>36</v>
          </cell>
          <cell r="AK58">
            <v>21</v>
          </cell>
          <cell r="AL58">
            <v>57</v>
          </cell>
          <cell r="AM58">
            <v>17.100000000000001</v>
          </cell>
          <cell r="AQ58">
            <v>33.5</v>
          </cell>
          <cell r="AR58">
            <v>32</v>
          </cell>
          <cell r="AS58">
            <v>17</v>
          </cell>
          <cell r="AT58">
            <v>49</v>
          </cell>
          <cell r="AU58">
            <v>9.8000000000000007</v>
          </cell>
          <cell r="AV58">
            <v>46</v>
          </cell>
          <cell r="AX58">
            <v>31</v>
          </cell>
          <cell r="AY58">
            <v>77</v>
          </cell>
          <cell r="AZ58">
            <v>15.4</v>
          </cell>
          <cell r="BD58">
            <v>25</v>
          </cell>
          <cell r="BE58">
            <v>40</v>
          </cell>
          <cell r="BF58">
            <v>11</v>
          </cell>
          <cell r="BG58">
            <v>15</v>
          </cell>
          <cell r="BH58">
            <v>26</v>
          </cell>
          <cell r="BI58">
            <v>66</v>
          </cell>
          <cell r="BJ58">
            <v>19.8</v>
          </cell>
          <cell r="BK58">
            <v>35</v>
          </cell>
          <cell r="BO58">
            <v>26</v>
          </cell>
          <cell r="BP58">
            <v>61</v>
          </cell>
          <cell r="BQ58">
            <v>18.3</v>
          </cell>
          <cell r="BU58">
            <v>38</v>
          </cell>
          <cell r="BV58">
            <v>41</v>
          </cell>
          <cell r="BX58">
            <v>8</v>
          </cell>
          <cell r="BY58">
            <v>17</v>
          </cell>
          <cell r="CA58">
            <v>66</v>
          </cell>
          <cell r="CB58">
            <v>13.2</v>
          </cell>
          <cell r="CC58">
            <v>41</v>
          </cell>
          <cell r="CE58">
            <v>8</v>
          </cell>
          <cell r="CF58">
            <v>12</v>
          </cell>
          <cell r="CH58">
            <v>61</v>
          </cell>
          <cell r="CI58">
            <v>12.2</v>
          </cell>
          <cell r="CM58">
            <v>25.5</v>
          </cell>
          <cell r="CN58">
            <v>45</v>
          </cell>
          <cell r="CO58">
            <v>45</v>
          </cell>
          <cell r="CP58">
            <v>90</v>
          </cell>
          <cell r="CQ58">
            <v>9</v>
          </cell>
          <cell r="CR58">
            <v>45</v>
          </cell>
          <cell r="CT58">
            <v>40</v>
          </cell>
          <cell r="CU58">
            <v>85</v>
          </cell>
          <cell r="CV58">
            <v>8.5</v>
          </cell>
          <cell r="CZ58">
            <v>17.5</v>
          </cell>
          <cell r="DA58">
            <v>45</v>
          </cell>
          <cell r="DC58">
            <v>8</v>
          </cell>
          <cell r="DD58">
            <v>6</v>
          </cell>
          <cell r="DF58">
            <v>59</v>
          </cell>
          <cell r="DG58">
            <v>5.9</v>
          </cell>
          <cell r="DH58">
            <v>41</v>
          </cell>
          <cell r="DJ58">
            <v>8</v>
          </cell>
          <cell r="DK58">
            <v>28</v>
          </cell>
          <cell r="DM58">
            <v>77</v>
          </cell>
          <cell r="DN58">
            <v>7.7</v>
          </cell>
          <cell r="DR58">
            <v>13.5</v>
          </cell>
          <cell r="DS58">
            <v>200.5</v>
          </cell>
          <cell r="DV58">
            <v>20</v>
          </cell>
          <cell r="DX58">
            <v>10</v>
          </cell>
          <cell r="DY58">
            <v>20</v>
          </cell>
          <cell r="EA58">
            <v>240.5</v>
          </cell>
          <cell r="EB58">
            <v>45</v>
          </cell>
          <cell r="EC58">
            <v>31</v>
          </cell>
          <cell r="ED58">
            <v>76</v>
          </cell>
          <cell r="EE58">
            <v>15.2</v>
          </cell>
          <cell r="EF58">
            <v>45</v>
          </cell>
          <cell r="EH58">
            <v>27</v>
          </cell>
          <cell r="EI58">
            <v>72</v>
          </cell>
          <cell r="EJ58">
            <v>14.4</v>
          </cell>
          <cell r="EN58">
            <v>29.5</v>
          </cell>
        </row>
        <row r="59">
          <cell r="A59">
            <v>47</v>
          </cell>
          <cell r="C59">
            <v>547</v>
          </cell>
          <cell r="D59" t="str">
            <v xml:space="preserve">بدر أسامة أحمد إبراهيم 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1</v>
          </cell>
          <cell r="L59">
            <v>10</v>
          </cell>
          <cell r="M59">
            <v>2014</v>
          </cell>
          <cell r="N59">
            <v>0</v>
          </cell>
          <cell r="O59">
            <v>0</v>
          </cell>
          <cell r="P59">
            <v>0</v>
          </cell>
          <cell r="Q59">
            <v>137</v>
          </cell>
          <cell r="R59">
            <v>31</v>
          </cell>
          <cell r="S59">
            <v>38</v>
          </cell>
          <cell r="T59">
            <v>69</v>
          </cell>
          <cell r="U59">
            <v>27.6</v>
          </cell>
          <cell r="V59">
            <v>45</v>
          </cell>
          <cell r="X59">
            <v>28.5</v>
          </cell>
          <cell r="Y59">
            <v>73.5</v>
          </cell>
          <cell r="Z59">
            <v>29.4</v>
          </cell>
          <cell r="AD59">
            <v>57</v>
          </cell>
          <cell r="AE59">
            <v>31</v>
          </cell>
          <cell r="AF59">
            <v>16</v>
          </cell>
          <cell r="AG59">
            <v>47</v>
          </cell>
          <cell r="AH59">
            <v>14.1</v>
          </cell>
          <cell r="AI59">
            <v>42</v>
          </cell>
          <cell r="AK59">
            <v>27</v>
          </cell>
          <cell r="AL59">
            <v>69</v>
          </cell>
          <cell r="AM59">
            <v>20.7</v>
          </cell>
          <cell r="AQ59">
            <v>35</v>
          </cell>
          <cell r="AR59">
            <v>42</v>
          </cell>
          <cell r="AS59">
            <v>32</v>
          </cell>
          <cell r="AT59">
            <v>74</v>
          </cell>
          <cell r="AU59">
            <v>14.8</v>
          </cell>
          <cell r="AV59">
            <v>46</v>
          </cell>
          <cell r="AX59">
            <v>40</v>
          </cell>
          <cell r="AY59">
            <v>86</v>
          </cell>
          <cell r="AZ59">
            <v>17.2</v>
          </cell>
          <cell r="BD59">
            <v>32</v>
          </cell>
          <cell r="BE59">
            <v>32</v>
          </cell>
          <cell r="BF59">
            <v>11</v>
          </cell>
          <cell r="BG59">
            <v>8</v>
          </cell>
          <cell r="BH59">
            <v>19</v>
          </cell>
          <cell r="BI59">
            <v>51</v>
          </cell>
          <cell r="BJ59">
            <v>15.3</v>
          </cell>
          <cell r="BK59">
            <v>35</v>
          </cell>
          <cell r="BO59">
            <v>29</v>
          </cell>
          <cell r="BP59">
            <v>64</v>
          </cell>
          <cell r="BQ59">
            <v>19.2</v>
          </cell>
          <cell r="BU59">
            <v>34.5</v>
          </cell>
          <cell r="BV59">
            <v>36</v>
          </cell>
          <cell r="BX59">
            <v>10</v>
          </cell>
          <cell r="BY59">
            <v>23</v>
          </cell>
          <cell r="CA59">
            <v>69</v>
          </cell>
          <cell r="CB59">
            <v>13.8</v>
          </cell>
          <cell r="CC59">
            <v>41</v>
          </cell>
          <cell r="CE59">
            <v>9</v>
          </cell>
          <cell r="CF59">
            <v>26</v>
          </cell>
          <cell r="CH59">
            <v>76</v>
          </cell>
          <cell r="CI59">
            <v>15.2</v>
          </cell>
          <cell r="CM59">
            <v>29</v>
          </cell>
          <cell r="CN59">
            <v>45</v>
          </cell>
          <cell r="CO59">
            <v>45</v>
          </cell>
          <cell r="CP59">
            <v>90</v>
          </cell>
          <cell r="CQ59">
            <v>9</v>
          </cell>
          <cell r="CR59">
            <v>45</v>
          </cell>
          <cell r="CT59">
            <v>50</v>
          </cell>
          <cell r="CU59">
            <v>95</v>
          </cell>
          <cell r="CV59">
            <v>9.5</v>
          </cell>
          <cell r="CZ59">
            <v>18.5</v>
          </cell>
          <cell r="DA59">
            <v>40</v>
          </cell>
          <cell r="DC59">
            <v>8</v>
          </cell>
          <cell r="DD59">
            <v>17</v>
          </cell>
          <cell r="DF59">
            <v>65</v>
          </cell>
          <cell r="DG59">
            <v>6.5</v>
          </cell>
          <cell r="DH59">
            <v>40</v>
          </cell>
          <cell r="DJ59">
            <v>9</v>
          </cell>
          <cell r="DK59">
            <v>28</v>
          </cell>
          <cell r="DM59">
            <v>77</v>
          </cell>
          <cell r="DN59">
            <v>7.7</v>
          </cell>
          <cell r="DR59">
            <v>14</v>
          </cell>
          <cell r="DS59">
            <v>220</v>
          </cell>
          <cell r="DV59">
            <v>20</v>
          </cell>
          <cell r="DX59">
            <v>10</v>
          </cell>
          <cell r="DY59">
            <v>20</v>
          </cell>
          <cell r="EA59">
            <v>260</v>
          </cell>
          <cell r="EB59">
            <v>45</v>
          </cell>
          <cell r="EC59">
            <v>35</v>
          </cell>
          <cell r="ED59">
            <v>80</v>
          </cell>
          <cell r="EE59">
            <v>16</v>
          </cell>
          <cell r="EF59">
            <v>45</v>
          </cell>
          <cell r="EH59">
            <v>35</v>
          </cell>
          <cell r="EI59">
            <v>80</v>
          </cell>
          <cell r="EJ59">
            <v>16</v>
          </cell>
          <cell r="EN59">
            <v>32</v>
          </cell>
        </row>
        <row r="60">
          <cell r="A60">
            <v>48</v>
          </cell>
          <cell r="C60">
            <v>548</v>
          </cell>
          <cell r="D60" t="str">
            <v xml:space="preserve">جارحي عثمان صديق عبد 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1</v>
          </cell>
          <cell r="L60">
            <v>10</v>
          </cell>
          <cell r="M60">
            <v>2014</v>
          </cell>
          <cell r="N60">
            <v>0</v>
          </cell>
          <cell r="O60">
            <v>0</v>
          </cell>
          <cell r="P60">
            <v>0</v>
          </cell>
          <cell r="Q60">
            <v>138</v>
          </cell>
          <cell r="R60">
            <v>42</v>
          </cell>
          <cell r="S60">
            <v>25</v>
          </cell>
          <cell r="T60">
            <v>67</v>
          </cell>
          <cell r="U60">
            <v>26.8</v>
          </cell>
          <cell r="V60">
            <v>30</v>
          </cell>
          <cell r="X60">
            <v>22.5</v>
          </cell>
          <cell r="Y60">
            <v>52.5</v>
          </cell>
          <cell r="Z60">
            <v>21</v>
          </cell>
          <cell r="AD60">
            <v>48</v>
          </cell>
          <cell r="AE60">
            <v>33</v>
          </cell>
          <cell r="AF60">
            <v>11</v>
          </cell>
          <cell r="AG60">
            <v>44</v>
          </cell>
          <cell r="AH60">
            <v>13.2</v>
          </cell>
          <cell r="AI60">
            <v>34</v>
          </cell>
          <cell r="AK60">
            <v>22</v>
          </cell>
          <cell r="AL60">
            <v>56</v>
          </cell>
          <cell r="AM60">
            <v>16.8</v>
          </cell>
          <cell r="AQ60">
            <v>30</v>
          </cell>
          <cell r="AR60">
            <v>34</v>
          </cell>
          <cell r="AS60">
            <v>13</v>
          </cell>
          <cell r="AT60">
            <v>47</v>
          </cell>
          <cell r="AU60">
            <v>9.4</v>
          </cell>
          <cell r="AV60">
            <v>35</v>
          </cell>
          <cell r="AX60">
            <v>18</v>
          </cell>
          <cell r="AY60">
            <v>53</v>
          </cell>
          <cell r="AZ60">
            <v>10.6</v>
          </cell>
          <cell r="BD60">
            <v>20</v>
          </cell>
          <cell r="BE60">
            <v>32</v>
          </cell>
          <cell r="BF60">
            <v>6</v>
          </cell>
          <cell r="BG60">
            <v>6</v>
          </cell>
          <cell r="BH60">
            <v>12</v>
          </cell>
          <cell r="BI60">
            <v>44</v>
          </cell>
          <cell r="BJ60">
            <v>13.2</v>
          </cell>
          <cell r="BK60">
            <v>35</v>
          </cell>
          <cell r="BO60">
            <v>21</v>
          </cell>
          <cell r="BP60">
            <v>56</v>
          </cell>
          <cell r="BQ60">
            <v>16.8</v>
          </cell>
          <cell r="BU60">
            <v>30</v>
          </cell>
          <cell r="BV60">
            <v>26</v>
          </cell>
          <cell r="BX60">
            <v>6</v>
          </cell>
          <cell r="BY60">
            <v>12</v>
          </cell>
          <cell r="CA60">
            <v>44</v>
          </cell>
          <cell r="CB60">
            <v>8.8000000000000007</v>
          </cell>
          <cell r="CC60">
            <v>36</v>
          </cell>
          <cell r="CE60">
            <v>8</v>
          </cell>
          <cell r="CF60">
            <v>14</v>
          </cell>
          <cell r="CH60">
            <v>58</v>
          </cell>
          <cell r="CI60">
            <v>11.6</v>
          </cell>
          <cell r="CM60">
            <v>20.5</v>
          </cell>
          <cell r="CN60">
            <v>45</v>
          </cell>
          <cell r="CO60">
            <v>45</v>
          </cell>
          <cell r="CP60">
            <v>90</v>
          </cell>
          <cell r="CQ60">
            <v>9</v>
          </cell>
          <cell r="CR60">
            <v>45</v>
          </cell>
          <cell r="CT60">
            <v>50</v>
          </cell>
          <cell r="CU60">
            <v>95</v>
          </cell>
          <cell r="CV60">
            <v>9.5</v>
          </cell>
          <cell r="CZ60">
            <v>18.5</v>
          </cell>
          <cell r="DA60">
            <v>35</v>
          </cell>
          <cell r="DC60">
            <v>8</v>
          </cell>
          <cell r="DD60">
            <v>10</v>
          </cell>
          <cell r="DF60">
            <v>53</v>
          </cell>
          <cell r="DG60">
            <v>5.3</v>
          </cell>
          <cell r="DH60">
            <v>35</v>
          </cell>
          <cell r="DJ60">
            <v>8</v>
          </cell>
          <cell r="DK60">
            <v>24</v>
          </cell>
          <cell r="DM60">
            <v>67</v>
          </cell>
          <cell r="DN60">
            <v>6.7</v>
          </cell>
          <cell r="DR60">
            <v>12</v>
          </cell>
          <cell r="DS60">
            <v>179</v>
          </cell>
          <cell r="DV60">
            <v>20</v>
          </cell>
          <cell r="DX60">
            <v>10</v>
          </cell>
          <cell r="DY60">
            <v>20</v>
          </cell>
          <cell r="EA60">
            <v>219</v>
          </cell>
          <cell r="EB60">
            <v>45</v>
          </cell>
          <cell r="EC60">
            <v>26</v>
          </cell>
          <cell r="ED60">
            <v>71</v>
          </cell>
          <cell r="EE60">
            <v>14.2</v>
          </cell>
          <cell r="EF60">
            <v>45</v>
          </cell>
          <cell r="EH60">
            <v>23</v>
          </cell>
          <cell r="EI60">
            <v>68</v>
          </cell>
          <cell r="EJ60">
            <v>13.6</v>
          </cell>
          <cell r="EN60">
            <v>28</v>
          </cell>
        </row>
        <row r="61">
          <cell r="A61">
            <v>49</v>
          </cell>
          <cell r="C61">
            <v>549</v>
          </cell>
          <cell r="D61" t="str">
            <v xml:space="preserve">جبالي محسن جبالي إبراهيم 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1</v>
          </cell>
          <cell r="L61">
            <v>10</v>
          </cell>
          <cell r="M61">
            <v>2014</v>
          </cell>
          <cell r="N61">
            <v>0</v>
          </cell>
          <cell r="O61">
            <v>0</v>
          </cell>
          <cell r="P61">
            <v>0</v>
          </cell>
          <cell r="Q61">
            <v>139</v>
          </cell>
          <cell r="R61" t="str">
            <v>غ</v>
          </cell>
          <cell r="S61">
            <v>3</v>
          </cell>
          <cell r="T61">
            <v>3</v>
          </cell>
          <cell r="U61">
            <v>1.2</v>
          </cell>
          <cell r="V61" t="str">
            <v>غ</v>
          </cell>
          <cell r="X61">
            <v>6</v>
          </cell>
          <cell r="Y61">
            <v>6</v>
          </cell>
          <cell r="Z61">
            <v>2.4</v>
          </cell>
          <cell r="AD61">
            <v>3.5</v>
          </cell>
          <cell r="AE61" t="str">
            <v>غ</v>
          </cell>
          <cell r="AF61" t="str">
            <v>غ</v>
          </cell>
          <cell r="AG61">
            <v>0</v>
          </cell>
          <cell r="AH61">
            <v>0</v>
          </cell>
          <cell r="AI61" t="str">
            <v>غ</v>
          </cell>
          <cell r="AK61">
            <v>7</v>
          </cell>
          <cell r="AL61">
            <v>7</v>
          </cell>
          <cell r="AM61">
            <v>2.1</v>
          </cell>
          <cell r="AQ61">
            <v>2</v>
          </cell>
          <cell r="AR61" t="str">
            <v>غ</v>
          </cell>
          <cell r="AS61" t="str">
            <v>غ</v>
          </cell>
          <cell r="AT61">
            <v>0</v>
          </cell>
          <cell r="AU61">
            <v>0</v>
          </cell>
          <cell r="AV61" t="str">
            <v>غ</v>
          </cell>
          <cell r="AX61">
            <v>6</v>
          </cell>
          <cell r="AY61">
            <v>6</v>
          </cell>
          <cell r="AZ61">
            <v>1.2</v>
          </cell>
          <cell r="BD61">
            <v>1</v>
          </cell>
          <cell r="BE61" t="str">
            <v>غ</v>
          </cell>
          <cell r="BF61" t="str">
            <v>غ</v>
          </cell>
          <cell r="BG61" t="str">
            <v>غ</v>
          </cell>
          <cell r="BH61">
            <v>0</v>
          </cell>
          <cell r="BI61">
            <v>0</v>
          </cell>
          <cell r="BJ61">
            <v>0</v>
          </cell>
          <cell r="BK61" t="str">
            <v>غ</v>
          </cell>
          <cell r="BO61">
            <v>0</v>
          </cell>
          <cell r="BP61">
            <v>0</v>
          </cell>
          <cell r="BQ61">
            <v>0</v>
          </cell>
          <cell r="BU61">
            <v>0</v>
          </cell>
          <cell r="BV61" t="str">
            <v>غ</v>
          </cell>
          <cell r="BX61" t="str">
            <v>غ</v>
          </cell>
          <cell r="BY61" t="str">
            <v>غ</v>
          </cell>
          <cell r="CA61">
            <v>0</v>
          </cell>
          <cell r="CB61">
            <v>0</v>
          </cell>
          <cell r="CC61" t="str">
            <v>غ</v>
          </cell>
          <cell r="CE61">
            <v>5</v>
          </cell>
          <cell r="CF61" t="str">
            <v>غ</v>
          </cell>
          <cell r="CH61">
            <v>5</v>
          </cell>
          <cell r="CI61">
            <v>1</v>
          </cell>
          <cell r="CM61">
            <v>1</v>
          </cell>
          <cell r="CN61" t="str">
            <v>غ</v>
          </cell>
          <cell r="CO61" t="str">
            <v>غ</v>
          </cell>
          <cell r="CP61">
            <v>0</v>
          </cell>
          <cell r="CQ61">
            <v>0</v>
          </cell>
          <cell r="CR61" t="str">
            <v>غ</v>
          </cell>
          <cell r="CT61">
            <v>30</v>
          </cell>
          <cell r="CU61">
            <v>30</v>
          </cell>
          <cell r="CV61">
            <v>3</v>
          </cell>
          <cell r="CZ61">
            <v>3</v>
          </cell>
          <cell r="DA61" t="str">
            <v>غ</v>
          </cell>
          <cell r="DC61" t="str">
            <v>غ</v>
          </cell>
          <cell r="DD61" t="str">
            <v>غ</v>
          </cell>
          <cell r="DF61">
            <v>0</v>
          </cell>
          <cell r="DG61">
            <v>0</v>
          </cell>
          <cell r="DH61" t="str">
            <v>غ</v>
          </cell>
          <cell r="DJ61">
            <v>5</v>
          </cell>
          <cell r="DK61" t="str">
            <v>غ</v>
          </cell>
          <cell r="DM61">
            <v>5</v>
          </cell>
          <cell r="DN61">
            <v>0.5</v>
          </cell>
          <cell r="DR61">
            <v>0.5</v>
          </cell>
          <cell r="DS61">
            <v>11</v>
          </cell>
          <cell r="DV61">
            <v>20</v>
          </cell>
          <cell r="DX61">
            <v>10</v>
          </cell>
          <cell r="DY61">
            <v>20</v>
          </cell>
          <cell r="EA61">
            <v>51</v>
          </cell>
          <cell r="EB61">
            <v>25</v>
          </cell>
          <cell r="EC61" t="str">
            <v>غ</v>
          </cell>
          <cell r="ED61">
            <v>25</v>
          </cell>
          <cell r="EE61">
            <v>5</v>
          </cell>
          <cell r="EF61">
            <v>25</v>
          </cell>
          <cell r="EH61" t="str">
            <v>غ</v>
          </cell>
          <cell r="EI61">
            <v>25</v>
          </cell>
          <cell r="EJ61">
            <v>5</v>
          </cell>
          <cell r="EN61">
            <v>10</v>
          </cell>
        </row>
        <row r="62">
          <cell r="A62">
            <v>50</v>
          </cell>
          <cell r="C62">
            <v>550</v>
          </cell>
          <cell r="D62" t="str">
            <v xml:space="preserve">جمعة محمد عبد الفتاح جمعة 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1</v>
          </cell>
          <cell r="L62">
            <v>10</v>
          </cell>
          <cell r="M62">
            <v>2014</v>
          </cell>
          <cell r="N62">
            <v>0</v>
          </cell>
          <cell r="O62">
            <v>0</v>
          </cell>
          <cell r="P62">
            <v>0</v>
          </cell>
          <cell r="Q62">
            <v>140</v>
          </cell>
          <cell r="R62">
            <v>35</v>
          </cell>
          <cell r="S62">
            <v>25</v>
          </cell>
          <cell r="T62">
            <v>60</v>
          </cell>
          <cell r="U62">
            <v>24</v>
          </cell>
          <cell r="V62">
            <v>42</v>
          </cell>
          <cell r="X62">
            <v>18</v>
          </cell>
          <cell r="Y62">
            <v>60</v>
          </cell>
          <cell r="Z62">
            <v>24</v>
          </cell>
          <cell r="AD62">
            <v>48</v>
          </cell>
          <cell r="AE62">
            <v>36</v>
          </cell>
          <cell r="AF62">
            <v>9</v>
          </cell>
          <cell r="AG62">
            <v>45</v>
          </cell>
          <cell r="AH62">
            <v>13.5</v>
          </cell>
          <cell r="AI62">
            <v>34</v>
          </cell>
          <cell r="AK62">
            <v>21</v>
          </cell>
          <cell r="AL62">
            <v>55</v>
          </cell>
          <cell r="AM62">
            <v>16.5</v>
          </cell>
          <cell r="AQ62">
            <v>30</v>
          </cell>
          <cell r="AR62">
            <v>40</v>
          </cell>
          <cell r="AS62">
            <v>17</v>
          </cell>
          <cell r="AT62">
            <v>57</v>
          </cell>
          <cell r="AU62">
            <v>11.4</v>
          </cell>
          <cell r="AV62">
            <v>35</v>
          </cell>
          <cell r="AX62">
            <v>25</v>
          </cell>
          <cell r="AY62">
            <v>60</v>
          </cell>
          <cell r="AZ62">
            <v>12</v>
          </cell>
          <cell r="BD62">
            <v>23.5</v>
          </cell>
          <cell r="BE62">
            <v>33</v>
          </cell>
          <cell r="BF62">
            <v>13</v>
          </cell>
          <cell r="BG62">
            <v>10</v>
          </cell>
          <cell r="BH62">
            <v>23</v>
          </cell>
          <cell r="BI62">
            <v>56</v>
          </cell>
          <cell r="BJ62">
            <v>16.8</v>
          </cell>
          <cell r="BK62">
            <v>38</v>
          </cell>
          <cell r="BO62">
            <v>24</v>
          </cell>
          <cell r="BP62">
            <v>62</v>
          </cell>
          <cell r="BQ62">
            <v>18.600000000000001</v>
          </cell>
          <cell r="BU62">
            <v>35.5</v>
          </cell>
          <cell r="BV62">
            <v>41</v>
          </cell>
          <cell r="BX62">
            <v>8</v>
          </cell>
          <cell r="BY62">
            <v>8</v>
          </cell>
          <cell r="CA62">
            <v>57</v>
          </cell>
          <cell r="CB62">
            <v>11.4</v>
          </cell>
          <cell r="CC62">
            <v>42</v>
          </cell>
          <cell r="CE62">
            <v>8</v>
          </cell>
          <cell r="CF62">
            <v>11</v>
          </cell>
          <cell r="CH62">
            <v>61</v>
          </cell>
          <cell r="CI62">
            <v>12.2</v>
          </cell>
          <cell r="CM62">
            <v>23.5</v>
          </cell>
          <cell r="CN62">
            <v>45</v>
          </cell>
          <cell r="CO62">
            <v>38</v>
          </cell>
          <cell r="CP62">
            <v>83</v>
          </cell>
          <cell r="CQ62">
            <v>8.3000000000000007</v>
          </cell>
          <cell r="CR62">
            <v>45</v>
          </cell>
          <cell r="CT62">
            <v>40</v>
          </cell>
          <cell r="CU62">
            <v>85</v>
          </cell>
          <cell r="CV62">
            <v>8.5</v>
          </cell>
          <cell r="CZ62">
            <v>17</v>
          </cell>
          <cell r="DA62">
            <v>45</v>
          </cell>
          <cell r="DC62">
            <v>8</v>
          </cell>
          <cell r="DD62">
            <v>10</v>
          </cell>
          <cell r="DF62">
            <v>63</v>
          </cell>
          <cell r="DG62">
            <v>6.3</v>
          </cell>
          <cell r="DH62">
            <v>37</v>
          </cell>
          <cell r="DJ62">
            <v>8</v>
          </cell>
          <cell r="DK62">
            <v>30</v>
          </cell>
          <cell r="DM62">
            <v>75</v>
          </cell>
          <cell r="DN62">
            <v>7.5</v>
          </cell>
          <cell r="DR62">
            <v>14</v>
          </cell>
          <cell r="DS62">
            <v>191.5</v>
          </cell>
          <cell r="DV62">
            <v>20</v>
          </cell>
          <cell r="DX62">
            <v>10</v>
          </cell>
          <cell r="DY62">
            <v>20</v>
          </cell>
          <cell r="EA62">
            <v>231.5</v>
          </cell>
          <cell r="EB62">
            <v>45</v>
          </cell>
          <cell r="EC62">
            <v>18</v>
          </cell>
          <cell r="ED62">
            <v>63</v>
          </cell>
          <cell r="EE62">
            <v>12.6</v>
          </cell>
          <cell r="EF62">
            <v>45</v>
          </cell>
          <cell r="EH62">
            <v>16</v>
          </cell>
          <cell r="EI62">
            <v>61</v>
          </cell>
          <cell r="EJ62">
            <v>12.2</v>
          </cell>
          <cell r="EN62">
            <v>25</v>
          </cell>
        </row>
        <row r="63">
          <cell r="A63">
            <v>51</v>
          </cell>
          <cell r="C63">
            <v>551</v>
          </cell>
          <cell r="D63" t="str">
            <v>حازم ممدوح غانم عبد اللطيف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1</v>
          </cell>
          <cell r="L63">
            <v>10</v>
          </cell>
          <cell r="M63">
            <v>2014</v>
          </cell>
          <cell r="N63">
            <v>0</v>
          </cell>
          <cell r="O63">
            <v>0</v>
          </cell>
          <cell r="P63">
            <v>0</v>
          </cell>
          <cell r="Q63">
            <v>141</v>
          </cell>
          <cell r="R63">
            <v>47</v>
          </cell>
          <cell r="S63">
            <v>45</v>
          </cell>
          <cell r="T63">
            <v>92</v>
          </cell>
          <cell r="U63">
            <v>36.799999999999997</v>
          </cell>
          <cell r="V63">
            <v>48</v>
          </cell>
          <cell r="X63">
            <v>42.5</v>
          </cell>
          <cell r="Y63">
            <v>90.5</v>
          </cell>
          <cell r="Z63">
            <v>36.200000000000003</v>
          </cell>
          <cell r="AD63">
            <v>73</v>
          </cell>
          <cell r="AE63">
            <v>45</v>
          </cell>
          <cell r="AF63">
            <v>26</v>
          </cell>
          <cell r="AG63">
            <v>71</v>
          </cell>
          <cell r="AH63">
            <v>21.3</v>
          </cell>
          <cell r="AI63">
            <v>45</v>
          </cell>
          <cell r="AK63">
            <v>35</v>
          </cell>
          <cell r="AL63">
            <v>80</v>
          </cell>
          <cell r="AM63">
            <v>24</v>
          </cell>
          <cell r="AQ63">
            <v>45.5</v>
          </cell>
          <cell r="AR63">
            <v>46</v>
          </cell>
          <cell r="AS63">
            <v>40</v>
          </cell>
          <cell r="AT63">
            <v>86</v>
          </cell>
          <cell r="AU63">
            <v>17.2</v>
          </cell>
          <cell r="AV63">
            <v>49</v>
          </cell>
          <cell r="AX63">
            <v>42</v>
          </cell>
          <cell r="AY63">
            <v>91</v>
          </cell>
          <cell r="AZ63">
            <v>18.2</v>
          </cell>
          <cell r="BD63">
            <v>35.5</v>
          </cell>
          <cell r="BE63">
            <v>44</v>
          </cell>
          <cell r="BF63">
            <v>10</v>
          </cell>
          <cell r="BG63">
            <v>14</v>
          </cell>
          <cell r="BH63">
            <v>24</v>
          </cell>
          <cell r="BI63">
            <v>68</v>
          </cell>
          <cell r="BJ63">
            <v>20.399999999999999</v>
          </cell>
          <cell r="BK63">
            <v>45</v>
          </cell>
          <cell r="BO63">
            <v>31</v>
          </cell>
          <cell r="BP63">
            <v>76</v>
          </cell>
          <cell r="BQ63">
            <v>22.8</v>
          </cell>
          <cell r="BU63">
            <v>43</v>
          </cell>
          <cell r="BV63">
            <v>43</v>
          </cell>
          <cell r="BX63">
            <v>10</v>
          </cell>
          <cell r="BY63">
            <v>34</v>
          </cell>
          <cell r="CA63">
            <v>87</v>
          </cell>
          <cell r="CB63">
            <v>17.399999999999999</v>
          </cell>
          <cell r="CC63">
            <v>43</v>
          </cell>
          <cell r="CE63">
            <v>10</v>
          </cell>
          <cell r="CF63">
            <v>26</v>
          </cell>
          <cell r="CH63">
            <v>79</v>
          </cell>
          <cell r="CI63">
            <v>15.8</v>
          </cell>
          <cell r="CM63">
            <v>33</v>
          </cell>
          <cell r="CN63">
            <v>45</v>
          </cell>
          <cell r="CO63">
            <v>43</v>
          </cell>
          <cell r="CP63">
            <v>88</v>
          </cell>
          <cell r="CQ63">
            <v>8.8000000000000007</v>
          </cell>
          <cell r="CR63">
            <v>45</v>
          </cell>
          <cell r="CT63">
            <v>50</v>
          </cell>
          <cell r="CU63">
            <v>95</v>
          </cell>
          <cell r="CV63">
            <v>9.5</v>
          </cell>
          <cell r="CZ63">
            <v>18.5</v>
          </cell>
          <cell r="DA63">
            <v>47</v>
          </cell>
          <cell r="DC63">
            <v>10</v>
          </cell>
          <cell r="DD63">
            <v>24</v>
          </cell>
          <cell r="DF63">
            <v>81</v>
          </cell>
          <cell r="DG63">
            <v>8.1</v>
          </cell>
          <cell r="DH63">
            <v>47</v>
          </cell>
          <cell r="DJ63">
            <v>10</v>
          </cell>
          <cell r="DK63">
            <v>38</v>
          </cell>
          <cell r="DM63">
            <v>95</v>
          </cell>
          <cell r="DN63">
            <v>9.5</v>
          </cell>
          <cell r="DR63">
            <v>17.5</v>
          </cell>
          <cell r="DS63">
            <v>266</v>
          </cell>
          <cell r="DV63">
            <v>20</v>
          </cell>
          <cell r="DX63">
            <v>10</v>
          </cell>
          <cell r="DY63">
            <v>20</v>
          </cell>
          <cell r="EA63">
            <v>306</v>
          </cell>
          <cell r="EB63">
            <v>45</v>
          </cell>
          <cell r="EC63">
            <v>39</v>
          </cell>
          <cell r="ED63">
            <v>84</v>
          </cell>
          <cell r="EE63">
            <v>16.8</v>
          </cell>
          <cell r="EF63">
            <v>45</v>
          </cell>
          <cell r="EH63">
            <v>31</v>
          </cell>
          <cell r="EI63">
            <v>76</v>
          </cell>
          <cell r="EJ63">
            <v>15.2</v>
          </cell>
          <cell r="EN63">
            <v>32</v>
          </cell>
        </row>
        <row r="64">
          <cell r="A64">
            <v>52</v>
          </cell>
          <cell r="C64">
            <v>552</v>
          </cell>
          <cell r="D64" t="str">
            <v>حامد صابر محمد عبد التواب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1</v>
          </cell>
          <cell r="L64">
            <v>10</v>
          </cell>
          <cell r="M64">
            <v>2014</v>
          </cell>
          <cell r="N64">
            <v>0</v>
          </cell>
          <cell r="O64">
            <v>0</v>
          </cell>
          <cell r="P64">
            <v>0</v>
          </cell>
          <cell r="Q64">
            <v>142</v>
          </cell>
          <cell r="R64">
            <v>29</v>
          </cell>
          <cell r="S64">
            <v>9</v>
          </cell>
          <cell r="T64">
            <v>38</v>
          </cell>
          <cell r="U64">
            <v>15.2</v>
          </cell>
          <cell r="V64">
            <v>38</v>
          </cell>
          <cell r="X64">
            <v>8.5</v>
          </cell>
          <cell r="Y64">
            <v>46.5</v>
          </cell>
          <cell r="Z64">
            <v>18.600000000000001</v>
          </cell>
          <cell r="AD64">
            <v>34</v>
          </cell>
          <cell r="AE64">
            <v>38</v>
          </cell>
          <cell r="AF64">
            <v>7</v>
          </cell>
          <cell r="AG64">
            <v>45</v>
          </cell>
          <cell r="AH64">
            <v>13.5</v>
          </cell>
          <cell r="AI64">
            <v>38</v>
          </cell>
          <cell r="AK64">
            <v>20</v>
          </cell>
          <cell r="AL64">
            <v>58</v>
          </cell>
          <cell r="AM64">
            <v>17.399999999999999</v>
          </cell>
          <cell r="AQ64">
            <v>31</v>
          </cell>
          <cell r="AR64">
            <v>24</v>
          </cell>
          <cell r="AS64">
            <v>9</v>
          </cell>
          <cell r="AT64">
            <v>33</v>
          </cell>
          <cell r="AU64">
            <v>6.6</v>
          </cell>
          <cell r="AV64">
            <v>25</v>
          </cell>
          <cell r="AX64">
            <v>16</v>
          </cell>
          <cell r="AY64">
            <v>41</v>
          </cell>
          <cell r="AZ64">
            <v>8.1999999999999993</v>
          </cell>
          <cell r="BD64">
            <v>15</v>
          </cell>
          <cell r="BE64">
            <v>32</v>
          </cell>
          <cell r="BF64">
            <v>6</v>
          </cell>
          <cell r="BG64">
            <v>6</v>
          </cell>
          <cell r="BH64">
            <v>12</v>
          </cell>
          <cell r="BI64">
            <v>44</v>
          </cell>
          <cell r="BJ64">
            <v>13.2</v>
          </cell>
          <cell r="BK64">
            <v>35</v>
          </cell>
          <cell r="BO64">
            <v>21</v>
          </cell>
          <cell r="BP64">
            <v>56</v>
          </cell>
          <cell r="BQ64">
            <v>16.8</v>
          </cell>
          <cell r="BU64">
            <v>30</v>
          </cell>
          <cell r="BV64">
            <v>24</v>
          </cell>
          <cell r="BX64">
            <v>8</v>
          </cell>
          <cell r="BY64">
            <v>4</v>
          </cell>
          <cell r="CA64">
            <v>36</v>
          </cell>
          <cell r="CB64">
            <v>7.2</v>
          </cell>
          <cell r="CC64">
            <v>30</v>
          </cell>
          <cell r="CE64">
            <v>8</v>
          </cell>
          <cell r="CF64">
            <v>9</v>
          </cell>
          <cell r="CH64">
            <v>47</v>
          </cell>
          <cell r="CI64">
            <v>9.4</v>
          </cell>
          <cell r="CM64">
            <v>16.5</v>
          </cell>
          <cell r="CN64">
            <v>45</v>
          </cell>
          <cell r="CO64">
            <v>38</v>
          </cell>
          <cell r="CP64">
            <v>83</v>
          </cell>
          <cell r="CQ64">
            <v>8.3000000000000007</v>
          </cell>
          <cell r="CR64">
            <v>45</v>
          </cell>
          <cell r="CT64">
            <v>40</v>
          </cell>
          <cell r="CU64">
            <v>85</v>
          </cell>
          <cell r="CV64">
            <v>8.5</v>
          </cell>
          <cell r="CZ64">
            <v>17</v>
          </cell>
          <cell r="DA64">
            <v>45</v>
          </cell>
          <cell r="DC64">
            <v>8</v>
          </cell>
          <cell r="DD64">
            <v>6</v>
          </cell>
          <cell r="DF64">
            <v>59</v>
          </cell>
          <cell r="DG64">
            <v>5.9</v>
          </cell>
          <cell r="DH64">
            <v>41</v>
          </cell>
          <cell r="DJ64">
            <v>8</v>
          </cell>
          <cell r="DK64">
            <v>26</v>
          </cell>
          <cell r="DM64">
            <v>75</v>
          </cell>
          <cell r="DN64">
            <v>7.5</v>
          </cell>
          <cell r="DR64">
            <v>13.5</v>
          </cell>
          <cell r="DS64">
            <v>157</v>
          </cell>
          <cell r="DV64">
            <v>20</v>
          </cell>
          <cell r="DX64">
            <v>10</v>
          </cell>
          <cell r="DY64">
            <v>20</v>
          </cell>
          <cell r="EA64">
            <v>197</v>
          </cell>
          <cell r="EB64">
            <v>45</v>
          </cell>
          <cell r="EC64">
            <v>16</v>
          </cell>
          <cell r="ED64">
            <v>61</v>
          </cell>
          <cell r="EE64">
            <v>12.2</v>
          </cell>
          <cell r="EF64">
            <v>45</v>
          </cell>
          <cell r="EH64">
            <v>21</v>
          </cell>
          <cell r="EI64">
            <v>66</v>
          </cell>
          <cell r="EJ64">
            <v>13.2</v>
          </cell>
          <cell r="EN64">
            <v>25.5</v>
          </cell>
        </row>
        <row r="65">
          <cell r="A65">
            <v>53</v>
          </cell>
          <cell r="C65">
            <v>553</v>
          </cell>
          <cell r="D65" t="str">
            <v xml:space="preserve">حجاج رجب السيد عبد التواب 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1</v>
          </cell>
          <cell r="L65">
            <v>10</v>
          </cell>
          <cell r="M65">
            <v>2014</v>
          </cell>
          <cell r="N65">
            <v>0</v>
          </cell>
          <cell r="O65">
            <v>0</v>
          </cell>
          <cell r="P65">
            <v>0</v>
          </cell>
          <cell r="Q65">
            <v>143</v>
          </cell>
          <cell r="R65">
            <v>29</v>
          </cell>
          <cell r="S65">
            <v>8</v>
          </cell>
          <cell r="T65">
            <v>37</v>
          </cell>
          <cell r="U65">
            <v>14.8</v>
          </cell>
          <cell r="V65">
            <v>38</v>
          </cell>
          <cell r="X65">
            <v>9.5</v>
          </cell>
          <cell r="Y65">
            <v>47.5</v>
          </cell>
          <cell r="Z65">
            <v>19</v>
          </cell>
          <cell r="AD65">
            <v>34</v>
          </cell>
          <cell r="AE65">
            <v>38</v>
          </cell>
          <cell r="AF65">
            <v>6</v>
          </cell>
          <cell r="AG65">
            <v>44</v>
          </cell>
          <cell r="AH65">
            <v>13.2</v>
          </cell>
          <cell r="AI65">
            <v>36</v>
          </cell>
          <cell r="AK65">
            <v>20</v>
          </cell>
          <cell r="AL65">
            <v>56</v>
          </cell>
          <cell r="AM65">
            <v>16.8</v>
          </cell>
          <cell r="AQ65">
            <v>30</v>
          </cell>
          <cell r="AR65">
            <v>25</v>
          </cell>
          <cell r="AS65">
            <v>11</v>
          </cell>
          <cell r="AT65">
            <v>36</v>
          </cell>
          <cell r="AU65">
            <v>7.2</v>
          </cell>
          <cell r="AV65">
            <v>25</v>
          </cell>
          <cell r="AX65">
            <v>15</v>
          </cell>
          <cell r="AY65">
            <v>40</v>
          </cell>
          <cell r="AZ65">
            <v>8</v>
          </cell>
          <cell r="BD65">
            <v>15</v>
          </cell>
          <cell r="BE65">
            <v>38</v>
          </cell>
          <cell r="BF65">
            <v>5</v>
          </cell>
          <cell r="BG65">
            <v>6</v>
          </cell>
          <cell r="BH65">
            <v>11</v>
          </cell>
          <cell r="BI65">
            <v>49</v>
          </cell>
          <cell r="BJ65">
            <v>14.7</v>
          </cell>
          <cell r="BK65">
            <v>32</v>
          </cell>
          <cell r="BO65">
            <v>19</v>
          </cell>
          <cell r="BP65">
            <v>51</v>
          </cell>
          <cell r="BQ65">
            <v>15.3</v>
          </cell>
          <cell r="BU65">
            <v>30</v>
          </cell>
          <cell r="BV65">
            <v>38</v>
          </cell>
          <cell r="BX65">
            <v>7</v>
          </cell>
          <cell r="BY65">
            <v>7</v>
          </cell>
          <cell r="CA65">
            <v>52</v>
          </cell>
          <cell r="CB65">
            <v>10.4</v>
          </cell>
          <cell r="CC65">
            <v>30</v>
          </cell>
          <cell r="CE65">
            <v>8</v>
          </cell>
          <cell r="CF65">
            <v>10</v>
          </cell>
          <cell r="CH65">
            <v>48</v>
          </cell>
          <cell r="CI65">
            <v>9.6</v>
          </cell>
          <cell r="CM65">
            <v>20</v>
          </cell>
          <cell r="CN65">
            <v>45</v>
          </cell>
          <cell r="CO65">
            <v>38</v>
          </cell>
          <cell r="CP65">
            <v>83</v>
          </cell>
          <cell r="CQ65">
            <v>8.3000000000000007</v>
          </cell>
          <cell r="CR65">
            <v>45</v>
          </cell>
          <cell r="CT65">
            <v>40</v>
          </cell>
          <cell r="CU65">
            <v>85</v>
          </cell>
          <cell r="CV65">
            <v>8.5</v>
          </cell>
          <cell r="CZ65">
            <v>17</v>
          </cell>
          <cell r="DA65">
            <v>45</v>
          </cell>
          <cell r="DC65">
            <v>7</v>
          </cell>
          <cell r="DD65">
            <v>4</v>
          </cell>
          <cell r="DF65">
            <v>56</v>
          </cell>
          <cell r="DG65">
            <v>5.6</v>
          </cell>
          <cell r="DH65">
            <v>44</v>
          </cell>
          <cell r="DJ65">
            <v>8</v>
          </cell>
          <cell r="DK65">
            <v>26</v>
          </cell>
          <cell r="DM65">
            <v>78</v>
          </cell>
          <cell r="DN65">
            <v>7.8</v>
          </cell>
          <cell r="DR65">
            <v>13.5</v>
          </cell>
          <cell r="DS65">
            <v>159.5</v>
          </cell>
          <cell r="DV65">
            <v>20</v>
          </cell>
          <cell r="DX65">
            <v>10</v>
          </cell>
          <cell r="DY65">
            <v>20</v>
          </cell>
          <cell r="EA65">
            <v>199.5</v>
          </cell>
          <cell r="EB65">
            <v>45</v>
          </cell>
          <cell r="EC65">
            <v>14</v>
          </cell>
          <cell r="ED65">
            <v>59</v>
          </cell>
          <cell r="EE65">
            <v>11.8</v>
          </cell>
          <cell r="EF65">
            <v>45</v>
          </cell>
          <cell r="EH65">
            <v>22</v>
          </cell>
          <cell r="EI65">
            <v>67</v>
          </cell>
          <cell r="EJ65">
            <v>13.4</v>
          </cell>
          <cell r="EN65">
            <v>25</v>
          </cell>
        </row>
        <row r="66">
          <cell r="A66">
            <v>54</v>
          </cell>
          <cell r="C66">
            <v>554</v>
          </cell>
          <cell r="D66" t="str">
            <v>حسام ثابت مبروك معوض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1</v>
          </cell>
          <cell r="L66">
            <v>10</v>
          </cell>
          <cell r="M66">
            <v>2014</v>
          </cell>
          <cell r="N66">
            <v>0</v>
          </cell>
          <cell r="O66">
            <v>0</v>
          </cell>
          <cell r="P66">
            <v>0</v>
          </cell>
          <cell r="Q66">
            <v>144</v>
          </cell>
          <cell r="R66">
            <v>42</v>
          </cell>
          <cell r="S66">
            <v>31</v>
          </cell>
          <cell r="T66">
            <v>73</v>
          </cell>
          <cell r="U66">
            <v>29.2</v>
          </cell>
          <cell r="V66">
            <v>39</v>
          </cell>
          <cell r="X66">
            <v>37.5</v>
          </cell>
          <cell r="Y66">
            <v>76.5</v>
          </cell>
          <cell r="Z66">
            <v>30.6</v>
          </cell>
          <cell r="AD66">
            <v>60</v>
          </cell>
          <cell r="AE66">
            <v>34</v>
          </cell>
          <cell r="AF66">
            <v>11</v>
          </cell>
          <cell r="AG66">
            <v>45</v>
          </cell>
          <cell r="AH66">
            <v>13.5</v>
          </cell>
          <cell r="AI66">
            <v>34</v>
          </cell>
          <cell r="AK66">
            <v>24</v>
          </cell>
          <cell r="AL66">
            <v>58</v>
          </cell>
          <cell r="AM66">
            <v>17.399999999999999</v>
          </cell>
          <cell r="AQ66">
            <v>31</v>
          </cell>
          <cell r="AR66">
            <v>35</v>
          </cell>
          <cell r="AS66">
            <v>26</v>
          </cell>
          <cell r="AT66">
            <v>61</v>
          </cell>
          <cell r="AU66">
            <v>12.2</v>
          </cell>
          <cell r="AV66">
            <v>42</v>
          </cell>
          <cell r="AX66">
            <v>27</v>
          </cell>
          <cell r="AY66">
            <v>69</v>
          </cell>
          <cell r="AZ66">
            <v>13.8</v>
          </cell>
          <cell r="BD66">
            <v>26</v>
          </cell>
          <cell r="BE66">
            <v>28</v>
          </cell>
          <cell r="BF66">
            <v>12</v>
          </cell>
          <cell r="BG66">
            <v>13</v>
          </cell>
          <cell r="BH66">
            <v>25</v>
          </cell>
          <cell r="BI66">
            <v>53</v>
          </cell>
          <cell r="BJ66">
            <v>15.9</v>
          </cell>
          <cell r="BK66">
            <v>34</v>
          </cell>
          <cell r="BO66">
            <v>25</v>
          </cell>
          <cell r="BP66">
            <v>59</v>
          </cell>
          <cell r="BQ66">
            <v>17.7</v>
          </cell>
          <cell r="BU66">
            <v>33.5</v>
          </cell>
          <cell r="BV66">
            <v>29</v>
          </cell>
          <cell r="BX66">
            <v>9</v>
          </cell>
          <cell r="BY66">
            <v>16</v>
          </cell>
          <cell r="CA66">
            <v>54</v>
          </cell>
          <cell r="CB66">
            <v>10.8</v>
          </cell>
          <cell r="CC66">
            <v>40</v>
          </cell>
          <cell r="CE66">
            <v>8</v>
          </cell>
          <cell r="CF66">
            <v>24</v>
          </cell>
          <cell r="CH66">
            <v>72</v>
          </cell>
          <cell r="CI66">
            <v>14.4</v>
          </cell>
          <cell r="CM66">
            <v>25</v>
          </cell>
          <cell r="CN66">
            <v>45</v>
          </cell>
          <cell r="CO66">
            <v>43</v>
          </cell>
          <cell r="CP66">
            <v>88</v>
          </cell>
          <cell r="CQ66">
            <v>8.8000000000000007</v>
          </cell>
          <cell r="CR66">
            <v>45</v>
          </cell>
          <cell r="CT66">
            <v>50</v>
          </cell>
          <cell r="CU66">
            <v>95</v>
          </cell>
          <cell r="CV66">
            <v>9.5</v>
          </cell>
          <cell r="CZ66">
            <v>18.5</v>
          </cell>
          <cell r="DA66">
            <v>40</v>
          </cell>
          <cell r="DC66">
            <v>9</v>
          </cell>
          <cell r="DD66">
            <v>16</v>
          </cell>
          <cell r="DF66">
            <v>65</v>
          </cell>
          <cell r="DG66">
            <v>6.5</v>
          </cell>
          <cell r="DH66">
            <v>40</v>
          </cell>
          <cell r="DJ66">
            <v>8</v>
          </cell>
          <cell r="DK66">
            <v>32</v>
          </cell>
          <cell r="DM66">
            <v>80</v>
          </cell>
          <cell r="DN66">
            <v>8</v>
          </cell>
          <cell r="DR66">
            <v>14.5</v>
          </cell>
          <cell r="DS66">
            <v>208.5</v>
          </cell>
          <cell r="DV66">
            <v>20</v>
          </cell>
          <cell r="DX66">
            <v>10</v>
          </cell>
          <cell r="DY66">
            <v>20</v>
          </cell>
          <cell r="EA66">
            <v>248.5</v>
          </cell>
          <cell r="EB66">
            <v>45</v>
          </cell>
          <cell r="EC66">
            <v>31</v>
          </cell>
          <cell r="ED66">
            <v>76</v>
          </cell>
          <cell r="EE66">
            <v>15.2</v>
          </cell>
          <cell r="EF66">
            <v>45</v>
          </cell>
          <cell r="EH66">
            <v>38</v>
          </cell>
          <cell r="EI66">
            <v>83</v>
          </cell>
          <cell r="EJ66">
            <v>16.600000000000001</v>
          </cell>
          <cell r="EN66">
            <v>32</v>
          </cell>
        </row>
        <row r="67">
          <cell r="A67">
            <v>55</v>
          </cell>
          <cell r="C67">
            <v>555</v>
          </cell>
          <cell r="D67" t="str">
            <v xml:space="preserve">حسام رمضان فيصل حميدة 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1</v>
          </cell>
          <cell r="L67">
            <v>10</v>
          </cell>
          <cell r="M67">
            <v>2014</v>
          </cell>
          <cell r="N67">
            <v>0</v>
          </cell>
          <cell r="O67">
            <v>0</v>
          </cell>
          <cell r="P67">
            <v>0</v>
          </cell>
          <cell r="Q67">
            <v>145</v>
          </cell>
          <cell r="R67">
            <v>34</v>
          </cell>
          <cell r="S67">
            <v>12</v>
          </cell>
          <cell r="T67">
            <v>46</v>
          </cell>
          <cell r="U67">
            <v>18.399999999999999</v>
          </cell>
          <cell r="V67">
            <v>39</v>
          </cell>
          <cell r="X67">
            <v>15</v>
          </cell>
          <cell r="Y67">
            <v>54</v>
          </cell>
          <cell r="Z67">
            <v>21.6</v>
          </cell>
          <cell r="AD67">
            <v>40</v>
          </cell>
          <cell r="AE67">
            <v>38</v>
          </cell>
          <cell r="AF67">
            <v>5</v>
          </cell>
          <cell r="AG67">
            <v>43</v>
          </cell>
          <cell r="AH67">
            <v>12.9</v>
          </cell>
          <cell r="AI67">
            <v>40</v>
          </cell>
          <cell r="AK67">
            <v>17</v>
          </cell>
          <cell r="AL67">
            <v>57</v>
          </cell>
          <cell r="AM67">
            <v>17.100000000000001</v>
          </cell>
          <cell r="AQ67">
            <v>30</v>
          </cell>
          <cell r="AR67">
            <v>45</v>
          </cell>
          <cell r="AS67">
            <v>9</v>
          </cell>
          <cell r="AT67">
            <v>54</v>
          </cell>
          <cell r="AU67">
            <v>10.8</v>
          </cell>
          <cell r="AV67">
            <v>35</v>
          </cell>
          <cell r="AX67">
            <v>15</v>
          </cell>
          <cell r="AY67">
            <v>50</v>
          </cell>
          <cell r="AZ67">
            <v>10</v>
          </cell>
          <cell r="BD67">
            <v>21</v>
          </cell>
          <cell r="BE67">
            <v>36</v>
          </cell>
          <cell r="BF67">
            <v>5</v>
          </cell>
          <cell r="BG67">
            <v>6</v>
          </cell>
          <cell r="BH67">
            <v>11</v>
          </cell>
          <cell r="BI67">
            <v>47</v>
          </cell>
          <cell r="BJ67">
            <v>14.1</v>
          </cell>
          <cell r="BK67">
            <v>32</v>
          </cell>
          <cell r="BO67">
            <v>21</v>
          </cell>
          <cell r="BP67">
            <v>53</v>
          </cell>
          <cell r="BQ67">
            <v>15.9</v>
          </cell>
          <cell r="BU67">
            <v>30</v>
          </cell>
          <cell r="BV67">
            <v>36</v>
          </cell>
          <cell r="BX67">
            <v>8</v>
          </cell>
          <cell r="BY67">
            <v>5</v>
          </cell>
          <cell r="CA67">
            <v>49</v>
          </cell>
          <cell r="CB67">
            <v>9.8000000000000007</v>
          </cell>
          <cell r="CC67">
            <v>36</v>
          </cell>
          <cell r="CE67">
            <v>8</v>
          </cell>
          <cell r="CF67">
            <v>9</v>
          </cell>
          <cell r="CH67">
            <v>53</v>
          </cell>
          <cell r="CI67">
            <v>10.6</v>
          </cell>
          <cell r="CM67">
            <v>20.5</v>
          </cell>
          <cell r="CN67">
            <v>45</v>
          </cell>
          <cell r="CO67">
            <v>25</v>
          </cell>
          <cell r="CP67">
            <v>70</v>
          </cell>
          <cell r="CQ67">
            <v>7</v>
          </cell>
          <cell r="CR67">
            <v>45</v>
          </cell>
          <cell r="CT67">
            <v>40</v>
          </cell>
          <cell r="CU67">
            <v>85</v>
          </cell>
          <cell r="CV67">
            <v>8.5</v>
          </cell>
          <cell r="CZ67">
            <v>15.5</v>
          </cell>
          <cell r="DA67">
            <v>45</v>
          </cell>
          <cell r="DC67">
            <v>8</v>
          </cell>
          <cell r="DD67">
            <v>12</v>
          </cell>
          <cell r="DF67">
            <v>65</v>
          </cell>
          <cell r="DG67">
            <v>6.5</v>
          </cell>
          <cell r="DH67">
            <v>35</v>
          </cell>
          <cell r="DJ67">
            <v>8</v>
          </cell>
          <cell r="DK67">
            <v>36</v>
          </cell>
          <cell r="DM67">
            <v>79</v>
          </cell>
          <cell r="DN67">
            <v>7.9</v>
          </cell>
          <cell r="DR67">
            <v>14.5</v>
          </cell>
          <cell r="DS67">
            <v>171.5</v>
          </cell>
          <cell r="DV67">
            <v>20</v>
          </cell>
          <cell r="DX67">
            <v>10</v>
          </cell>
          <cell r="DY67">
            <v>20</v>
          </cell>
          <cell r="EA67">
            <v>211.5</v>
          </cell>
          <cell r="EB67">
            <v>45</v>
          </cell>
          <cell r="EC67">
            <v>12</v>
          </cell>
          <cell r="ED67">
            <v>57</v>
          </cell>
          <cell r="EE67">
            <v>11.4</v>
          </cell>
          <cell r="EF67">
            <v>45</v>
          </cell>
          <cell r="EH67">
            <v>17</v>
          </cell>
          <cell r="EI67">
            <v>62</v>
          </cell>
          <cell r="EJ67">
            <v>12.4</v>
          </cell>
          <cell r="EN67">
            <v>24</v>
          </cell>
        </row>
        <row r="68">
          <cell r="A68">
            <v>56</v>
          </cell>
          <cell r="C68">
            <v>556</v>
          </cell>
          <cell r="D68" t="str">
            <v xml:space="preserve">حسام محمد يحي عبد الواحد 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1</v>
          </cell>
          <cell r="L68">
            <v>10</v>
          </cell>
          <cell r="M68">
            <v>2014</v>
          </cell>
          <cell r="N68">
            <v>0</v>
          </cell>
          <cell r="O68">
            <v>0</v>
          </cell>
          <cell r="P68">
            <v>0</v>
          </cell>
          <cell r="Q68">
            <v>146</v>
          </cell>
          <cell r="R68">
            <v>49</v>
          </cell>
          <cell r="S68">
            <v>30</v>
          </cell>
          <cell r="T68">
            <v>79</v>
          </cell>
          <cell r="U68">
            <v>31.6</v>
          </cell>
          <cell r="V68">
            <v>40</v>
          </cell>
          <cell r="X68">
            <v>36</v>
          </cell>
          <cell r="Y68">
            <v>76</v>
          </cell>
          <cell r="Z68">
            <v>30.4</v>
          </cell>
          <cell r="AD68">
            <v>62</v>
          </cell>
          <cell r="AE68">
            <v>44</v>
          </cell>
          <cell r="AF68">
            <v>17</v>
          </cell>
          <cell r="AG68">
            <v>61</v>
          </cell>
          <cell r="AH68">
            <v>18.3</v>
          </cell>
          <cell r="AI68">
            <v>49</v>
          </cell>
          <cell r="AK68">
            <v>20</v>
          </cell>
          <cell r="AL68">
            <v>69</v>
          </cell>
          <cell r="AM68">
            <v>20.7</v>
          </cell>
          <cell r="AQ68">
            <v>39</v>
          </cell>
          <cell r="AR68">
            <v>40</v>
          </cell>
          <cell r="AS68">
            <v>46</v>
          </cell>
          <cell r="AT68">
            <v>86</v>
          </cell>
          <cell r="AU68">
            <v>17.2</v>
          </cell>
          <cell r="AV68">
            <v>45</v>
          </cell>
          <cell r="AX68">
            <v>41</v>
          </cell>
          <cell r="AY68">
            <v>86</v>
          </cell>
          <cell r="AZ68">
            <v>17.2</v>
          </cell>
          <cell r="BD68">
            <v>34.5</v>
          </cell>
          <cell r="BE68">
            <v>44</v>
          </cell>
          <cell r="BF68">
            <v>10</v>
          </cell>
          <cell r="BG68">
            <v>11</v>
          </cell>
          <cell r="BH68">
            <v>21</v>
          </cell>
          <cell r="BI68">
            <v>65</v>
          </cell>
          <cell r="BJ68">
            <v>19.5</v>
          </cell>
          <cell r="BK68">
            <v>35</v>
          </cell>
          <cell r="BO68">
            <v>25</v>
          </cell>
          <cell r="BP68">
            <v>60</v>
          </cell>
          <cell r="BQ68">
            <v>18</v>
          </cell>
          <cell r="BU68">
            <v>37.5</v>
          </cell>
          <cell r="BV68">
            <v>42</v>
          </cell>
          <cell r="BX68">
            <v>10</v>
          </cell>
          <cell r="BY68">
            <v>26</v>
          </cell>
          <cell r="CA68">
            <v>78</v>
          </cell>
          <cell r="CB68">
            <v>15.6</v>
          </cell>
          <cell r="CC68">
            <v>37</v>
          </cell>
          <cell r="CE68">
            <v>10</v>
          </cell>
          <cell r="CF68">
            <v>19</v>
          </cell>
          <cell r="CH68">
            <v>66</v>
          </cell>
          <cell r="CI68">
            <v>13.2</v>
          </cell>
          <cell r="CM68">
            <v>29</v>
          </cell>
          <cell r="CN68">
            <v>45</v>
          </cell>
          <cell r="CO68">
            <v>38</v>
          </cell>
          <cell r="CP68">
            <v>83</v>
          </cell>
          <cell r="CQ68">
            <v>8.3000000000000007</v>
          </cell>
          <cell r="CR68">
            <v>45</v>
          </cell>
          <cell r="CT68">
            <v>40</v>
          </cell>
          <cell r="CU68">
            <v>85</v>
          </cell>
          <cell r="CV68">
            <v>8.5</v>
          </cell>
          <cell r="CZ68">
            <v>17</v>
          </cell>
          <cell r="DA68">
            <v>50</v>
          </cell>
          <cell r="DC68">
            <v>10</v>
          </cell>
          <cell r="DD68">
            <v>20</v>
          </cell>
          <cell r="DF68">
            <v>80</v>
          </cell>
          <cell r="DG68">
            <v>8</v>
          </cell>
          <cell r="DH68">
            <v>50</v>
          </cell>
          <cell r="DJ68">
            <v>10</v>
          </cell>
          <cell r="DK68">
            <v>36</v>
          </cell>
          <cell r="DM68">
            <v>96</v>
          </cell>
          <cell r="DN68">
            <v>9.6</v>
          </cell>
          <cell r="DR68">
            <v>17.5</v>
          </cell>
          <cell r="DS68">
            <v>236.5</v>
          </cell>
          <cell r="DV68">
            <v>20</v>
          </cell>
          <cell r="DX68">
            <v>10</v>
          </cell>
          <cell r="DY68">
            <v>20</v>
          </cell>
          <cell r="EA68">
            <v>276.5</v>
          </cell>
          <cell r="EB68">
            <v>45</v>
          </cell>
          <cell r="EC68">
            <v>40</v>
          </cell>
          <cell r="ED68">
            <v>85</v>
          </cell>
          <cell r="EE68">
            <v>17</v>
          </cell>
          <cell r="EF68">
            <v>45</v>
          </cell>
          <cell r="EH68">
            <v>27</v>
          </cell>
          <cell r="EI68">
            <v>72</v>
          </cell>
          <cell r="EJ68">
            <v>14.4</v>
          </cell>
          <cell r="EN68">
            <v>31.5</v>
          </cell>
        </row>
        <row r="69">
          <cell r="A69">
            <v>57</v>
          </cell>
          <cell r="C69">
            <v>557</v>
          </cell>
          <cell r="D69" t="str">
            <v xml:space="preserve">حسان قاسم زكي قاسم 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1</v>
          </cell>
          <cell r="L69">
            <v>10</v>
          </cell>
          <cell r="M69">
            <v>2014</v>
          </cell>
          <cell r="N69">
            <v>0</v>
          </cell>
          <cell r="O69">
            <v>0</v>
          </cell>
          <cell r="P69">
            <v>0</v>
          </cell>
          <cell r="Q69">
            <v>147</v>
          </cell>
          <cell r="R69">
            <v>36</v>
          </cell>
          <cell r="S69">
            <v>10</v>
          </cell>
          <cell r="T69">
            <v>46</v>
          </cell>
          <cell r="U69">
            <v>18.399999999999999</v>
          </cell>
          <cell r="V69">
            <v>39</v>
          </cell>
          <cell r="X69">
            <v>15</v>
          </cell>
          <cell r="Y69">
            <v>54</v>
          </cell>
          <cell r="Z69">
            <v>21.6</v>
          </cell>
          <cell r="AD69">
            <v>40</v>
          </cell>
          <cell r="AE69">
            <v>38</v>
          </cell>
          <cell r="AF69">
            <v>4</v>
          </cell>
          <cell r="AG69">
            <v>42</v>
          </cell>
          <cell r="AH69">
            <v>12.6</v>
          </cell>
          <cell r="AI69">
            <v>40</v>
          </cell>
          <cell r="AK69">
            <v>18</v>
          </cell>
          <cell r="AL69">
            <v>58</v>
          </cell>
          <cell r="AM69">
            <v>17.399999999999999</v>
          </cell>
          <cell r="AQ69">
            <v>30</v>
          </cell>
          <cell r="AR69">
            <v>36</v>
          </cell>
          <cell r="AS69">
            <v>12</v>
          </cell>
          <cell r="AT69">
            <v>48</v>
          </cell>
          <cell r="AU69">
            <v>9.6</v>
          </cell>
          <cell r="AV69">
            <v>35</v>
          </cell>
          <cell r="AX69">
            <v>17</v>
          </cell>
          <cell r="AY69">
            <v>52</v>
          </cell>
          <cell r="AZ69">
            <v>10.4</v>
          </cell>
          <cell r="BD69">
            <v>20</v>
          </cell>
          <cell r="BE69">
            <v>38</v>
          </cell>
          <cell r="BF69">
            <v>7</v>
          </cell>
          <cell r="BG69">
            <v>7</v>
          </cell>
          <cell r="BH69">
            <v>14</v>
          </cell>
          <cell r="BI69">
            <v>52</v>
          </cell>
          <cell r="BJ69">
            <v>15.6</v>
          </cell>
          <cell r="BK69">
            <v>29</v>
          </cell>
          <cell r="BO69">
            <v>19</v>
          </cell>
          <cell r="BP69">
            <v>48</v>
          </cell>
          <cell r="BQ69">
            <v>14.4</v>
          </cell>
          <cell r="BU69">
            <v>30</v>
          </cell>
          <cell r="BV69">
            <v>30</v>
          </cell>
          <cell r="BX69">
            <v>8</v>
          </cell>
          <cell r="BY69">
            <v>8</v>
          </cell>
          <cell r="CA69">
            <v>46</v>
          </cell>
          <cell r="CB69">
            <v>9.1999999999999993</v>
          </cell>
          <cell r="CC69">
            <v>34</v>
          </cell>
          <cell r="CE69">
            <v>8</v>
          </cell>
          <cell r="CF69">
            <v>12</v>
          </cell>
          <cell r="CH69">
            <v>54</v>
          </cell>
          <cell r="CI69">
            <v>10.8</v>
          </cell>
          <cell r="CM69">
            <v>20</v>
          </cell>
          <cell r="CN69">
            <v>45</v>
          </cell>
          <cell r="CO69">
            <v>21</v>
          </cell>
          <cell r="CP69">
            <v>66</v>
          </cell>
          <cell r="CQ69">
            <v>6.6</v>
          </cell>
          <cell r="CR69">
            <v>45</v>
          </cell>
          <cell r="CT69">
            <v>30</v>
          </cell>
          <cell r="CU69">
            <v>75</v>
          </cell>
          <cell r="CV69">
            <v>7.5</v>
          </cell>
          <cell r="CZ69">
            <v>14</v>
          </cell>
          <cell r="DA69">
            <v>30</v>
          </cell>
          <cell r="DC69">
            <v>8</v>
          </cell>
          <cell r="DD69">
            <v>12</v>
          </cell>
          <cell r="DF69">
            <v>50</v>
          </cell>
          <cell r="DG69">
            <v>5</v>
          </cell>
          <cell r="DH69">
            <v>35</v>
          </cell>
          <cell r="DJ69">
            <v>8</v>
          </cell>
          <cell r="DK69">
            <v>14</v>
          </cell>
          <cell r="DM69">
            <v>57</v>
          </cell>
          <cell r="DN69">
            <v>5.7</v>
          </cell>
          <cell r="DR69">
            <v>10.5</v>
          </cell>
          <cell r="DS69">
            <v>164.5</v>
          </cell>
          <cell r="DV69">
            <v>20</v>
          </cell>
          <cell r="DX69">
            <v>10</v>
          </cell>
          <cell r="DY69">
            <v>20</v>
          </cell>
          <cell r="EA69">
            <v>204.5</v>
          </cell>
          <cell r="EB69">
            <v>45</v>
          </cell>
          <cell r="EC69">
            <v>18</v>
          </cell>
          <cell r="ED69">
            <v>63</v>
          </cell>
          <cell r="EE69">
            <v>12.6</v>
          </cell>
          <cell r="EF69">
            <v>45</v>
          </cell>
          <cell r="EH69">
            <v>29</v>
          </cell>
          <cell r="EI69">
            <v>74</v>
          </cell>
          <cell r="EJ69">
            <v>14.8</v>
          </cell>
          <cell r="EN69">
            <v>27.5</v>
          </cell>
        </row>
        <row r="70">
          <cell r="A70">
            <v>58</v>
          </cell>
          <cell r="C70">
            <v>558</v>
          </cell>
          <cell r="D70" t="str">
            <v xml:space="preserve">حسن محمد محمود حميدة 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1</v>
          </cell>
          <cell r="L70">
            <v>10</v>
          </cell>
          <cell r="M70">
            <v>2014</v>
          </cell>
          <cell r="N70">
            <v>0</v>
          </cell>
          <cell r="O70">
            <v>0</v>
          </cell>
          <cell r="P70">
            <v>0</v>
          </cell>
          <cell r="Q70">
            <v>148</v>
          </cell>
          <cell r="R70">
            <v>40</v>
          </cell>
          <cell r="S70">
            <v>10</v>
          </cell>
          <cell r="T70">
            <v>50</v>
          </cell>
          <cell r="U70">
            <v>20</v>
          </cell>
          <cell r="V70">
            <v>35</v>
          </cell>
          <cell r="X70">
            <v>15</v>
          </cell>
          <cell r="Y70">
            <v>50</v>
          </cell>
          <cell r="Z70">
            <v>20</v>
          </cell>
          <cell r="AD70">
            <v>40</v>
          </cell>
          <cell r="AE70">
            <v>38</v>
          </cell>
          <cell r="AF70">
            <v>7</v>
          </cell>
          <cell r="AG70">
            <v>45</v>
          </cell>
          <cell r="AH70">
            <v>13.5</v>
          </cell>
          <cell r="AI70">
            <v>38</v>
          </cell>
          <cell r="AK70">
            <v>26</v>
          </cell>
          <cell r="AL70">
            <v>64</v>
          </cell>
          <cell r="AM70">
            <v>19.2</v>
          </cell>
          <cell r="AQ70">
            <v>32.5</v>
          </cell>
          <cell r="AR70">
            <v>39</v>
          </cell>
          <cell r="AS70">
            <v>12</v>
          </cell>
          <cell r="AT70">
            <v>51</v>
          </cell>
          <cell r="AU70">
            <v>10.199999999999999</v>
          </cell>
          <cell r="AV70">
            <v>34</v>
          </cell>
          <cell r="AX70">
            <v>15</v>
          </cell>
          <cell r="AY70">
            <v>49</v>
          </cell>
          <cell r="AZ70">
            <v>9.8000000000000007</v>
          </cell>
          <cell r="BD70">
            <v>20</v>
          </cell>
          <cell r="BE70">
            <v>32</v>
          </cell>
          <cell r="BF70">
            <v>5</v>
          </cell>
          <cell r="BG70">
            <v>6</v>
          </cell>
          <cell r="BH70">
            <v>11</v>
          </cell>
          <cell r="BI70">
            <v>43</v>
          </cell>
          <cell r="BJ70">
            <v>12.9</v>
          </cell>
          <cell r="BK70">
            <v>35</v>
          </cell>
          <cell r="BO70">
            <v>22</v>
          </cell>
          <cell r="BP70">
            <v>57</v>
          </cell>
          <cell r="BQ70">
            <v>17.100000000000001</v>
          </cell>
          <cell r="BU70">
            <v>30</v>
          </cell>
          <cell r="BV70">
            <v>27</v>
          </cell>
          <cell r="BX70">
            <v>8</v>
          </cell>
          <cell r="BY70">
            <v>9</v>
          </cell>
          <cell r="CA70">
            <v>44</v>
          </cell>
          <cell r="CB70">
            <v>8.8000000000000007</v>
          </cell>
          <cell r="CC70">
            <v>39</v>
          </cell>
          <cell r="CE70">
            <v>8</v>
          </cell>
          <cell r="CF70">
            <v>12</v>
          </cell>
          <cell r="CH70">
            <v>59</v>
          </cell>
          <cell r="CI70">
            <v>11.8</v>
          </cell>
          <cell r="CM70">
            <v>20.5</v>
          </cell>
          <cell r="CN70">
            <v>45</v>
          </cell>
          <cell r="CO70">
            <v>27</v>
          </cell>
          <cell r="CP70">
            <v>72</v>
          </cell>
          <cell r="CQ70">
            <v>7.2</v>
          </cell>
          <cell r="CR70">
            <v>45</v>
          </cell>
          <cell r="CT70">
            <v>40</v>
          </cell>
          <cell r="CU70">
            <v>85</v>
          </cell>
          <cell r="CV70">
            <v>8.5</v>
          </cell>
          <cell r="CZ70">
            <v>15.5</v>
          </cell>
          <cell r="DA70">
            <v>40</v>
          </cell>
          <cell r="DC70">
            <v>8</v>
          </cell>
          <cell r="DD70">
            <v>8</v>
          </cell>
          <cell r="DF70">
            <v>56</v>
          </cell>
          <cell r="DG70">
            <v>5.6</v>
          </cell>
          <cell r="DH70">
            <v>44</v>
          </cell>
          <cell r="DJ70">
            <v>8</v>
          </cell>
          <cell r="DK70">
            <v>18</v>
          </cell>
          <cell r="DM70">
            <v>70</v>
          </cell>
          <cell r="DN70">
            <v>7</v>
          </cell>
          <cell r="DR70">
            <v>12.5</v>
          </cell>
          <cell r="DS70">
            <v>171</v>
          </cell>
          <cell r="DV70">
            <v>20</v>
          </cell>
          <cell r="DX70">
            <v>10</v>
          </cell>
          <cell r="DY70">
            <v>20</v>
          </cell>
          <cell r="EA70">
            <v>211</v>
          </cell>
          <cell r="EB70">
            <v>45</v>
          </cell>
          <cell r="EC70">
            <v>18</v>
          </cell>
          <cell r="ED70">
            <v>63</v>
          </cell>
          <cell r="EE70">
            <v>12.6</v>
          </cell>
          <cell r="EF70">
            <v>45</v>
          </cell>
          <cell r="EH70">
            <v>15</v>
          </cell>
          <cell r="EI70">
            <v>60</v>
          </cell>
          <cell r="EJ70">
            <v>12</v>
          </cell>
          <cell r="EN70">
            <v>24.5</v>
          </cell>
        </row>
        <row r="71">
          <cell r="A71">
            <v>59</v>
          </cell>
          <cell r="C71">
            <v>559</v>
          </cell>
          <cell r="D71" t="str">
            <v>حسن محمد مسعود علي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1</v>
          </cell>
          <cell r="L71">
            <v>10</v>
          </cell>
          <cell r="M71">
            <v>2014</v>
          </cell>
          <cell r="N71">
            <v>0</v>
          </cell>
          <cell r="O71">
            <v>0</v>
          </cell>
          <cell r="P71">
            <v>0</v>
          </cell>
          <cell r="Q71">
            <v>149</v>
          </cell>
          <cell r="R71">
            <v>41</v>
          </cell>
          <cell r="S71">
            <v>7</v>
          </cell>
          <cell r="T71">
            <v>48</v>
          </cell>
          <cell r="U71">
            <v>19.2</v>
          </cell>
          <cell r="V71">
            <v>30</v>
          </cell>
          <cell r="X71">
            <v>25.5</v>
          </cell>
          <cell r="Y71">
            <v>55.5</v>
          </cell>
          <cell r="Z71">
            <v>22.2</v>
          </cell>
          <cell r="AD71">
            <v>41.5</v>
          </cell>
          <cell r="AE71">
            <v>38</v>
          </cell>
          <cell r="AF71">
            <v>12</v>
          </cell>
          <cell r="AG71">
            <v>50</v>
          </cell>
          <cell r="AH71">
            <v>15</v>
          </cell>
          <cell r="AI71">
            <v>38</v>
          </cell>
          <cell r="AK71">
            <v>23</v>
          </cell>
          <cell r="AL71">
            <v>61</v>
          </cell>
          <cell r="AM71">
            <v>18.3</v>
          </cell>
          <cell r="AQ71">
            <v>33.5</v>
          </cell>
          <cell r="AR71">
            <v>41</v>
          </cell>
          <cell r="AS71">
            <v>40</v>
          </cell>
          <cell r="AT71">
            <v>81</v>
          </cell>
          <cell r="AU71">
            <v>16.2</v>
          </cell>
          <cell r="AV71">
            <v>40</v>
          </cell>
          <cell r="AX71">
            <v>26</v>
          </cell>
          <cell r="AY71">
            <v>66</v>
          </cell>
          <cell r="AZ71">
            <v>13.2</v>
          </cell>
          <cell r="BD71">
            <v>29.5</v>
          </cell>
          <cell r="BE71">
            <v>35</v>
          </cell>
          <cell r="BF71">
            <v>7</v>
          </cell>
          <cell r="BG71">
            <v>6</v>
          </cell>
          <cell r="BH71">
            <v>13</v>
          </cell>
          <cell r="BI71">
            <v>48</v>
          </cell>
          <cell r="BJ71">
            <v>14.4</v>
          </cell>
          <cell r="BK71">
            <v>30</v>
          </cell>
          <cell r="BO71">
            <v>22</v>
          </cell>
          <cell r="BP71">
            <v>52</v>
          </cell>
          <cell r="BQ71">
            <v>15.6</v>
          </cell>
          <cell r="BU71">
            <v>30</v>
          </cell>
          <cell r="BV71">
            <v>34</v>
          </cell>
          <cell r="BX71">
            <v>8</v>
          </cell>
          <cell r="BY71">
            <v>9</v>
          </cell>
          <cell r="CA71">
            <v>51</v>
          </cell>
          <cell r="CB71">
            <v>10.199999999999999</v>
          </cell>
          <cell r="CC71">
            <v>31</v>
          </cell>
          <cell r="CE71">
            <v>8</v>
          </cell>
          <cell r="CF71">
            <v>10</v>
          </cell>
          <cell r="CH71">
            <v>49</v>
          </cell>
          <cell r="CI71">
            <v>9.8000000000000007</v>
          </cell>
          <cell r="CM71">
            <v>20</v>
          </cell>
          <cell r="CN71">
            <v>45</v>
          </cell>
          <cell r="CO71">
            <v>50</v>
          </cell>
          <cell r="CP71">
            <v>95</v>
          </cell>
          <cell r="CQ71">
            <v>9.5</v>
          </cell>
          <cell r="CR71">
            <v>45</v>
          </cell>
          <cell r="CT71">
            <v>50</v>
          </cell>
          <cell r="CU71">
            <v>95</v>
          </cell>
          <cell r="CV71">
            <v>9.5</v>
          </cell>
          <cell r="CZ71">
            <v>19</v>
          </cell>
          <cell r="DA71">
            <v>40</v>
          </cell>
          <cell r="DC71">
            <v>8</v>
          </cell>
          <cell r="DD71">
            <v>17</v>
          </cell>
          <cell r="DF71">
            <v>65</v>
          </cell>
          <cell r="DG71">
            <v>6.5</v>
          </cell>
          <cell r="DH71">
            <v>35</v>
          </cell>
          <cell r="DJ71">
            <v>8</v>
          </cell>
          <cell r="DK71">
            <v>20</v>
          </cell>
          <cell r="DM71">
            <v>63</v>
          </cell>
          <cell r="DN71">
            <v>6.3</v>
          </cell>
          <cell r="DR71">
            <v>13</v>
          </cell>
          <cell r="DS71">
            <v>186.5</v>
          </cell>
          <cell r="DV71">
            <v>20</v>
          </cell>
          <cell r="DX71">
            <v>10</v>
          </cell>
          <cell r="DY71">
            <v>20</v>
          </cell>
          <cell r="EA71">
            <v>226.5</v>
          </cell>
          <cell r="EB71">
            <v>45</v>
          </cell>
          <cell r="EC71">
            <v>30</v>
          </cell>
          <cell r="ED71">
            <v>75</v>
          </cell>
          <cell r="EE71">
            <v>15</v>
          </cell>
          <cell r="EF71">
            <v>45</v>
          </cell>
          <cell r="EH71">
            <v>20</v>
          </cell>
          <cell r="EI71">
            <v>65</v>
          </cell>
          <cell r="EJ71">
            <v>13</v>
          </cell>
          <cell r="EN71">
            <v>28</v>
          </cell>
        </row>
        <row r="72">
          <cell r="A72">
            <v>60</v>
          </cell>
          <cell r="C72">
            <v>560</v>
          </cell>
          <cell r="D72" t="str">
            <v>حسين ربيع حسين أبو العلا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1</v>
          </cell>
          <cell r="L72">
            <v>10</v>
          </cell>
          <cell r="M72">
            <v>2014</v>
          </cell>
          <cell r="N72">
            <v>0</v>
          </cell>
          <cell r="O72">
            <v>0</v>
          </cell>
          <cell r="P72">
            <v>0</v>
          </cell>
          <cell r="Q72">
            <v>150</v>
          </cell>
          <cell r="R72" t="str">
            <v>غ</v>
          </cell>
          <cell r="S72">
            <v>9</v>
          </cell>
          <cell r="T72">
            <v>9</v>
          </cell>
          <cell r="U72">
            <v>3.6</v>
          </cell>
          <cell r="V72" t="str">
            <v>غ</v>
          </cell>
          <cell r="X72">
            <v>9</v>
          </cell>
          <cell r="Y72">
            <v>9</v>
          </cell>
          <cell r="Z72">
            <v>3.6</v>
          </cell>
          <cell r="AD72">
            <v>7</v>
          </cell>
          <cell r="AE72" t="str">
            <v>غ</v>
          </cell>
          <cell r="AF72">
            <v>4</v>
          </cell>
          <cell r="AG72">
            <v>4</v>
          </cell>
          <cell r="AH72">
            <v>1.2</v>
          </cell>
          <cell r="AI72" t="str">
            <v>غ</v>
          </cell>
          <cell r="AK72">
            <v>16</v>
          </cell>
          <cell r="AL72">
            <v>16</v>
          </cell>
          <cell r="AM72">
            <v>4.8</v>
          </cell>
          <cell r="AQ72">
            <v>6</v>
          </cell>
          <cell r="AR72" t="str">
            <v>غ</v>
          </cell>
          <cell r="AS72">
            <v>14</v>
          </cell>
          <cell r="AT72">
            <v>14</v>
          </cell>
          <cell r="AU72">
            <v>2.8</v>
          </cell>
          <cell r="AV72" t="str">
            <v>غ</v>
          </cell>
          <cell r="AX72">
            <v>15</v>
          </cell>
          <cell r="AY72">
            <v>15</v>
          </cell>
          <cell r="AZ72">
            <v>3</v>
          </cell>
          <cell r="BD72">
            <v>6</v>
          </cell>
          <cell r="BE72" t="str">
            <v>غ</v>
          </cell>
          <cell r="BF72">
            <v>5</v>
          </cell>
          <cell r="BG72">
            <v>5</v>
          </cell>
          <cell r="BH72">
            <v>10</v>
          </cell>
          <cell r="BI72">
            <v>10</v>
          </cell>
          <cell r="BJ72">
            <v>3</v>
          </cell>
          <cell r="BK72" t="str">
            <v>غ</v>
          </cell>
          <cell r="BO72">
            <v>16</v>
          </cell>
          <cell r="BP72">
            <v>16</v>
          </cell>
          <cell r="BQ72">
            <v>4.8</v>
          </cell>
          <cell r="BU72">
            <v>8</v>
          </cell>
          <cell r="BV72" t="str">
            <v>غ</v>
          </cell>
          <cell r="BX72">
            <v>8</v>
          </cell>
          <cell r="BY72">
            <v>8</v>
          </cell>
          <cell r="CA72">
            <v>16</v>
          </cell>
          <cell r="CB72">
            <v>3.2</v>
          </cell>
          <cell r="CC72" t="str">
            <v>غ</v>
          </cell>
          <cell r="CE72">
            <v>8</v>
          </cell>
          <cell r="CF72">
            <v>9</v>
          </cell>
          <cell r="CH72">
            <v>17</v>
          </cell>
          <cell r="CI72">
            <v>3.4</v>
          </cell>
          <cell r="CM72">
            <v>6.5</v>
          </cell>
          <cell r="CN72">
            <v>25</v>
          </cell>
          <cell r="CO72">
            <v>26</v>
          </cell>
          <cell r="CP72">
            <v>51</v>
          </cell>
          <cell r="CQ72">
            <v>5.0999999999999996</v>
          </cell>
          <cell r="CR72">
            <v>25</v>
          </cell>
          <cell r="CT72">
            <v>25</v>
          </cell>
          <cell r="CU72">
            <v>50</v>
          </cell>
          <cell r="CV72">
            <v>5</v>
          </cell>
          <cell r="CZ72">
            <v>10</v>
          </cell>
          <cell r="DA72" t="str">
            <v>غ</v>
          </cell>
          <cell r="DC72">
            <v>8</v>
          </cell>
          <cell r="DD72">
            <v>12</v>
          </cell>
          <cell r="DF72">
            <v>20</v>
          </cell>
          <cell r="DG72">
            <v>2</v>
          </cell>
          <cell r="DH72" t="str">
            <v>غ</v>
          </cell>
          <cell r="DJ72">
            <v>8</v>
          </cell>
          <cell r="DK72">
            <v>18</v>
          </cell>
          <cell r="DM72">
            <v>26</v>
          </cell>
          <cell r="DN72">
            <v>2.6</v>
          </cell>
          <cell r="DR72">
            <v>4.5</v>
          </cell>
          <cell r="DS72">
            <v>48</v>
          </cell>
          <cell r="DV72">
            <v>20</v>
          </cell>
          <cell r="DX72">
            <v>10</v>
          </cell>
          <cell r="DY72">
            <v>20</v>
          </cell>
          <cell r="EA72">
            <v>88</v>
          </cell>
          <cell r="EB72">
            <v>45</v>
          </cell>
          <cell r="EC72">
            <v>19</v>
          </cell>
          <cell r="ED72">
            <v>64</v>
          </cell>
          <cell r="EE72">
            <v>12.8</v>
          </cell>
          <cell r="EF72">
            <v>45</v>
          </cell>
          <cell r="EH72">
            <v>24</v>
          </cell>
          <cell r="EI72">
            <v>69</v>
          </cell>
          <cell r="EJ72">
            <v>13.8</v>
          </cell>
          <cell r="EN72">
            <v>26.5</v>
          </cell>
        </row>
        <row r="73">
          <cell r="A73">
            <v>61</v>
          </cell>
          <cell r="C73">
            <v>561</v>
          </cell>
          <cell r="D73" t="str">
            <v xml:space="preserve">حسين محمد مسعود علي 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1</v>
          </cell>
          <cell r="L73">
            <v>10</v>
          </cell>
          <cell r="M73">
            <v>2014</v>
          </cell>
          <cell r="N73">
            <v>0</v>
          </cell>
          <cell r="O73">
            <v>0</v>
          </cell>
          <cell r="P73">
            <v>0</v>
          </cell>
          <cell r="Q73">
            <v>151</v>
          </cell>
          <cell r="R73">
            <v>36</v>
          </cell>
          <cell r="S73">
            <v>16</v>
          </cell>
          <cell r="T73">
            <v>52</v>
          </cell>
          <cell r="U73">
            <v>20.8</v>
          </cell>
          <cell r="V73">
            <v>33</v>
          </cell>
          <cell r="X73">
            <v>15</v>
          </cell>
          <cell r="Y73">
            <v>48</v>
          </cell>
          <cell r="Z73">
            <v>19.2</v>
          </cell>
          <cell r="AD73">
            <v>40</v>
          </cell>
          <cell r="AE73">
            <v>28</v>
          </cell>
          <cell r="AF73">
            <v>5</v>
          </cell>
          <cell r="AG73">
            <v>33</v>
          </cell>
          <cell r="AH73">
            <v>9.9</v>
          </cell>
          <cell r="AI73">
            <v>36</v>
          </cell>
          <cell r="AK73">
            <v>17</v>
          </cell>
          <cell r="AL73">
            <v>53</v>
          </cell>
          <cell r="AM73">
            <v>15.9</v>
          </cell>
          <cell r="AQ73">
            <v>26</v>
          </cell>
          <cell r="AR73">
            <v>37</v>
          </cell>
          <cell r="AS73">
            <v>11</v>
          </cell>
          <cell r="AT73">
            <v>48</v>
          </cell>
          <cell r="AU73">
            <v>9.6</v>
          </cell>
          <cell r="AV73">
            <v>35</v>
          </cell>
          <cell r="AX73">
            <v>17</v>
          </cell>
          <cell r="AY73">
            <v>52</v>
          </cell>
          <cell r="AZ73">
            <v>10.4</v>
          </cell>
          <cell r="BD73">
            <v>20</v>
          </cell>
          <cell r="BE73">
            <v>26</v>
          </cell>
          <cell r="BF73">
            <v>5</v>
          </cell>
          <cell r="BG73">
            <v>5</v>
          </cell>
          <cell r="BH73">
            <v>10</v>
          </cell>
          <cell r="BI73">
            <v>36</v>
          </cell>
          <cell r="BJ73">
            <v>10.8</v>
          </cell>
          <cell r="BK73">
            <v>27</v>
          </cell>
          <cell r="BO73">
            <v>21</v>
          </cell>
          <cell r="BP73">
            <v>48</v>
          </cell>
          <cell r="BQ73">
            <v>14.4</v>
          </cell>
          <cell r="BU73">
            <v>25</v>
          </cell>
          <cell r="BV73">
            <v>37</v>
          </cell>
          <cell r="BX73">
            <v>8</v>
          </cell>
          <cell r="BY73">
            <v>7</v>
          </cell>
          <cell r="CA73">
            <v>52</v>
          </cell>
          <cell r="CB73">
            <v>10.4</v>
          </cell>
          <cell r="CC73">
            <v>31</v>
          </cell>
          <cell r="CE73">
            <v>8</v>
          </cell>
          <cell r="CF73">
            <v>9</v>
          </cell>
          <cell r="CH73">
            <v>48</v>
          </cell>
          <cell r="CI73">
            <v>9.6</v>
          </cell>
          <cell r="CM73">
            <v>20</v>
          </cell>
          <cell r="CN73">
            <v>45</v>
          </cell>
          <cell r="CO73">
            <v>26</v>
          </cell>
          <cell r="CP73">
            <v>71</v>
          </cell>
          <cell r="CQ73">
            <v>7.1</v>
          </cell>
          <cell r="CR73">
            <v>45</v>
          </cell>
          <cell r="CT73">
            <v>40</v>
          </cell>
          <cell r="CU73">
            <v>85</v>
          </cell>
          <cell r="CV73">
            <v>8.5</v>
          </cell>
          <cell r="CZ73">
            <v>15.5</v>
          </cell>
          <cell r="DA73">
            <v>35</v>
          </cell>
          <cell r="DC73">
            <v>8</v>
          </cell>
          <cell r="DD73">
            <v>10</v>
          </cell>
          <cell r="DF73">
            <v>53</v>
          </cell>
          <cell r="DG73">
            <v>5.3</v>
          </cell>
          <cell r="DH73">
            <v>35</v>
          </cell>
          <cell r="DJ73">
            <v>8</v>
          </cell>
          <cell r="DK73">
            <v>14</v>
          </cell>
          <cell r="DM73">
            <v>57</v>
          </cell>
          <cell r="DN73">
            <v>5.7</v>
          </cell>
          <cell r="DR73">
            <v>11</v>
          </cell>
          <cell r="DS73">
            <v>157.5</v>
          </cell>
          <cell r="DV73">
            <v>20</v>
          </cell>
          <cell r="DX73">
            <v>10</v>
          </cell>
          <cell r="DY73">
            <v>20</v>
          </cell>
          <cell r="EA73">
            <v>197.5</v>
          </cell>
          <cell r="EB73">
            <v>45</v>
          </cell>
          <cell r="EC73">
            <v>28</v>
          </cell>
          <cell r="ED73">
            <v>73</v>
          </cell>
          <cell r="EE73">
            <v>14.6</v>
          </cell>
          <cell r="EF73">
            <v>45</v>
          </cell>
          <cell r="EH73">
            <v>18</v>
          </cell>
          <cell r="EI73">
            <v>63</v>
          </cell>
          <cell r="EJ73">
            <v>12.6</v>
          </cell>
          <cell r="EN73">
            <v>27</v>
          </cell>
        </row>
      </sheetData>
      <sheetData sheetId="10">
        <row r="13">
          <cell r="AE13">
            <v>40</v>
          </cell>
          <cell r="AF13" t="str">
            <v>مقبول</v>
          </cell>
          <cell r="AT13">
            <v>30</v>
          </cell>
          <cell r="AU13" t="str">
            <v>مقبول</v>
          </cell>
          <cell r="BI13">
            <v>30</v>
          </cell>
          <cell r="BJ13" t="str">
            <v>جيد جداً</v>
          </cell>
          <cell r="CB13">
            <v>30</v>
          </cell>
          <cell r="CC13" t="str">
            <v>مقبول</v>
          </cell>
          <cell r="CV13">
            <v>20</v>
          </cell>
          <cell r="CW13" t="str">
            <v>مقبول</v>
          </cell>
          <cell r="DK13">
            <v>16</v>
          </cell>
          <cell r="DL13" t="str">
            <v>جيد جداً</v>
          </cell>
          <cell r="EE13">
            <v>13</v>
          </cell>
          <cell r="EF13" t="str">
            <v>جيد</v>
          </cell>
          <cell r="EG13">
            <v>169</v>
          </cell>
          <cell r="EH13" t="str">
            <v>مقبول</v>
          </cell>
          <cell r="EQ13">
            <v>40</v>
          </cell>
          <cell r="ER13">
            <v>209</v>
          </cell>
          <cell r="FF13" t="e">
            <v>#REF!</v>
          </cell>
          <cell r="FG13" t="e">
            <v>#REF!</v>
          </cell>
        </row>
        <row r="14">
          <cell r="AE14">
            <v>58.5</v>
          </cell>
          <cell r="AF14" t="str">
            <v>جيد</v>
          </cell>
          <cell r="AT14">
            <v>31</v>
          </cell>
          <cell r="AU14" t="str">
            <v>مقبول</v>
          </cell>
          <cell r="BI14">
            <v>30</v>
          </cell>
          <cell r="BJ14" t="str">
            <v>جيد جداً</v>
          </cell>
          <cell r="CB14">
            <v>30</v>
          </cell>
          <cell r="CC14" t="str">
            <v>مقبول</v>
          </cell>
          <cell r="CV14">
            <v>22.5</v>
          </cell>
          <cell r="CW14" t="str">
            <v>مقبول</v>
          </cell>
          <cell r="DK14">
            <v>17</v>
          </cell>
          <cell r="DL14" t="str">
            <v>إمتياز</v>
          </cell>
          <cell r="EE14">
            <v>13.5</v>
          </cell>
          <cell r="EF14" t="str">
            <v>جيد</v>
          </cell>
          <cell r="EG14">
            <v>206</v>
          </cell>
          <cell r="EH14" t="str">
            <v>مقبول</v>
          </cell>
          <cell r="EQ14">
            <v>40</v>
          </cell>
          <cell r="ER14">
            <v>246</v>
          </cell>
          <cell r="FF14" t="e">
            <v>#REF!</v>
          </cell>
          <cell r="FG14" t="e">
            <v>#REF!</v>
          </cell>
        </row>
        <row r="15">
          <cell r="AE15">
            <v>45.5</v>
          </cell>
          <cell r="AF15" t="str">
            <v>مقبول</v>
          </cell>
          <cell r="AT15">
            <v>31.5</v>
          </cell>
          <cell r="AU15" t="str">
            <v>مقبول</v>
          </cell>
          <cell r="BI15">
            <v>30</v>
          </cell>
          <cell r="BJ15" t="str">
            <v>جيد جداً</v>
          </cell>
          <cell r="CB15">
            <v>30</v>
          </cell>
          <cell r="CC15" t="str">
            <v>مقبول</v>
          </cell>
          <cell r="CV15">
            <v>20</v>
          </cell>
          <cell r="CW15" t="str">
            <v>مقبول</v>
          </cell>
          <cell r="DK15">
            <v>16</v>
          </cell>
          <cell r="DL15" t="str">
            <v>جيد جداً</v>
          </cell>
          <cell r="EE15">
            <v>13.5</v>
          </cell>
          <cell r="EF15" t="str">
            <v>جيد</v>
          </cell>
          <cell r="EG15">
            <v>176.5</v>
          </cell>
          <cell r="EH15" t="str">
            <v>مقبول</v>
          </cell>
          <cell r="EQ15">
            <v>40</v>
          </cell>
          <cell r="ER15">
            <v>216.5</v>
          </cell>
          <cell r="FF15" t="e">
            <v>#REF!</v>
          </cell>
          <cell r="FG15" t="e">
            <v>#REF!</v>
          </cell>
        </row>
        <row r="16">
          <cell r="AE16">
            <v>41.5</v>
          </cell>
          <cell r="AF16" t="str">
            <v>مقبول</v>
          </cell>
          <cell r="AT16">
            <v>30</v>
          </cell>
          <cell r="AU16" t="str">
            <v>مقبول</v>
          </cell>
          <cell r="BI16">
            <v>30</v>
          </cell>
          <cell r="BJ16" t="str">
            <v>جيد جداً</v>
          </cell>
          <cell r="CB16">
            <v>30</v>
          </cell>
          <cell r="CC16" t="str">
            <v>مقبول</v>
          </cell>
          <cell r="CV16">
            <v>20</v>
          </cell>
          <cell r="CW16" t="str">
            <v>مقبول</v>
          </cell>
          <cell r="DK16">
            <v>15.5</v>
          </cell>
          <cell r="DL16" t="str">
            <v>جيد جداً</v>
          </cell>
          <cell r="EE16">
            <v>14</v>
          </cell>
          <cell r="EF16" t="str">
            <v>جيد</v>
          </cell>
          <cell r="EG16">
            <v>171</v>
          </cell>
          <cell r="EH16" t="str">
            <v>مقبول</v>
          </cell>
          <cell r="EQ16">
            <v>40</v>
          </cell>
          <cell r="ER16">
            <v>211</v>
          </cell>
          <cell r="FF16" t="e">
            <v>#REF!</v>
          </cell>
          <cell r="FG16" t="e">
            <v>#REF!</v>
          </cell>
        </row>
        <row r="17">
          <cell r="AE17">
            <v>40</v>
          </cell>
          <cell r="AF17" t="str">
            <v>مقبول</v>
          </cell>
          <cell r="AT17">
            <v>30</v>
          </cell>
          <cell r="AU17" t="str">
            <v>مقبول</v>
          </cell>
          <cell r="BI17">
            <v>30.5</v>
          </cell>
          <cell r="BJ17" t="str">
            <v>جيد جداً</v>
          </cell>
          <cell r="CB17">
            <v>30.5</v>
          </cell>
          <cell r="CC17" t="str">
            <v>مقبول</v>
          </cell>
          <cell r="CV17">
            <v>20</v>
          </cell>
          <cell r="CW17" t="str">
            <v>مقبول</v>
          </cell>
          <cell r="DK17">
            <v>15.5</v>
          </cell>
          <cell r="DL17" t="str">
            <v>جيد جداً</v>
          </cell>
          <cell r="EE17">
            <v>13</v>
          </cell>
          <cell r="EF17" t="str">
            <v>جيد</v>
          </cell>
          <cell r="EG17">
            <v>169</v>
          </cell>
          <cell r="EH17" t="str">
            <v>مقبول</v>
          </cell>
          <cell r="EQ17">
            <v>40</v>
          </cell>
          <cell r="ER17">
            <v>209</v>
          </cell>
          <cell r="FF17" t="e">
            <v>#REF!</v>
          </cell>
          <cell r="FG17" t="e">
            <v>#REF!</v>
          </cell>
        </row>
        <row r="18">
          <cell r="AE18">
            <v>40</v>
          </cell>
          <cell r="AF18" t="str">
            <v>مقبول</v>
          </cell>
          <cell r="AT18">
            <v>30</v>
          </cell>
          <cell r="AU18" t="str">
            <v>مقبول</v>
          </cell>
          <cell r="BI18">
            <v>30</v>
          </cell>
          <cell r="BJ18" t="str">
            <v>جيد جداً</v>
          </cell>
          <cell r="CB18">
            <v>30</v>
          </cell>
          <cell r="CC18" t="str">
            <v>مقبول</v>
          </cell>
          <cell r="CV18">
            <v>21.5</v>
          </cell>
          <cell r="CW18" t="str">
            <v>مقبول</v>
          </cell>
          <cell r="DK18">
            <v>15</v>
          </cell>
          <cell r="DL18" t="str">
            <v>جيد جداً</v>
          </cell>
          <cell r="EE18">
            <v>13</v>
          </cell>
          <cell r="EF18" t="str">
            <v>جيد</v>
          </cell>
          <cell r="EG18">
            <v>169.5</v>
          </cell>
          <cell r="EH18" t="str">
            <v>مقبول</v>
          </cell>
          <cell r="EQ18">
            <v>40</v>
          </cell>
          <cell r="ER18">
            <v>209.5</v>
          </cell>
          <cell r="FF18" t="e">
            <v>#REF!</v>
          </cell>
          <cell r="FG18" t="e">
            <v>#REF!</v>
          </cell>
        </row>
        <row r="19">
          <cell r="AE19">
            <v>40</v>
          </cell>
          <cell r="AF19" t="str">
            <v>مقبول</v>
          </cell>
          <cell r="AT19">
            <v>30</v>
          </cell>
          <cell r="AU19" t="str">
            <v>مقبول</v>
          </cell>
          <cell r="BI19">
            <v>30</v>
          </cell>
          <cell r="BJ19" t="str">
            <v>جيد جداً</v>
          </cell>
          <cell r="CB19">
            <v>30</v>
          </cell>
          <cell r="CC19" t="str">
            <v>مقبول</v>
          </cell>
          <cell r="CV19">
            <v>20.5</v>
          </cell>
          <cell r="CW19" t="str">
            <v>مقبول</v>
          </cell>
          <cell r="DK19">
            <v>14.5</v>
          </cell>
          <cell r="DL19" t="str">
            <v>جيد</v>
          </cell>
          <cell r="EE19">
            <v>13</v>
          </cell>
          <cell r="EF19" t="str">
            <v>جيد</v>
          </cell>
          <cell r="EG19">
            <v>168</v>
          </cell>
          <cell r="EH19" t="str">
            <v>مقبول</v>
          </cell>
          <cell r="EQ19">
            <v>40</v>
          </cell>
          <cell r="ER19">
            <v>208</v>
          </cell>
          <cell r="FF19" t="e">
            <v>#REF!</v>
          </cell>
          <cell r="FG19" t="e">
            <v>#REF!</v>
          </cell>
        </row>
        <row r="20">
          <cell r="AE20">
            <v>27.5</v>
          </cell>
          <cell r="AF20" t="str">
            <v>دون المستوى</v>
          </cell>
          <cell r="AT20">
            <v>30</v>
          </cell>
          <cell r="AU20" t="str">
            <v>مقبول</v>
          </cell>
          <cell r="BI20">
            <v>30</v>
          </cell>
          <cell r="BJ20" t="str">
            <v>جيد جداً</v>
          </cell>
          <cell r="CB20">
            <v>30</v>
          </cell>
          <cell r="CC20" t="str">
            <v>مقبول</v>
          </cell>
          <cell r="CV20">
            <v>20</v>
          </cell>
          <cell r="CW20" t="str">
            <v>مقبول</v>
          </cell>
          <cell r="DK20">
            <v>15.5</v>
          </cell>
          <cell r="DL20" t="str">
            <v>جيد جداً</v>
          </cell>
          <cell r="EE20">
            <v>9</v>
          </cell>
          <cell r="EF20" t="str">
            <v>دون المستوى</v>
          </cell>
          <cell r="EG20">
            <v>148.5</v>
          </cell>
          <cell r="EH20" t="str">
            <v>دون المستوى</v>
          </cell>
          <cell r="EQ20">
            <v>40</v>
          </cell>
          <cell r="ER20">
            <v>188.5</v>
          </cell>
          <cell r="FF20" t="e">
            <v>#REF!</v>
          </cell>
          <cell r="FG20" t="e">
            <v>#REF!</v>
          </cell>
        </row>
        <row r="21">
          <cell r="AE21">
            <v>9</v>
          </cell>
          <cell r="AF21" t="str">
            <v>دون المستوى</v>
          </cell>
          <cell r="AT21">
            <v>11</v>
          </cell>
          <cell r="AU21" t="str">
            <v>دون المستوى</v>
          </cell>
          <cell r="BI21">
            <v>30</v>
          </cell>
          <cell r="BJ21" t="str">
            <v>جيد جداً</v>
          </cell>
          <cell r="CB21">
            <v>30</v>
          </cell>
          <cell r="CC21" t="str">
            <v>مقبول</v>
          </cell>
          <cell r="CV21">
            <v>20</v>
          </cell>
          <cell r="CW21" t="str">
            <v>مقبول</v>
          </cell>
          <cell r="DK21">
            <v>16</v>
          </cell>
          <cell r="DL21" t="str">
            <v>جيد جداً</v>
          </cell>
          <cell r="EE21">
            <v>8.5</v>
          </cell>
          <cell r="EF21" t="str">
            <v>دون المستوى</v>
          </cell>
          <cell r="EG21">
            <v>143</v>
          </cell>
          <cell r="EH21" t="str">
            <v>دون المستوى</v>
          </cell>
          <cell r="EQ21">
            <v>40</v>
          </cell>
          <cell r="ER21">
            <v>183</v>
          </cell>
          <cell r="FF21" t="e">
            <v>#REF!</v>
          </cell>
          <cell r="FG21" t="e">
            <v>#REF!</v>
          </cell>
        </row>
        <row r="22">
          <cell r="AE22">
            <v>40.5</v>
          </cell>
          <cell r="AF22" t="str">
            <v>مقبول</v>
          </cell>
          <cell r="AT22">
            <v>30.5</v>
          </cell>
          <cell r="AU22" t="str">
            <v>مقبول</v>
          </cell>
          <cell r="BI22">
            <v>30</v>
          </cell>
          <cell r="BJ22" t="str">
            <v>جيد جداً</v>
          </cell>
          <cell r="CB22">
            <v>30</v>
          </cell>
          <cell r="CC22" t="str">
            <v>مقبول</v>
          </cell>
          <cell r="CV22">
            <v>20</v>
          </cell>
          <cell r="CW22" t="str">
            <v>مقبول</v>
          </cell>
          <cell r="DK22">
            <v>17</v>
          </cell>
          <cell r="DL22" t="str">
            <v>إمتياز</v>
          </cell>
          <cell r="EE22">
            <v>13</v>
          </cell>
          <cell r="EF22" t="str">
            <v>جيد</v>
          </cell>
          <cell r="EG22">
            <v>171</v>
          </cell>
          <cell r="EH22" t="str">
            <v>مقبول</v>
          </cell>
          <cell r="EQ22">
            <v>40</v>
          </cell>
          <cell r="ER22">
            <v>211</v>
          </cell>
          <cell r="FF22" t="e">
            <v>#REF!</v>
          </cell>
          <cell r="FG22" t="e">
            <v>#REF!</v>
          </cell>
        </row>
        <row r="23">
          <cell r="AE23">
            <v>70</v>
          </cell>
          <cell r="AF23" t="str">
            <v>إمتياز</v>
          </cell>
          <cell r="AT23">
            <v>48.5</v>
          </cell>
          <cell r="AU23" t="str">
            <v>جيد جداً</v>
          </cell>
          <cell r="BI23">
            <v>44</v>
          </cell>
          <cell r="BJ23" t="str">
            <v>إمتياز</v>
          </cell>
          <cell r="CB23">
            <v>44</v>
          </cell>
          <cell r="CC23" t="str">
            <v>جيد</v>
          </cell>
          <cell r="CV23">
            <v>36.5</v>
          </cell>
          <cell r="CW23" t="str">
            <v>إمتياز</v>
          </cell>
          <cell r="DK23">
            <v>16.5</v>
          </cell>
          <cell r="DL23" t="str">
            <v>جيد جداً</v>
          </cell>
          <cell r="EE23">
            <v>18.5</v>
          </cell>
          <cell r="EF23" t="str">
            <v>إمتياز</v>
          </cell>
          <cell r="EG23">
            <v>269</v>
          </cell>
          <cell r="EH23" t="str">
            <v>جيد جداً</v>
          </cell>
          <cell r="EQ23">
            <v>40</v>
          </cell>
          <cell r="ER23">
            <v>309</v>
          </cell>
          <cell r="FF23" t="e">
            <v>#REF!</v>
          </cell>
          <cell r="FG23" t="e">
            <v>#REF!</v>
          </cell>
        </row>
        <row r="24">
          <cell r="AE24">
            <v>41.5</v>
          </cell>
          <cell r="AF24" t="str">
            <v>مقبول</v>
          </cell>
          <cell r="AT24">
            <v>30</v>
          </cell>
          <cell r="AU24" t="str">
            <v>مقبول</v>
          </cell>
          <cell r="BI24">
            <v>30</v>
          </cell>
          <cell r="BJ24" t="str">
            <v>جيد جداً</v>
          </cell>
          <cell r="CB24">
            <v>30</v>
          </cell>
          <cell r="CC24" t="str">
            <v>مقبول</v>
          </cell>
          <cell r="CV24">
            <v>20.5</v>
          </cell>
          <cell r="CW24" t="str">
            <v>مقبول</v>
          </cell>
          <cell r="DK24">
            <v>14.5</v>
          </cell>
          <cell r="DL24" t="str">
            <v>جيد</v>
          </cell>
          <cell r="EE24">
            <v>13</v>
          </cell>
          <cell r="EF24" t="str">
            <v>جيد</v>
          </cell>
          <cell r="EG24">
            <v>169.5</v>
          </cell>
          <cell r="EH24" t="str">
            <v>مقبول</v>
          </cell>
          <cell r="EQ24">
            <v>40</v>
          </cell>
          <cell r="ER24">
            <v>209.5</v>
          </cell>
          <cell r="FF24" t="e">
            <v>#REF!</v>
          </cell>
          <cell r="FG24" t="e">
            <v>#REF!</v>
          </cell>
        </row>
        <row r="25">
          <cell r="AE25">
            <v>52</v>
          </cell>
          <cell r="AF25" t="str">
            <v>جيد</v>
          </cell>
          <cell r="AT25">
            <v>35</v>
          </cell>
          <cell r="AU25" t="str">
            <v>مقبول</v>
          </cell>
          <cell r="BI25">
            <v>30.5</v>
          </cell>
          <cell r="BJ25" t="str">
            <v>جيد جداً</v>
          </cell>
          <cell r="CB25">
            <v>30.5</v>
          </cell>
          <cell r="CC25" t="str">
            <v>مقبول</v>
          </cell>
          <cell r="CV25">
            <v>26.5</v>
          </cell>
          <cell r="CW25" t="str">
            <v>جيد</v>
          </cell>
          <cell r="DK25">
            <v>15</v>
          </cell>
          <cell r="DL25" t="str">
            <v>جيد جداً</v>
          </cell>
          <cell r="EE25">
            <v>13.5</v>
          </cell>
          <cell r="EF25" t="str">
            <v>جيد</v>
          </cell>
          <cell r="EG25">
            <v>197.5</v>
          </cell>
          <cell r="EH25" t="str">
            <v>مقبول</v>
          </cell>
          <cell r="EQ25">
            <v>40</v>
          </cell>
          <cell r="ER25">
            <v>237.5</v>
          </cell>
          <cell r="FF25" t="e">
            <v>#REF!</v>
          </cell>
          <cell r="FG25" t="e">
            <v>#REF!</v>
          </cell>
        </row>
        <row r="26">
          <cell r="AE26">
            <v>47.5</v>
          </cell>
          <cell r="AF26" t="str">
            <v>مقبول</v>
          </cell>
          <cell r="AT26">
            <v>30</v>
          </cell>
          <cell r="AU26" t="str">
            <v>مقبول</v>
          </cell>
          <cell r="BI26">
            <v>34</v>
          </cell>
          <cell r="BJ26" t="str">
            <v>إمتياز</v>
          </cell>
          <cell r="CB26">
            <v>34</v>
          </cell>
          <cell r="CC26" t="str">
            <v>مقبول</v>
          </cell>
          <cell r="CV26">
            <v>21</v>
          </cell>
          <cell r="CW26" t="str">
            <v>مقبول</v>
          </cell>
          <cell r="DK26">
            <v>16.5</v>
          </cell>
          <cell r="DL26" t="str">
            <v>جيد جداً</v>
          </cell>
          <cell r="EE26">
            <v>13.5</v>
          </cell>
          <cell r="EF26" t="str">
            <v>جيد</v>
          </cell>
          <cell r="EG26">
            <v>182.5</v>
          </cell>
          <cell r="EH26" t="str">
            <v>مقبول</v>
          </cell>
          <cell r="EQ26">
            <v>40</v>
          </cell>
          <cell r="ER26">
            <v>222.5</v>
          </cell>
          <cell r="FF26" t="e">
            <v>#REF!</v>
          </cell>
          <cell r="FG26" t="e">
            <v>#REF!</v>
          </cell>
        </row>
        <row r="27">
          <cell r="AE27">
            <v>40</v>
          </cell>
          <cell r="AF27" t="str">
            <v>مقبول</v>
          </cell>
          <cell r="AT27">
            <v>30</v>
          </cell>
          <cell r="AU27" t="str">
            <v>مقبول</v>
          </cell>
          <cell r="BI27">
            <v>30</v>
          </cell>
          <cell r="BJ27" t="str">
            <v>جيد جداً</v>
          </cell>
          <cell r="CB27">
            <v>30</v>
          </cell>
          <cell r="CC27" t="str">
            <v>مقبول</v>
          </cell>
          <cell r="CV27">
            <v>20</v>
          </cell>
          <cell r="CW27" t="str">
            <v>مقبول</v>
          </cell>
          <cell r="DK27">
            <v>17.5</v>
          </cell>
          <cell r="DL27" t="str">
            <v>إمتياز</v>
          </cell>
          <cell r="EE27">
            <v>13.5</v>
          </cell>
          <cell r="EF27" t="str">
            <v>جيد</v>
          </cell>
          <cell r="EG27">
            <v>171</v>
          </cell>
          <cell r="EH27" t="str">
            <v>مقبول</v>
          </cell>
          <cell r="EQ27">
            <v>40</v>
          </cell>
          <cell r="ER27">
            <v>211</v>
          </cell>
          <cell r="FF27" t="e">
            <v>#REF!</v>
          </cell>
          <cell r="FG27" t="e">
            <v>#REF!</v>
          </cell>
        </row>
        <row r="28">
          <cell r="AE28">
            <v>42</v>
          </cell>
          <cell r="AF28" t="str">
            <v>مقبول</v>
          </cell>
          <cell r="AT28">
            <v>30</v>
          </cell>
          <cell r="AU28" t="str">
            <v>مقبول</v>
          </cell>
          <cell r="BI28">
            <v>30</v>
          </cell>
          <cell r="BJ28" t="str">
            <v>جيد جداً</v>
          </cell>
          <cell r="CB28">
            <v>30</v>
          </cell>
          <cell r="CC28" t="str">
            <v>مقبول</v>
          </cell>
          <cell r="CV28">
            <v>20.5</v>
          </cell>
          <cell r="CW28" t="str">
            <v>مقبول</v>
          </cell>
          <cell r="DK28">
            <v>17</v>
          </cell>
          <cell r="DL28" t="str">
            <v>إمتياز</v>
          </cell>
          <cell r="EE28">
            <v>14</v>
          </cell>
          <cell r="EF28" t="str">
            <v>جيد</v>
          </cell>
          <cell r="EG28">
            <v>173.5</v>
          </cell>
          <cell r="EH28" t="str">
            <v>مقبول</v>
          </cell>
          <cell r="EQ28">
            <v>40</v>
          </cell>
          <cell r="ER28">
            <v>213.5</v>
          </cell>
          <cell r="FF28" t="e">
            <v>#REF!</v>
          </cell>
          <cell r="FG28" t="e">
            <v>#REF!</v>
          </cell>
        </row>
        <row r="29">
          <cell r="AE29">
            <v>40</v>
          </cell>
          <cell r="AF29" t="str">
            <v>مقبول</v>
          </cell>
          <cell r="AT29">
            <v>30</v>
          </cell>
          <cell r="AU29" t="str">
            <v>مقبول</v>
          </cell>
          <cell r="BI29">
            <v>30</v>
          </cell>
          <cell r="BJ29" t="str">
            <v>جيد جداً</v>
          </cell>
          <cell r="CB29">
            <v>30</v>
          </cell>
          <cell r="CC29" t="str">
            <v>مقبول</v>
          </cell>
          <cell r="CV29">
            <v>18</v>
          </cell>
          <cell r="CW29" t="str">
            <v>دون المستوى</v>
          </cell>
          <cell r="DK29">
            <v>15.5</v>
          </cell>
          <cell r="DL29" t="str">
            <v>جيد جداً</v>
          </cell>
          <cell r="EE29">
            <v>13</v>
          </cell>
          <cell r="EF29" t="str">
            <v>جيد</v>
          </cell>
          <cell r="EG29">
            <v>161.5</v>
          </cell>
          <cell r="EH29" t="str">
            <v>مقبول</v>
          </cell>
          <cell r="EQ29">
            <v>40</v>
          </cell>
          <cell r="ER29">
            <v>201.5</v>
          </cell>
          <cell r="FF29" t="e">
            <v>#REF!</v>
          </cell>
          <cell r="FG29" t="e">
            <v>#REF!</v>
          </cell>
        </row>
        <row r="30">
          <cell r="AE30">
            <v>40</v>
          </cell>
          <cell r="AF30" t="str">
            <v>مقبول</v>
          </cell>
          <cell r="AT30">
            <v>30</v>
          </cell>
          <cell r="AU30" t="str">
            <v>مقبول</v>
          </cell>
          <cell r="BI30">
            <v>35</v>
          </cell>
          <cell r="BJ30" t="str">
            <v>إمتياز</v>
          </cell>
          <cell r="CB30">
            <v>35</v>
          </cell>
          <cell r="CC30" t="str">
            <v>مقبول</v>
          </cell>
          <cell r="CV30">
            <v>21.5</v>
          </cell>
          <cell r="CW30" t="str">
            <v>مقبول</v>
          </cell>
          <cell r="DK30">
            <v>15.5</v>
          </cell>
          <cell r="DL30" t="str">
            <v>جيد جداً</v>
          </cell>
          <cell r="EE30">
            <v>14</v>
          </cell>
          <cell r="EF30" t="str">
            <v>جيد</v>
          </cell>
          <cell r="EG30">
            <v>177</v>
          </cell>
          <cell r="EH30" t="str">
            <v>مقبول</v>
          </cell>
          <cell r="EQ30">
            <v>40</v>
          </cell>
          <cell r="ER30">
            <v>217</v>
          </cell>
          <cell r="FF30" t="e">
            <v>#REF!</v>
          </cell>
          <cell r="FG30" t="e">
            <v>#REF!</v>
          </cell>
        </row>
        <row r="31">
          <cell r="AE31">
            <v>52</v>
          </cell>
          <cell r="AF31" t="str">
            <v>جيد</v>
          </cell>
          <cell r="AT31">
            <v>38.5</v>
          </cell>
          <cell r="AU31" t="str">
            <v>مقبول</v>
          </cell>
          <cell r="BI31">
            <v>35.5</v>
          </cell>
          <cell r="BJ31" t="str">
            <v>إمتياز</v>
          </cell>
          <cell r="CB31">
            <v>35.5</v>
          </cell>
          <cell r="CC31" t="str">
            <v>مقبول</v>
          </cell>
          <cell r="CV31">
            <v>32</v>
          </cell>
          <cell r="CW31" t="str">
            <v>جيد جداً</v>
          </cell>
          <cell r="DK31">
            <v>17</v>
          </cell>
          <cell r="DL31" t="str">
            <v>إمتياز</v>
          </cell>
          <cell r="EE31">
            <v>17</v>
          </cell>
          <cell r="EF31" t="str">
            <v>إمتياز</v>
          </cell>
          <cell r="EG31">
            <v>223</v>
          </cell>
          <cell r="EH31" t="str">
            <v>جيد</v>
          </cell>
          <cell r="EQ31">
            <v>40</v>
          </cell>
          <cell r="ER31">
            <v>263</v>
          </cell>
          <cell r="FF31" t="e">
            <v>#REF!</v>
          </cell>
          <cell r="FG31" t="e">
            <v>#REF!</v>
          </cell>
        </row>
        <row r="32">
          <cell r="AE32">
            <v>40.5</v>
          </cell>
          <cell r="AF32" t="str">
            <v>مقبول</v>
          </cell>
          <cell r="AT32">
            <v>30</v>
          </cell>
          <cell r="AU32" t="str">
            <v>مقبول</v>
          </cell>
          <cell r="BI32">
            <v>30</v>
          </cell>
          <cell r="BJ32" t="str">
            <v>جيد جداً</v>
          </cell>
          <cell r="CB32">
            <v>30</v>
          </cell>
          <cell r="CC32" t="str">
            <v>مقبول</v>
          </cell>
          <cell r="CV32">
            <v>17.5</v>
          </cell>
          <cell r="CW32" t="str">
            <v>دون المستوى</v>
          </cell>
          <cell r="DK32">
            <v>16.5</v>
          </cell>
          <cell r="DL32" t="str">
            <v>جيد جداً</v>
          </cell>
          <cell r="EE32">
            <v>14</v>
          </cell>
          <cell r="EF32" t="str">
            <v>جيد</v>
          </cell>
          <cell r="EG32">
            <v>164</v>
          </cell>
          <cell r="EH32" t="str">
            <v>مقبول</v>
          </cell>
          <cell r="EQ32">
            <v>40</v>
          </cell>
          <cell r="ER32">
            <v>204</v>
          </cell>
          <cell r="FF32" t="e">
            <v>#REF!</v>
          </cell>
          <cell r="FG32" t="e">
            <v>#REF!</v>
          </cell>
        </row>
        <row r="33">
          <cell r="AE33">
            <v>40</v>
          </cell>
          <cell r="AF33" t="str">
            <v>مقبول</v>
          </cell>
          <cell r="AT33">
            <v>30</v>
          </cell>
          <cell r="AU33" t="str">
            <v>مقبول</v>
          </cell>
          <cell r="BI33">
            <v>34</v>
          </cell>
          <cell r="BJ33" t="str">
            <v>إمتياز</v>
          </cell>
          <cell r="CB33">
            <v>34</v>
          </cell>
          <cell r="CC33" t="str">
            <v>مقبول</v>
          </cell>
          <cell r="CV33">
            <v>23</v>
          </cell>
          <cell r="CW33" t="str">
            <v>مقبول</v>
          </cell>
          <cell r="DK33">
            <v>16.5</v>
          </cell>
          <cell r="DL33" t="str">
            <v>جيد جداً</v>
          </cell>
          <cell r="EE33">
            <v>14</v>
          </cell>
          <cell r="EF33" t="str">
            <v>جيد</v>
          </cell>
          <cell r="EG33">
            <v>177.5</v>
          </cell>
          <cell r="EH33" t="str">
            <v>مقبول</v>
          </cell>
          <cell r="EQ33">
            <v>40</v>
          </cell>
          <cell r="ER33">
            <v>217.5</v>
          </cell>
          <cell r="FF33" t="e">
            <v>#REF!</v>
          </cell>
          <cell r="FG33" t="e">
            <v>#REF!</v>
          </cell>
        </row>
        <row r="34">
          <cell r="AE34">
            <v>74.5</v>
          </cell>
          <cell r="AF34" t="str">
            <v>إمتياز</v>
          </cell>
          <cell r="AT34">
            <v>53</v>
          </cell>
          <cell r="AU34" t="str">
            <v>إمتياز</v>
          </cell>
          <cell r="BI34">
            <v>51.5</v>
          </cell>
          <cell r="BJ34" t="str">
            <v>إمتياز</v>
          </cell>
          <cell r="CB34">
            <v>51.5</v>
          </cell>
          <cell r="CC34" t="str">
            <v>إمتياز</v>
          </cell>
          <cell r="CV34">
            <v>39.5</v>
          </cell>
          <cell r="CW34" t="str">
            <v>إمتياز</v>
          </cell>
          <cell r="DK34">
            <v>18.5</v>
          </cell>
          <cell r="DL34" t="str">
            <v>إمتياز</v>
          </cell>
          <cell r="EE34">
            <v>20</v>
          </cell>
          <cell r="EF34" t="str">
            <v>إمتياز</v>
          </cell>
          <cell r="EG34">
            <v>295</v>
          </cell>
          <cell r="EH34" t="str">
            <v>إمتياز</v>
          </cell>
          <cell r="EQ34">
            <v>40</v>
          </cell>
          <cell r="ER34">
            <v>335</v>
          </cell>
          <cell r="FF34" t="e">
            <v>#REF!</v>
          </cell>
          <cell r="FG34" t="e">
            <v>#REF!</v>
          </cell>
        </row>
        <row r="35">
          <cell r="AE35">
            <v>10.5</v>
          </cell>
          <cell r="AF35" t="str">
            <v>دون المستوى</v>
          </cell>
          <cell r="AT35">
            <v>23.5</v>
          </cell>
          <cell r="AU35" t="str">
            <v>دون المستوى</v>
          </cell>
          <cell r="BI35">
            <v>24.5</v>
          </cell>
          <cell r="BJ35" t="str">
            <v>مقبول</v>
          </cell>
          <cell r="CB35">
            <v>24.5</v>
          </cell>
          <cell r="CC35" t="str">
            <v>دون المستوى</v>
          </cell>
          <cell r="CV35">
            <v>15</v>
          </cell>
          <cell r="CW35" t="str">
            <v>دون المستوى</v>
          </cell>
          <cell r="DK35">
            <v>14.5</v>
          </cell>
          <cell r="DL35" t="str">
            <v>جيد</v>
          </cell>
          <cell r="EE35">
            <v>9.5</v>
          </cell>
          <cell r="EF35" t="str">
            <v>دون المستوى</v>
          </cell>
          <cell r="EG35">
            <v>129.5</v>
          </cell>
          <cell r="EH35" t="str">
            <v>دون المستوى</v>
          </cell>
          <cell r="EQ35">
            <v>40</v>
          </cell>
          <cell r="ER35">
            <v>169.5</v>
          </cell>
          <cell r="FF35" t="e">
            <v>#REF!</v>
          </cell>
          <cell r="FG35" t="e">
            <v>#REF!</v>
          </cell>
        </row>
        <row r="36">
          <cell r="AE36">
            <v>58.5</v>
          </cell>
          <cell r="AF36" t="str">
            <v>جيد</v>
          </cell>
          <cell r="AT36">
            <v>37</v>
          </cell>
          <cell r="AU36" t="str">
            <v>مقبول</v>
          </cell>
          <cell r="BI36">
            <v>35</v>
          </cell>
          <cell r="BJ36" t="str">
            <v>إمتياز</v>
          </cell>
          <cell r="CB36">
            <v>35</v>
          </cell>
          <cell r="CC36" t="str">
            <v>مقبول</v>
          </cell>
          <cell r="CV36">
            <v>31</v>
          </cell>
          <cell r="CW36" t="str">
            <v>جيد جداً</v>
          </cell>
          <cell r="DK36">
            <v>16.5</v>
          </cell>
          <cell r="DL36" t="str">
            <v>جيد جداً</v>
          </cell>
          <cell r="EE36">
            <v>16.5</v>
          </cell>
          <cell r="EF36" t="str">
            <v>جيد جداً</v>
          </cell>
          <cell r="EG36">
            <v>226.5</v>
          </cell>
          <cell r="EH36" t="str">
            <v>جيد</v>
          </cell>
          <cell r="EQ36">
            <v>40</v>
          </cell>
          <cell r="ER36">
            <v>266.5</v>
          </cell>
          <cell r="FF36" t="e">
            <v>#REF!</v>
          </cell>
          <cell r="FG36" t="e">
            <v>#REF!</v>
          </cell>
        </row>
        <row r="37">
          <cell r="AE37">
            <v>9.5</v>
          </cell>
          <cell r="AF37" t="str">
            <v>دون المستوى</v>
          </cell>
          <cell r="AT37">
            <v>30</v>
          </cell>
          <cell r="AU37" t="str">
            <v>مقبول</v>
          </cell>
          <cell r="BI37">
            <v>30</v>
          </cell>
          <cell r="BJ37" t="str">
            <v>جيد جداً</v>
          </cell>
          <cell r="CB37">
            <v>30</v>
          </cell>
          <cell r="CC37" t="str">
            <v>مقبول</v>
          </cell>
          <cell r="CV37">
            <v>16</v>
          </cell>
          <cell r="CW37" t="str">
            <v>دون المستوى</v>
          </cell>
          <cell r="DK37">
            <v>16</v>
          </cell>
          <cell r="DL37" t="str">
            <v>جيد جداً</v>
          </cell>
          <cell r="EE37">
            <v>9</v>
          </cell>
          <cell r="EF37" t="str">
            <v>دون المستوى</v>
          </cell>
          <cell r="EG37">
            <v>152</v>
          </cell>
          <cell r="EH37" t="str">
            <v>دون المستوى</v>
          </cell>
          <cell r="EQ37">
            <v>40</v>
          </cell>
          <cell r="ER37">
            <v>192</v>
          </cell>
          <cell r="FF37" t="e">
            <v>#REF!</v>
          </cell>
          <cell r="FG37" t="e">
            <v>#REF!</v>
          </cell>
        </row>
        <row r="38">
          <cell r="AE38">
            <v>40</v>
          </cell>
          <cell r="AF38" t="str">
            <v>مقبول</v>
          </cell>
          <cell r="AT38">
            <v>25</v>
          </cell>
          <cell r="AU38" t="str">
            <v>دون المستوى</v>
          </cell>
          <cell r="BI38">
            <v>30</v>
          </cell>
          <cell r="BJ38" t="str">
            <v>جيد جداً</v>
          </cell>
          <cell r="CB38">
            <v>30</v>
          </cell>
          <cell r="CC38" t="str">
            <v>مقبول</v>
          </cell>
          <cell r="CV38">
            <v>17</v>
          </cell>
          <cell r="CW38" t="str">
            <v>دون المستوى</v>
          </cell>
          <cell r="DK38">
            <v>14</v>
          </cell>
          <cell r="DL38" t="str">
            <v>جيد</v>
          </cell>
          <cell r="EE38">
            <v>11</v>
          </cell>
          <cell r="EF38" t="str">
            <v>مقبول</v>
          </cell>
          <cell r="EG38">
            <v>152.5</v>
          </cell>
          <cell r="EH38" t="str">
            <v>دون المستوى</v>
          </cell>
          <cell r="EQ38">
            <v>40</v>
          </cell>
          <cell r="ER38">
            <v>192.5</v>
          </cell>
          <cell r="FF38" t="e">
            <v>#REF!</v>
          </cell>
          <cell r="FG38" t="e">
            <v>#REF!</v>
          </cell>
        </row>
        <row r="39">
          <cell r="AE39">
            <v>7</v>
          </cell>
          <cell r="AF39" t="str">
            <v>دون المستوى</v>
          </cell>
          <cell r="AT39">
            <v>5.5</v>
          </cell>
          <cell r="AU39" t="str">
            <v>دون المستوى</v>
          </cell>
          <cell r="BI39">
            <v>8</v>
          </cell>
          <cell r="BJ39" t="str">
            <v>دون المستوى</v>
          </cell>
          <cell r="CB39">
            <v>8</v>
          </cell>
          <cell r="CC39" t="str">
            <v>دون المستوى</v>
          </cell>
          <cell r="CV39">
            <v>5</v>
          </cell>
          <cell r="CW39" t="str">
            <v>دون المستوى</v>
          </cell>
          <cell r="DK39">
            <v>10</v>
          </cell>
          <cell r="DL39" t="str">
            <v>مقبول</v>
          </cell>
          <cell r="EE39">
            <v>9.5</v>
          </cell>
          <cell r="EF39" t="str">
            <v>دون المستوى</v>
          </cell>
          <cell r="EG39">
            <v>46</v>
          </cell>
          <cell r="EH39" t="str">
            <v>دون المستوى</v>
          </cell>
          <cell r="EQ39">
            <v>40</v>
          </cell>
          <cell r="ER39">
            <v>86</v>
          </cell>
          <cell r="FF39">
            <v>11</v>
          </cell>
          <cell r="FG39" t="str">
            <v>دون المستوى</v>
          </cell>
        </row>
        <row r="40">
          <cell r="AE40">
            <v>42.5</v>
          </cell>
          <cell r="AF40" t="str">
            <v>مقبول</v>
          </cell>
          <cell r="AT40">
            <v>30</v>
          </cell>
          <cell r="AU40" t="str">
            <v>مقبول</v>
          </cell>
          <cell r="BI40">
            <v>31</v>
          </cell>
          <cell r="BJ40" t="str">
            <v>جيد جداً</v>
          </cell>
          <cell r="CB40">
            <v>31</v>
          </cell>
          <cell r="CC40" t="str">
            <v>مقبول</v>
          </cell>
          <cell r="CV40">
            <v>20</v>
          </cell>
          <cell r="CW40" t="str">
            <v>مقبول</v>
          </cell>
          <cell r="DK40">
            <v>17.5</v>
          </cell>
          <cell r="DL40" t="str">
            <v>إمتياز</v>
          </cell>
          <cell r="EE40">
            <v>13.5</v>
          </cell>
          <cell r="EF40" t="str">
            <v>جيد</v>
          </cell>
          <cell r="EG40">
            <v>174.5</v>
          </cell>
          <cell r="EH40" t="str">
            <v>مقبول</v>
          </cell>
          <cell r="EQ40">
            <v>40</v>
          </cell>
          <cell r="ER40">
            <v>214.5</v>
          </cell>
          <cell r="FF40" t="e">
            <v>#REF!</v>
          </cell>
          <cell r="FG40" t="e">
            <v>#REF!</v>
          </cell>
        </row>
        <row r="41">
          <cell r="AE41">
            <v>30</v>
          </cell>
          <cell r="AF41" t="str">
            <v>دون المستوى</v>
          </cell>
          <cell r="AT41">
            <v>3</v>
          </cell>
          <cell r="AU41" t="str">
            <v>دون المستوى</v>
          </cell>
          <cell r="BI41">
            <v>30</v>
          </cell>
          <cell r="BJ41" t="str">
            <v>جيد جداً</v>
          </cell>
          <cell r="CB41">
            <v>30</v>
          </cell>
          <cell r="CC41" t="str">
            <v>مقبول</v>
          </cell>
          <cell r="CV41">
            <v>17</v>
          </cell>
          <cell r="CW41" t="str">
            <v>دون المستوى</v>
          </cell>
          <cell r="DK41">
            <v>14.5</v>
          </cell>
          <cell r="DL41" t="str">
            <v>جيد</v>
          </cell>
          <cell r="EE41">
            <v>9</v>
          </cell>
          <cell r="EF41" t="str">
            <v>دون المستوى</v>
          </cell>
          <cell r="EG41">
            <v>140.5</v>
          </cell>
          <cell r="EH41" t="str">
            <v>دون المستوى</v>
          </cell>
          <cell r="EQ41">
            <v>40</v>
          </cell>
          <cell r="ER41">
            <v>180.5</v>
          </cell>
          <cell r="FF41" t="e">
            <v>#REF!</v>
          </cell>
          <cell r="FG41" t="e">
            <v>#REF!</v>
          </cell>
        </row>
        <row r="42">
          <cell r="AE42">
            <v>3.5</v>
          </cell>
          <cell r="AF42" t="str">
            <v>دون المستوى</v>
          </cell>
          <cell r="AT42">
            <v>5</v>
          </cell>
          <cell r="AU42" t="str">
            <v>دون المستوى</v>
          </cell>
          <cell r="BI42">
            <v>25</v>
          </cell>
          <cell r="BJ42" t="str">
            <v>دون المستوى</v>
          </cell>
          <cell r="CB42">
            <v>25</v>
          </cell>
          <cell r="CC42" t="str">
            <v>دون المستوى</v>
          </cell>
          <cell r="CV42">
            <v>14</v>
          </cell>
          <cell r="CW42" t="str">
            <v>دون المستوى</v>
          </cell>
          <cell r="DK42">
            <v>14.5</v>
          </cell>
          <cell r="DL42" t="str">
            <v>جيد</v>
          </cell>
          <cell r="EE42">
            <v>9</v>
          </cell>
          <cell r="EF42" t="str">
            <v>دون المستوى</v>
          </cell>
          <cell r="EG42">
            <v>126.5</v>
          </cell>
          <cell r="EH42" t="str">
            <v>دون المستوى</v>
          </cell>
          <cell r="EQ42">
            <v>40</v>
          </cell>
          <cell r="ER42">
            <v>166.5</v>
          </cell>
          <cell r="FF42">
            <v>3</v>
          </cell>
          <cell r="FG42" t="str">
            <v>دون المستوى</v>
          </cell>
        </row>
        <row r="43">
          <cell r="AE43">
            <v>62</v>
          </cell>
          <cell r="AF43" t="str">
            <v>جيد جداً</v>
          </cell>
          <cell r="AT43">
            <v>34.5</v>
          </cell>
          <cell r="AU43" t="str">
            <v>مقبول</v>
          </cell>
          <cell r="BI43">
            <v>33</v>
          </cell>
          <cell r="BJ43" t="str">
            <v>جيد جداً</v>
          </cell>
          <cell r="CB43">
            <v>33</v>
          </cell>
          <cell r="CC43" t="str">
            <v>مقبول</v>
          </cell>
          <cell r="CV43">
            <v>25</v>
          </cell>
          <cell r="CW43" t="str">
            <v>مقبول</v>
          </cell>
          <cell r="DK43">
            <v>16.5</v>
          </cell>
          <cell r="DL43" t="str">
            <v>جيد جداً</v>
          </cell>
          <cell r="EE43">
            <v>15</v>
          </cell>
          <cell r="EF43" t="str">
            <v>جيد جداً</v>
          </cell>
          <cell r="EG43">
            <v>219.5</v>
          </cell>
          <cell r="EH43" t="str">
            <v>جيد</v>
          </cell>
          <cell r="EQ43">
            <v>40</v>
          </cell>
          <cell r="ER43">
            <v>259.5</v>
          </cell>
          <cell r="FF43" t="e">
            <v>#REF!</v>
          </cell>
          <cell r="FG43" t="e">
            <v>#REF!</v>
          </cell>
        </row>
        <row r="44">
          <cell r="AE44">
            <v>9</v>
          </cell>
          <cell r="AF44" t="str">
            <v>دون المستوى</v>
          </cell>
          <cell r="AT44">
            <v>30</v>
          </cell>
          <cell r="AU44" t="str">
            <v>مقبول</v>
          </cell>
          <cell r="BI44">
            <v>30</v>
          </cell>
          <cell r="BJ44" t="str">
            <v>جيد جداً</v>
          </cell>
          <cell r="CB44">
            <v>30</v>
          </cell>
          <cell r="CC44" t="str">
            <v>مقبول</v>
          </cell>
          <cell r="CV44">
            <v>20</v>
          </cell>
          <cell r="CW44" t="str">
            <v>مقبول</v>
          </cell>
          <cell r="DK44">
            <v>16</v>
          </cell>
          <cell r="DL44" t="str">
            <v>جيد جداً</v>
          </cell>
          <cell r="EE44">
            <v>12</v>
          </cell>
          <cell r="EF44" t="str">
            <v>مقبول</v>
          </cell>
          <cell r="EG44">
            <v>157.5</v>
          </cell>
          <cell r="EH44" t="str">
            <v>دون المستوى</v>
          </cell>
          <cell r="EQ44">
            <v>40</v>
          </cell>
          <cell r="ER44">
            <v>197.5</v>
          </cell>
          <cell r="FF44" t="e">
            <v>#REF!</v>
          </cell>
          <cell r="FG44" t="e">
            <v>#REF!</v>
          </cell>
        </row>
        <row r="45">
          <cell r="AE45">
            <v>56.5</v>
          </cell>
          <cell r="AF45" t="str">
            <v>جيد</v>
          </cell>
          <cell r="AT45">
            <v>35</v>
          </cell>
          <cell r="AU45" t="str">
            <v>مقبول</v>
          </cell>
          <cell r="BI45">
            <v>34.5</v>
          </cell>
          <cell r="BJ45" t="str">
            <v>إمتياز</v>
          </cell>
          <cell r="CB45">
            <v>34.5</v>
          </cell>
          <cell r="CC45" t="str">
            <v>مقبول</v>
          </cell>
          <cell r="CV45">
            <v>28.5</v>
          </cell>
          <cell r="CW45" t="str">
            <v>جيد</v>
          </cell>
          <cell r="DK45">
            <v>18.5</v>
          </cell>
          <cell r="DL45" t="str">
            <v>إمتياز</v>
          </cell>
          <cell r="EE45">
            <v>14</v>
          </cell>
          <cell r="EF45" t="str">
            <v>جيد</v>
          </cell>
          <cell r="EG45">
            <v>216.5</v>
          </cell>
          <cell r="EH45" t="str">
            <v>جيد</v>
          </cell>
          <cell r="EQ45">
            <v>40</v>
          </cell>
          <cell r="ER45">
            <v>256.5</v>
          </cell>
          <cell r="FF45" t="e">
            <v>#REF!</v>
          </cell>
          <cell r="FG45" t="e">
            <v>#REF!</v>
          </cell>
        </row>
        <row r="46">
          <cell r="AE46">
            <v>40</v>
          </cell>
          <cell r="AF46" t="str">
            <v>مقبول</v>
          </cell>
          <cell r="AT46">
            <v>26</v>
          </cell>
          <cell r="AU46" t="str">
            <v>دون المستوى</v>
          </cell>
          <cell r="BI46">
            <v>25.5</v>
          </cell>
          <cell r="BJ46" t="str">
            <v>مقبول</v>
          </cell>
          <cell r="CB46">
            <v>25.5</v>
          </cell>
          <cell r="CC46" t="str">
            <v>دون المستوى</v>
          </cell>
          <cell r="CV46">
            <v>17</v>
          </cell>
          <cell r="CW46" t="str">
            <v>دون المستوى</v>
          </cell>
          <cell r="DK46">
            <v>15.5</v>
          </cell>
          <cell r="DL46" t="str">
            <v>جيد جداً</v>
          </cell>
          <cell r="EE46">
            <v>12.5</v>
          </cell>
          <cell r="EF46" t="str">
            <v>مقبول</v>
          </cell>
          <cell r="EG46">
            <v>152</v>
          </cell>
          <cell r="EH46" t="str">
            <v>دون المستوى</v>
          </cell>
          <cell r="EQ46">
            <v>40</v>
          </cell>
          <cell r="ER46">
            <v>192</v>
          </cell>
          <cell r="FF46" t="e">
            <v>#REF!</v>
          </cell>
          <cell r="FG46" t="e">
            <v>#REF!</v>
          </cell>
        </row>
        <row r="47">
          <cell r="AE47">
            <v>40</v>
          </cell>
          <cell r="AF47" t="str">
            <v>مقبول</v>
          </cell>
          <cell r="AT47">
            <v>30</v>
          </cell>
          <cell r="AU47" t="str">
            <v>مقبول</v>
          </cell>
          <cell r="BI47">
            <v>30</v>
          </cell>
          <cell r="BJ47" t="str">
            <v>جيد جداً</v>
          </cell>
          <cell r="CB47">
            <v>30</v>
          </cell>
          <cell r="CC47" t="str">
            <v>مقبول</v>
          </cell>
          <cell r="CV47">
            <v>20</v>
          </cell>
          <cell r="CW47" t="str">
            <v>مقبول</v>
          </cell>
          <cell r="DK47">
            <v>16</v>
          </cell>
          <cell r="DL47" t="str">
            <v>جيد جداً</v>
          </cell>
          <cell r="EE47">
            <v>13</v>
          </cell>
          <cell r="EF47" t="str">
            <v>جيد</v>
          </cell>
          <cell r="EG47">
            <v>169</v>
          </cell>
          <cell r="EH47" t="str">
            <v>مقبول</v>
          </cell>
          <cell r="EQ47">
            <v>40</v>
          </cell>
          <cell r="ER47">
            <v>209</v>
          </cell>
          <cell r="FF47" t="e">
            <v>#REF!</v>
          </cell>
          <cell r="FG47" t="e">
            <v>#REF!</v>
          </cell>
        </row>
        <row r="48">
          <cell r="AE48">
            <v>43.5</v>
          </cell>
          <cell r="AF48" t="str">
            <v>مقبول</v>
          </cell>
          <cell r="AT48">
            <v>30.5</v>
          </cell>
          <cell r="AU48" t="str">
            <v>مقبول</v>
          </cell>
          <cell r="BI48">
            <v>30</v>
          </cell>
          <cell r="BJ48" t="str">
            <v>جيد جداً</v>
          </cell>
          <cell r="CB48">
            <v>30</v>
          </cell>
          <cell r="CC48" t="str">
            <v>مقبول</v>
          </cell>
          <cell r="CV48">
            <v>20</v>
          </cell>
          <cell r="CW48" t="str">
            <v>مقبول</v>
          </cell>
          <cell r="DK48">
            <v>16</v>
          </cell>
          <cell r="DL48" t="str">
            <v>جيد جداً</v>
          </cell>
          <cell r="EE48">
            <v>15.5</v>
          </cell>
          <cell r="EF48" t="str">
            <v>جيد جداً</v>
          </cell>
          <cell r="EG48">
            <v>175.5</v>
          </cell>
          <cell r="EH48" t="str">
            <v>مقبول</v>
          </cell>
          <cell r="EQ48">
            <v>40</v>
          </cell>
          <cell r="ER48">
            <v>215.5</v>
          </cell>
          <cell r="FF48" t="e">
            <v>#REF!</v>
          </cell>
          <cell r="FG48" t="e">
            <v>#REF!</v>
          </cell>
        </row>
        <row r="49">
          <cell r="AE49">
            <v>7.5</v>
          </cell>
          <cell r="AF49" t="str">
            <v>دون المستوى</v>
          </cell>
          <cell r="AT49">
            <v>25.5</v>
          </cell>
          <cell r="AU49" t="str">
            <v>دون المستوى</v>
          </cell>
          <cell r="BI49">
            <v>24</v>
          </cell>
          <cell r="BJ49" t="str">
            <v>مقبول</v>
          </cell>
          <cell r="CB49">
            <v>24</v>
          </cell>
          <cell r="CC49" t="str">
            <v>دون المستوى</v>
          </cell>
          <cell r="CV49">
            <v>20</v>
          </cell>
          <cell r="CW49" t="str">
            <v>مقبول</v>
          </cell>
          <cell r="DK49">
            <v>14</v>
          </cell>
          <cell r="DL49" t="str">
            <v>جيد</v>
          </cell>
          <cell r="EE49">
            <v>12</v>
          </cell>
          <cell r="EF49" t="str">
            <v>مقبول</v>
          </cell>
          <cell r="EG49">
            <v>138.5</v>
          </cell>
          <cell r="EH49" t="str">
            <v>دون المستوى</v>
          </cell>
          <cell r="EQ49">
            <v>40</v>
          </cell>
          <cell r="ER49">
            <v>178.5</v>
          </cell>
          <cell r="FF49" t="e">
            <v>#REF!</v>
          </cell>
          <cell r="FG49" t="e">
            <v>#REF!</v>
          </cell>
        </row>
        <row r="50">
          <cell r="AE50">
            <v>58</v>
          </cell>
          <cell r="AF50" t="str">
            <v>جيد</v>
          </cell>
          <cell r="AT50">
            <v>33.5</v>
          </cell>
          <cell r="AU50" t="str">
            <v>مقبول</v>
          </cell>
          <cell r="BI50">
            <v>33.5</v>
          </cell>
          <cell r="BJ50" t="str">
            <v>جيد جداً</v>
          </cell>
          <cell r="CB50">
            <v>33.5</v>
          </cell>
          <cell r="CC50" t="str">
            <v>مقبول</v>
          </cell>
          <cell r="CV50">
            <v>28</v>
          </cell>
          <cell r="CW50" t="str">
            <v>جيد</v>
          </cell>
          <cell r="DK50">
            <v>18</v>
          </cell>
          <cell r="DL50" t="str">
            <v>إمتياز</v>
          </cell>
          <cell r="EE50">
            <v>16.5</v>
          </cell>
          <cell r="EF50" t="str">
            <v>جيد جداً</v>
          </cell>
          <cell r="EG50">
            <v>214</v>
          </cell>
          <cell r="EH50" t="str">
            <v>جيد</v>
          </cell>
          <cell r="EQ50">
            <v>40</v>
          </cell>
          <cell r="ER50">
            <v>254</v>
          </cell>
          <cell r="FF50" t="e">
            <v>#REF!</v>
          </cell>
          <cell r="FG50" t="e">
            <v>#REF!</v>
          </cell>
        </row>
        <row r="51">
          <cell r="AE51">
            <v>68.5</v>
          </cell>
          <cell r="AF51" t="str">
            <v>إمتياز</v>
          </cell>
          <cell r="AT51">
            <v>32</v>
          </cell>
          <cell r="AU51" t="str">
            <v>مقبول</v>
          </cell>
          <cell r="BI51">
            <v>35</v>
          </cell>
          <cell r="BJ51" t="str">
            <v>إمتياز</v>
          </cell>
          <cell r="CB51">
            <v>35</v>
          </cell>
          <cell r="CC51" t="str">
            <v>مقبول</v>
          </cell>
          <cell r="CV51">
            <v>26</v>
          </cell>
          <cell r="CW51" t="str">
            <v>جيد</v>
          </cell>
          <cell r="DK51">
            <v>16.5</v>
          </cell>
          <cell r="DL51" t="str">
            <v>جيد جداً</v>
          </cell>
          <cell r="EE51">
            <v>13.5</v>
          </cell>
          <cell r="EF51" t="str">
            <v>جيد</v>
          </cell>
          <cell r="EG51">
            <v>223.5</v>
          </cell>
          <cell r="EH51" t="str">
            <v>جيد</v>
          </cell>
          <cell r="EQ51">
            <v>40</v>
          </cell>
          <cell r="ER51">
            <v>263.5</v>
          </cell>
          <cell r="FF51" t="e">
            <v>#REF!</v>
          </cell>
          <cell r="FG51" t="e">
            <v>#REF!</v>
          </cell>
        </row>
        <row r="52">
          <cell r="AE52">
            <v>64.5</v>
          </cell>
          <cell r="AF52" t="str">
            <v>جيد جداً</v>
          </cell>
          <cell r="AT52">
            <v>31</v>
          </cell>
          <cell r="AU52" t="str">
            <v>مقبول</v>
          </cell>
          <cell r="BI52">
            <v>30.5</v>
          </cell>
          <cell r="BJ52" t="str">
            <v>جيد جداً</v>
          </cell>
          <cell r="CB52">
            <v>30.5</v>
          </cell>
          <cell r="CC52" t="str">
            <v>مقبول</v>
          </cell>
          <cell r="CV52">
            <v>24</v>
          </cell>
          <cell r="CW52" t="str">
            <v>مقبول</v>
          </cell>
          <cell r="DK52">
            <v>17.5</v>
          </cell>
          <cell r="DL52" t="str">
            <v>إمتياز</v>
          </cell>
          <cell r="EE52">
            <v>13</v>
          </cell>
          <cell r="EF52" t="str">
            <v>جيد</v>
          </cell>
          <cell r="EG52">
            <v>214.5</v>
          </cell>
          <cell r="EH52" t="str">
            <v>جيد</v>
          </cell>
          <cell r="EQ52">
            <v>40</v>
          </cell>
          <cell r="ER52">
            <v>254.5</v>
          </cell>
          <cell r="FF52" t="e">
            <v>#REF!</v>
          </cell>
          <cell r="FG52" t="e">
            <v>#REF!</v>
          </cell>
        </row>
        <row r="53">
          <cell r="AE53">
            <v>46.5</v>
          </cell>
          <cell r="AF53" t="str">
            <v>مقبول</v>
          </cell>
          <cell r="AT53">
            <v>30</v>
          </cell>
          <cell r="AU53" t="str">
            <v>مقبول</v>
          </cell>
          <cell r="BI53">
            <v>33</v>
          </cell>
          <cell r="BJ53" t="str">
            <v>جيد جداً</v>
          </cell>
          <cell r="CB53">
            <v>33</v>
          </cell>
          <cell r="CC53" t="str">
            <v>مقبول</v>
          </cell>
          <cell r="CV53">
            <v>20</v>
          </cell>
          <cell r="CW53" t="str">
            <v>مقبول</v>
          </cell>
          <cell r="DK53">
            <v>16.5</v>
          </cell>
          <cell r="DL53" t="str">
            <v>جيد جداً</v>
          </cell>
          <cell r="EE53">
            <v>12.5</v>
          </cell>
          <cell r="EF53" t="str">
            <v>مقبول</v>
          </cell>
          <cell r="EG53">
            <v>178.5</v>
          </cell>
          <cell r="EH53" t="str">
            <v>مقبول</v>
          </cell>
          <cell r="EQ53">
            <v>40</v>
          </cell>
          <cell r="ER53">
            <v>218.5</v>
          </cell>
          <cell r="FF53" t="e">
            <v>#REF!</v>
          </cell>
          <cell r="FG53" t="e">
            <v>#REF!</v>
          </cell>
        </row>
        <row r="54">
          <cell r="AE54">
            <v>6</v>
          </cell>
          <cell r="AF54" t="str">
            <v>دون المستوى</v>
          </cell>
          <cell r="AT54">
            <v>25</v>
          </cell>
          <cell r="AU54" t="str">
            <v>دون المستوى</v>
          </cell>
          <cell r="BI54">
            <v>27.5</v>
          </cell>
          <cell r="BJ54" t="str">
            <v>جيد</v>
          </cell>
          <cell r="CB54">
            <v>27.5</v>
          </cell>
          <cell r="CC54" t="str">
            <v>دون المستوى</v>
          </cell>
          <cell r="CV54">
            <v>17</v>
          </cell>
          <cell r="CW54" t="str">
            <v>دون المستوى</v>
          </cell>
          <cell r="DK54">
            <v>15</v>
          </cell>
          <cell r="DL54" t="str">
            <v>جيد جداً</v>
          </cell>
          <cell r="EE54">
            <v>12.5</v>
          </cell>
          <cell r="EF54" t="str">
            <v>مقبول</v>
          </cell>
          <cell r="EG54">
            <v>146</v>
          </cell>
          <cell r="EH54" t="str">
            <v>دون المستوى</v>
          </cell>
          <cell r="EQ54">
            <v>40</v>
          </cell>
          <cell r="ER54">
            <v>186</v>
          </cell>
          <cell r="FF54" t="e">
            <v>#REF!</v>
          </cell>
          <cell r="FG54" t="e">
            <v>#REF!</v>
          </cell>
        </row>
        <row r="55">
          <cell r="AE55">
            <v>65.5</v>
          </cell>
          <cell r="AF55" t="str">
            <v>جيد جداً</v>
          </cell>
          <cell r="AT55">
            <v>40</v>
          </cell>
          <cell r="AU55" t="str">
            <v>جيد</v>
          </cell>
          <cell r="BI55">
            <v>41.5</v>
          </cell>
          <cell r="BJ55" t="str">
            <v>إمتياز</v>
          </cell>
          <cell r="CB55">
            <v>41.5</v>
          </cell>
          <cell r="CC55" t="str">
            <v>جيد</v>
          </cell>
          <cell r="CV55">
            <v>32.5</v>
          </cell>
          <cell r="CW55" t="str">
            <v>جيد جداً</v>
          </cell>
          <cell r="DK55">
            <v>16.5</v>
          </cell>
          <cell r="DL55" t="str">
            <v>جيد جداً</v>
          </cell>
          <cell r="EE55">
            <v>14.5</v>
          </cell>
          <cell r="EF55" t="str">
            <v>جيد</v>
          </cell>
          <cell r="EG55">
            <v>245</v>
          </cell>
          <cell r="EH55" t="str">
            <v>جيد جداً</v>
          </cell>
          <cell r="EQ55">
            <v>40</v>
          </cell>
          <cell r="ER55">
            <v>285</v>
          </cell>
          <cell r="FF55" t="e">
            <v>#REF!</v>
          </cell>
          <cell r="FG55" t="e">
            <v>#REF!</v>
          </cell>
        </row>
        <row r="56">
          <cell r="AE56">
            <v>51</v>
          </cell>
          <cell r="AF56" t="str">
            <v>مقبول</v>
          </cell>
          <cell r="AT56">
            <v>36.5</v>
          </cell>
          <cell r="AU56" t="str">
            <v>مقبول</v>
          </cell>
          <cell r="BI56">
            <v>39.5</v>
          </cell>
          <cell r="BJ56" t="str">
            <v>إمتياز</v>
          </cell>
          <cell r="CB56">
            <v>39.5</v>
          </cell>
          <cell r="CC56" t="str">
            <v>جيد</v>
          </cell>
          <cell r="CV56">
            <v>25</v>
          </cell>
          <cell r="CW56" t="str">
            <v>مقبول</v>
          </cell>
          <cell r="DK56">
            <v>14.5</v>
          </cell>
          <cell r="DL56" t="str">
            <v>جيد</v>
          </cell>
          <cell r="EE56">
            <v>15</v>
          </cell>
          <cell r="EF56" t="str">
            <v>جيد جداً</v>
          </cell>
          <cell r="EG56">
            <v>207.5</v>
          </cell>
          <cell r="EH56" t="str">
            <v>مقبول</v>
          </cell>
          <cell r="EQ56">
            <v>40</v>
          </cell>
          <cell r="ER56">
            <v>247.5</v>
          </cell>
          <cell r="FF56" t="e">
            <v>#REF!</v>
          </cell>
          <cell r="FG56" t="e">
            <v>#REF!</v>
          </cell>
        </row>
        <row r="57">
          <cell r="AE57">
            <v>10.5</v>
          </cell>
          <cell r="AF57" t="str">
            <v>دون المستوى</v>
          </cell>
          <cell r="AT57">
            <v>30</v>
          </cell>
          <cell r="AU57" t="str">
            <v>مقبول</v>
          </cell>
          <cell r="BI57">
            <v>24.5</v>
          </cell>
          <cell r="BJ57" t="str">
            <v>مقبول</v>
          </cell>
          <cell r="CB57">
            <v>24.5</v>
          </cell>
          <cell r="CC57" t="str">
            <v>دون المستوى</v>
          </cell>
          <cell r="CV57">
            <v>17</v>
          </cell>
          <cell r="CW57" t="str">
            <v>دون المستوى</v>
          </cell>
          <cell r="DK57">
            <v>13.5</v>
          </cell>
          <cell r="DL57" t="str">
            <v>جيد</v>
          </cell>
          <cell r="EE57">
            <v>13</v>
          </cell>
          <cell r="EF57" t="str">
            <v>جيد</v>
          </cell>
          <cell r="EG57">
            <v>150</v>
          </cell>
          <cell r="EH57" t="str">
            <v>دون المستوى</v>
          </cell>
          <cell r="EQ57">
            <v>40</v>
          </cell>
          <cell r="ER57">
            <v>190</v>
          </cell>
          <cell r="FF57">
            <v>8</v>
          </cell>
          <cell r="FG57" t="str">
            <v>دون المستوى</v>
          </cell>
        </row>
        <row r="58">
          <cell r="AE58">
            <v>47.5</v>
          </cell>
          <cell r="AF58" t="str">
            <v>مقبول</v>
          </cell>
          <cell r="AT58">
            <v>33.5</v>
          </cell>
          <cell r="AU58" t="str">
            <v>مقبول</v>
          </cell>
          <cell r="BI58">
            <v>38</v>
          </cell>
          <cell r="BJ58" t="str">
            <v>إمتياز</v>
          </cell>
          <cell r="CB58">
            <v>38</v>
          </cell>
          <cell r="CC58" t="str">
            <v>مقبول</v>
          </cell>
          <cell r="CV58">
            <v>25.5</v>
          </cell>
          <cell r="CW58" t="str">
            <v>مقبول</v>
          </cell>
          <cell r="DK58">
            <v>17.5</v>
          </cell>
          <cell r="DL58" t="str">
            <v>إمتياز</v>
          </cell>
          <cell r="EE58">
            <v>13.5</v>
          </cell>
          <cell r="EF58" t="str">
            <v>جيد</v>
          </cell>
          <cell r="EG58">
            <v>200.5</v>
          </cell>
          <cell r="EH58" t="str">
            <v>مقبول</v>
          </cell>
          <cell r="EQ58">
            <v>40</v>
          </cell>
          <cell r="ER58">
            <v>240.5</v>
          </cell>
          <cell r="FF58" t="e">
            <v>#REF!</v>
          </cell>
          <cell r="FG58" t="e">
            <v>#REF!</v>
          </cell>
        </row>
        <row r="59">
          <cell r="AE59">
            <v>57</v>
          </cell>
          <cell r="AF59" t="str">
            <v>جيد</v>
          </cell>
          <cell r="AT59">
            <v>35</v>
          </cell>
          <cell r="AU59" t="str">
            <v>مقبول</v>
          </cell>
          <cell r="BI59">
            <v>34.5</v>
          </cell>
          <cell r="BJ59" t="str">
            <v>إمتياز</v>
          </cell>
          <cell r="CB59">
            <v>34.5</v>
          </cell>
          <cell r="CC59" t="str">
            <v>مقبول</v>
          </cell>
          <cell r="CV59">
            <v>29</v>
          </cell>
          <cell r="CW59" t="str">
            <v>جيد</v>
          </cell>
          <cell r="DK59">
            <v>18.5</v>
          </cell>
          <cell r="DL59" t="str">
            <v>إمتياز</v>
          </cell>
          <cell r="EE59">
            <v>14</v>
          </cell>
          <cell r="EF59" t="str">
            <v>جيد</v>
          </cell>
          <cell r="EG59">
            <v>220</v>
          </cell>
          <cell r="EH59" t="str">
            <v>جيد</v>
          </cell>
          <cell r="EQ59">
            <v>40</v>
          </cell>
          <cell r="ER59">
            <v>260</v>
          </cell>
          <cell r="FF59" t="e">
            <v>#REF!</v>
          </cell>
          <cell r="FG59" t="e">
            <v>#REF!</v>
          </cell>
        </row>
        <row r="60">
          <cell r="AE60">
            <v>48</v>
          </cell>
          <cell r="AF60" t="str">
            <v>مقبول</v>
          </cell>
          <cell r="AT60">
            <v>30</v>
          </cell>
          <cell r="AU60" t="str">
            <v>مقبول</v>
          </cell>
          <cell r="BI60">
            <v>30</v>
          </cell>
          <cell r="BJ60" t="str">
            <v>جيد جداً</v>
          </cell>
          <cell r="CB60">
            <v>30</v>
          </cell>
          <cell r="CC60" t="str">
            <v>مقبول</v>
          </cell>
          <cell r="CV60">
            <v>20.5</v>
          </cell>
          <cell r="CW60" t="str">
            <v>مقبول</v>
          </cell>
          <cell r="DK60">
            <v>18.5</v>
          </cell>
          <cell r="DL60" t="str">
            <v>إمتياز</v>
          </cell>
          <cell r="EE60">
            <v>12</v>
          </cell>
          <cell r="EF60" t="str">
            <v>مقبول</v>
          </cell>
          <cell r="EG60">
            <v>179</v>
          </cell>
          <cell r="EH60" t="str">
            <v>مقبول</v>
          </cell>
          <cell r="EQ60">
            <v>40</v>
          </cell>
          <cell r="ER60">
            <v>219</v>
          </cell>
          <cell r="FF60" t="e">
            <v>#REF!</v>
          </cell>
          <cell r="FG60" t="e">
            <v>#REF!</v>
          </cell>
        </row>
        <row r="61">
          <cell r="AE61">
            <v>6</v>
          </cell>
          <cell r="AF61" t="str">
            <v>دون المستوى</v>
          </cell>
          <cell r="AT61">
            <v>7</v>
          </cell>
          <cell r="AU61" t="str">
            <v>دون المستوى</v>
          </cell>
          <cell r="BI61">
            <v>0</v>
          </cell>
          <cell r="BJ61" t="str">
            <v>دون المستوى</v>
          </cell>
          <cell r="CB61">
            <v>0</v>
          </cell>
          <cell r="CC61" t="str">
            <v>دون المستوى</v>
          </cell>
          <cell r="CV61">
            <v>5</v>
          </cell>
          <cell r="CW61" t="str">
            <v>دون المستوى</v>
          </cell>
          <cell r="DK61">
            <v>3</v>
          </cell>
          <cell r="DL61" t="str">
            <v>دون المستوى</v>
          </cell>
          <cell r="EE61">
            <v>5</v>
          </cell>
          <cell r="EF61" t="str">
            <v>دون المستوى</v>
          </cell>
          <cell r="EG61">
            <v>11</v>
          </cell>
          <cell r="EH61" t="str">
            <v>دون المستوى</v>
          </cell>
          <cell r="EQ61">
            <v>40</v>
          </cell>
          <cell r="ER61">
            <v>51</v>
          </cell>
          <cell r="FF61" t="e">
            <v>#REF!</v>
          </cell>
          <cell r="FG61" t="str">
            <v>دون المستوى</v>
          </cell>
        </row>
        <row r="62">
          <cell r="AE62">
            <v>48</v>
          </cell>
          <cell r="AF62" t="str">
            <v>مقبول</v>
          </cell>
          <cell r="AT62">
            <v>30</v>
          </cell>
          <cell r="AU62" t="str">
            <v>مقبول</v>
          </cell>
          <cell r="BI62">
            <v>35.5</v>
          </cell>
          <cell r="BJ62" t="str">
            <v>إمتياز</v>
          </cell>
          <cell r="CB62">
            <v>35.5</v>
          </cell>
          <cell r="CC62" t="str">
            <v>مقبول</v>
          </cell>
          <cell r="CV62">
            <v>23.5</v>
          </cell>
          <cell r="CW62" t="str">
            <v>مقبول</v>
          </cell>
          <cell r="DK62">
            <v>17</v>
          </cell>
          <cell r="DL62" t="str">
            <v>إمتياز</v>
          </cell>
          <cell r="EE62">
            <v>14</v>
          </cell>
          <cell r="EF62" t="str">
            <v>جيد</v>
          </cell>
          <cell r="EG62">
            <v>191.5</v>
          </cell>
          <cell r="EH62" t="str">
            <v>مقبول</v>
          </cell>
          <cell r="EQ62">
            <v>40</v>
          </cell>
          <cell r="ER62">
            <v>231.5</v>
          </cell>
          <cell r="FF62" t="e">
            <v>#REF!</v>
          </cell>
          <cell r="FG62" t="e">
            <v>#REF!</v>
          </cell>
        </row>
        <row r="63">
          <cell r="AE63">
            <v>73</v>
          </cell>
          <cell r="AF63" t="str">
            <v>إمتياز</v>
          </cell>
          <cell r="AT63">
            <v>45.5</v>
          </cell>
          <cell r="AU63" t="str">
            <v>جيد جداً</v>
          </cell>
          <cell r="BI63">
            <v>43</v>
          </cell>
          <cell r="BJ63" t="str">
            <v>إمتياز</v>
          </cell>
          <cell r="CB63">
            <v>43</v>
          </cell>
          <cell r="CC63" t="str">
            <v>جيد</v>
          </cell>
          <cell r="CV63">
            <v>33</v>
          </cell>
          <cell r="CW63" t="str">
            <v>جيد جداً</v>
          </cell>
          <cell r="DK63">
            <v>18.5</v>
          </cell>
          <cell r="DL63" t="str">
            <v>إمتياز</v>
          </cell>
          <cell r="EE63">
            <v>17.5</v>
          </cell>
          <cell r="EF63" t="str">
            <v>إمتياز</v>
          </cell>
          <cell r="EG63">
            <v>266</v>
          </cell>
          <cell r="EH63" t="str">
            <v>جيد جداً</v>
          </cell>
          <cell r="EQ63">
            <v>40</v>
          </cell>
          <cell r="ER63">
            <v>306</v>
          </cell>
          <cell r="FF63" t="e">
            <v>#REF!</v>
          </cell>
          <cell r="FG63" t="e">
            <v>#REF!</v>
          </cell>
        </row>
        <row r="64">
          <cell r="AE64">
            <v>8.5</v>
          </cell>
          <cell r="AF64" t="str">
            <v>دون المستوى</v>
          </cell>
          <cell r="AT64">
            <v>31</v>
          </cell>
          <cell r="AU64" t="str">
            <v>مقبول</v>
          </cell>
          <cell r="BI64">
            <v>30</v>
          </cell>
          <cell r="BJ64" t="str">
            <v>جيد جداً</v>
          </cell>
          <cell r="CB64">
            <v>30</v>
          </cell>
          <cell r="CC64" t="str">
            <v>مقبول</v>
          </cell>
          <cell r="CV64">
            <v>16.5</v>
          </cell>
          <cell r="CW64" t="str">
            <v>دون المستوى</v>
          </cell>
          <cell r="DK64">
            <v>17</v>
          </cell>
          <cell r="DL64" t="str">
            <v>إمتياز</v>
          </cell>
          <cell r="EE64">
            <v>13.5</v>
          </cell>
          <cell r="EF64" t="str">
            <v>جيد</v>
          </cell>
          <cell r="EG64">
            <v>157</v>
          </cell>
          <cell r="EH64" t="str">
            <v>دون المستوى</v>
          </cell>
          <cell r="EQ64">
            <v>40</v>
          </cell>
          <cell r="ER64">
            <v>197</v>
          </cell>
          <cell r="FF64" t="e">
            <v>#REF!</v>
          </cell>
          <cell r="FG64" t="e">
            <v>#REF!</v>
          </cell>
        </row>
        <row r="65">
          <cell r="AE65">
            <v>9.5</v>
          </cell>
          <cell r="AF65" t="str">
            <v>دون المستوى</v>
          </cell>
          <cell r="AT65">
            <v>30</v>
          </cell>
          <cell r="AU65" t="str">
            <v>مقبول</v>
          </cell>
          <cell r="BI65">
            <v>30</v>
          </cell>
          <cell r="BJ65" t="str">
            <v>جيد جداً</v>
          </cell>
          <cell r="CB65">
            <v>30</v>
          </cell>
          <cell r="CC65" t="str">
            <v>مقبول</v>
          </cell>
          <cell r="CV65">
            <v>20</v>
          </cell>
          <cell r="CW65" t="str">
            <v>مقبول</v>
          </cell>
          <cell r="DK65">
            <v>17</v>
          </cell>
          <cell r="DL65" t="str">
            <v>إمتياز</v>
          </cell>
          <cell r="EE65">
            <v>13.5</v>
          </cell>
          <cell r="EF65" t="str">
            <v>جيد</v>
          </cell>
          <cell r="EG65">
            <v>159.5</v>
          </cell>
          <cell r="EH65" t="str">
            <v>دون المستوى</v>
          </cell>
          <cell r="EQ65">
            <v>40</v>
          </cell>
          <cell r="ER65">
            <v>199.5</v>
          </cell>
          <cell r="FF65" t="e">
            <v>#REF!</v>
          </cell>
          <cell r="FG65" t="e">
            <v>#REF!</v>
          </cell>
        </row>
        <row r="66">
          <cell r="AE66">
            <v>60</v>
          </cell>
          <cell r="AF66" t="str">
            <v>جيد جداً</v>
          </cell>
          <cell r="AT66">
            <v>31</v>
          </cell>
          <cell r="AU66" t="str">
            <v>مقبول</v>
          </cell>
          <cell r="BI66">
            <v>33.5</v>
          </cell>
          <cell r="BJ66" t="str">
            <v>جيد جداً</v>
          </cell>
          <cell r="CB66">
            <v>33.5</v>
          </cell>
          <cell r="CC66" t="str">
            <v>مقبول</v>
          </cell>
          <cell r="CV66">
            <v>25</v>
          </cell>
          <cell r="CW66" t="str">
            <v>مقبول</v>
          </cell>
          <cell r="DK66">
            <v>18.5</v>
          </cell>
          <cell r="DL66" t="str">
            <v>إمتياز</v>
          </cell>
          <cell r="EE66">
            <v>14.5</v>
          </cell>
          <cell r="EF66" t="str">
            <v>جيد</v>
          </cell>
          <cell r="EG66">
            <v>208.5</v>
          </cell>
          <cell r="EH66" t="str">
            <v>جيد</v>
          </cell>
          <cell r="EQ66">
            <v>40</v>
          </cell>
          <cell r="ER66">
            <v>248.5</v>
          </cell>
          <cell r="FF66" t="e">
            <v>#REF!</v>
          </cell>
          <cell r="FG66" t="e">
            <v>#REF!</v>
          </cell>
        </row>
        <row r="67">
          <cell r="AE67">
            <v>40</v>
          </cell>
          <cell r="AF67" t="str">
            <v>مقبول</v>
          </cell>
          <cell r="AT67">
            <v>30</v>
          </cell>
          <cell r="AU67" t="str">
            <v>مقبول</v>
          </cell>
          <cell r="BI67">
            <v>30</v>
          </cell>
          <cell r="BJ67" t="str">
            <v>جيد جداً</v>
          </cell>
          <cell r="CB67">
            <v>30</v>
          </cell>
          <cell r="CC67" t="str">
            <v>مقبول</v>
          </cell>
          <cell r="CV67">
            <v>20.5</v>
          </cell>
          <cell r="CW67" t="str">
            <v>مقبول</v>
          </cell>
          <cell r="DK67">
            <v>15.5</v>
          </cell>
          <cell r="DL67" t="str">
            <v>جيد جداً</v>
          </cell>
          <cell r="EE67">
            <v>14.5</v>
          </cell>
          <cell r="EF67" t="str">
            <v>جيد</v>
          </cell>
          <cell r="EG67">
            <v>171.5</v>
          </cell>
          <cell r="EH67" t="str">
            <v>مقبول</v>
          </cell>
          <cell r="EQ67">
            <v>40</v>
          </cell>
          <cell r="ER67">
            <v>211.5</v>
          </cell>
          <cell r="FF67" t="e">
            <v>#REF!</v>
          </cell>
          <cell r="FG67" t="e">
            <v>#REF!</v>
          </cell>
        </row>
        <row r="68">
          <cell r="AE68">
            <v>62</v>
          </cell>
          <cell r="AF68" t="str">
            <v>جيد جداً</v>
          </cell>
          <cell r="AT68">
            <v>39</v>
          </cell>
          <cell r="AU68" t="str">
            <v>جيد</v>
          </cell>
          <cell r="BI68">
            <v>37.5</v>
          </cell>
          <cell r="BJ68" t="str">
            <v>إمتياز</v>
          </cell>
          <cell r="CB68">
            <v>37.5</v>
          </cell>
          <cell r="CC68" t="str">
            <v>مقبول</v>
          </cell>
          <cell r="CV68">
            <v>29</v>
          </cell>
          <cell r="CW68" t="str">
            <v>جيد</v>
          </cell>
          <cell r="DK68">
            <v>17</v>
          </cell>
          <cell r="DL68" t="str">
            <v>إمتياز</v>
          </cell>
          <cell r="EE68">
            <v>17.5</v>
          </cell>
          <cell r="EF68" t="str">
            <v>إمتياز</v>
          </cell>
          <cell r="EG68">
            <v>236.5</v>
          </cell>
          <cell r="EH68" t="str">
            <v>جيد</v>
          </cell>
          <cell r="EQ68">
            <v>40</v>
          </cell>
          <cell r="ER68">
            <v>276.5</v>
          </cell>
          <cell r="FF68" t="e">
            <v>#REF!</v>
          </cell>
          <cell r="FG68" t="e">
            <v>#REF!</v>
          </cell>
        </row>
        <row r="69">
          <cell r="AE69">
            <v>40</v>
          </cell>
          <cell r="AF69" t="str">
            <v>مقبول</v>
          </cell>
          <cell r="AT69">
            <v>30</v>
          </cell>
          <cell r="AU69" t="str">
            <v>مقبول</v>
          </cell>
          <cell r="BI69">
            <v>30</v>
          </cell>
          <cell r="BJ69" t="str">
            <v>جيد جداً</v>
          </cell>
          <cell r="CB69">
            <v>30</v>
          </cell>
          <cell r="CC69" t="str">
            <v>مقبول</v>
          </cell>
          <cell r="CV69">
            <v>20</v>
          </cell>
          <cell r="CW69" t="str">
            <v>مقبول</v>
          </cell>
          <cell r="DK69">
            <v>14</v>
          </cell>
          <cell r="DL69" t="str">
            <v>جيد</v>
          </cell>
          <cell r="EE69">
            <v>10.5</v>
          </cell>
          <cell r="EF69" t="str">
            <v>مقبول</v>
          </cell>
          <cell r="EG69">
            <v>164.5</v>
          </cell>
          <cell r="EH69" t="str">
            <v>مقبول</v>
          </cell>
          <cell r="EQ69">
            <v>40</v>
          </cell>
          <cell r="ER69">
            <v>204.5</v>
          </cell>
          <cell r="FF69" t="e">
            <v>#REF!</v>
          </cell>
          <cell r="FG69" t="e">
            <v>#REF!</v>
          </cell>
        </row>
        <row r="70">
          <cell r="AE70">
            <v>40</v>
          </cell>
          <cell r="AF70" t="str">
            <v>مقبول</v>
          </cell>
          <cell r="AT70">
            <v>32.5</v>
          </cell>
          <cell r="AU70" t="str">
            <v>مقبول</v>
          </cell>
          <cell r="BI70">
            <v>30</v>
          </cell>
          <cell r="BJ70" t="str">
            <v>جيد جداً</v>
          </cell>
          <cell r="CB70">
            <v>30</v>
          </cell>
          <cell r="CC70" t="str">
            <v>مقبول</v>
          </cell>
          <cell r="CV70">
            <v>20.5</v>
          </cell>
          <cell r="CW70" t="str">
            <v>مقبول</v>
          </cell>
          <cell r="DK70">
            <v>15.5</v>
          </cell>
          <cell r="DL70" t="str">
            <v>جيد جداً</v>
          </cell>
          <cell r="EE70">
            <v>12.5</v>
          </cell>
          <cell r="EF70" t="str">
            <v>مقبول</v>
          </cell>
          <cell r="EG70">
            <v>171</v>
          </cell>
          <cell r="EH70" t="str">
            <v>مقبول</v>
          </cell>
          <cell r="EQ70">
            <v>40</v>
          </cell>
          <cell r="ER70">
            <v>211</v>
          </cell>
          <cell r="FF70" t="e">
            <v>#REF!</v>
          </cell>
          <cell r="FG70" t="e">
            <v>#REF!</v>
          </cell>
        </row>
        <row r="71">
          <cell r="AE71">
            <v>41.5</v>
          </cell>
          <cell r="AF71" t="str">
            <v>مقبول</v>
          </cell>
          <cell r="AT71">
            <v>33.5</v>
          </cell>
          <cell r="AU71" t="str">
            <v>مقبول</v>
          </cell>
          <cell r="BI71">
            <v>30</v>
          </cell>
          <cell r="BJ71" t="str">
            <v>جيد جداً</v>
          </cell>
          <cell r="CB71">
            <v>30</v>
          </cell>
          <cell r="CC71" t="str">
            <v>مقبول</v>
          </cell>
          <cell r="CV71">
            <v>20</v>
          </cell>
          <cell r="CW71" t="str">
            <v>مقبول</v>
          </cell>
          <cell r="DK71">
            <v>19</v>
          </cell>
          <cell r="DL71" t="str">
            <v>إمتياز</v>
          </cell>
          <cell r="EE71">
            <v>13</v>
          </cell>
          <cell r="EF71" t="str">
            <v>جيد</v>
          </cell>
          <cell r="EG71">
            <v>186.5</v>
          </cell>
          <cell r="EH71" t="str">
            <v>مقبول</v>
          </cell>
          <cell r="EQ71">
            <v>40</v>
          </cell>
          <cell r="ER71">
            <v>226.5</v>
          </cell>
          <cell r="FF71" t="e">
            <v>#REF!</v>
          </cell>
          <cell r="FG71" t="e">
            <v>#REF!</v>
          </cell>
        </row>
        <row r="72">
          <cell r="AE72">
            <v>9</v>
          </cell>
          <cell r="AF72" t="str">
            <v>دون المستوى</v>
          </cell>
          <cell r="AT72">
            <v>6</v>
          </cell>
          <cell r="AU72" t="str">
            <v>دون المستوى</v>
          </cell>
          <cell r="BI72">
            <v>8</v>
          </cell>
          <cell r="BJ72" t="str">
            <v>دون المستوى</v>
          </cell>
          <cell r="CB72">
            <v>8</v>
          </cell>
          <cell r="CC72" t="str">
            <v>دون المستوى</v>
          </cell>
          <cell r="CV72">
            <v>6.5</v>
          </cell>
          <cell r="CW72" t="str">
            <v>دون المستوى</v>
          </cell>
          <cell r="DK72">
            <v>10</v>
          </cell>
          <cell r="DL72" t="str">
            <v>مقبول</v>
          </cell>
          <cell r="EE72">
            <v>4.5</v>
          </cell>
          <cell r="EF72" t="str">
            <v>دون المستوى</v>
          </cell>
          <cell r="EG72">
            <v>48</v>
          </cell>
          <cell r="EH72" t="str">
            <v>دون المستوى</v>
          </cell>
          <cell r="EQ72">
            <v>40</v>
          </cell>
          <cell r="ER72">
            <v>88</v>
          </cell>
          <cell r="FF72" t="e">
            <v>#REF!</v>
          </cell>
          <cell r="FG72" t="e">
            <v>#REF!</v>
          </cell>
        </row>
        <row r="73">
          <cell r="AE73">
            <v>40</v>
          </cell>
          <cell r="AF73" t="str">
            <v>مقبول</v>
          </cell>
          <cell r="AT73">
            <v>26</v>
          </cell>
          <cell r="AU73" t="str">
            <v>دون المستوى</v>
          </cell>
          <cell r="BI73">
            <v>25</v>
          </cell>
          <cell r="BJ73" t="str">
            <v>مقبول</v>
          </cell>
          <cell r="CB73">
            <v>25</v>
          </cell>
          <cell r="CC73" t="str">
            <v>دون المستوى</v>
          </cell>
          <cell r="CV73">
            <v>20</v>
          </cell>
          <cell r="CW73" t="str">
            <v>مقبول</v>
          </cell>
          <cell r="DK73">
            <v>15.5</v>
          </cell>
          <cell r="DL73" t="str">
            <v>جيد جداً</v>
          </cell>
          <cell r="EE73">
            <v>11</v>
          </cell>
          <cell r="EF73" t="str">
            <v>مقبول</v>
          </cell>
          <cell r="EG73">
            <v>157.5</v>
          </cell>
          <cell r="EH73" t="str">
            <v>دون المستوى</v>
          </cell>
          <cell r="EQ73">
            <v>40</v>
          </cell>
          <cell r="ER73">
            <v>197.5</v>
          </cell>
          <cell r="FF73" t="e">
            <v>#REF!</v>
          </cell>
          <cell r="FG73" t="e">
            <v>#REF!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3.xml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ورقة5">
    <tabColor indexed="40"/>
  </sheetPr>
  <dimension ref="A1:WWY751"/>
  <sheetViews>
    <sheetView showGridLines="0" rightToLeft="1" tabSelected="1" view="pageBreakPreview" topLeftCell="A2" zoomScale="25" zoomScaleNormal="43" zoomScaleSheetLayoutView="25" workbookViewId="0">
      <pane xSplit="131" ySplit="11" topLeftCell="EB85" activePane="bottomRight" state="frozen"/>
      <selection activeCell="A2" sqref="A2"/>
      <selection pane="topRight" activeCell="ED2" sqref="ED2"/>
      <selection pane="bottomLeft" activeCell="A13" sqref="A13"/>
      <selection pane="bottomRight" activeCell="DJ35" sqref="DJ35"/>
    </sheetView>
  </sheetViews>
  <sheetFormatPr defaultRowHeight="35.25"/>
  <cols>
    <col min="1" max="1" width="23.28515625" style="1" customWidth="1"/>
    <col min="2" max="2" width="29" style="1" customWidth="1"/>
    <col min="3" max="3" width="119.7109375" style="16" customWidth="1"/>
    <col min="4" max="5" width="6.140625" style="1" hidden="1" customWidth="1"/>
    <col min="6" max="6" width="10.140625" style="1" hidden="1" customWidth="1"/>
    <col min="7" max="8" width="6.140625" style="1" hidden="1" customWidth="1"/>
    <col min="9" max="9" width="0" style="1" hidden="1" customWidth="1"/>
    <col min="10" max="11" width="6.140625" style="1" hidden="1" customWidth="1"/>
    <col min="12" max="12" width="0" style="1" hidden="1" customWidth="1"/>
    <col min="13" max="13" width="10.42578125" style="1" hidden="1" customWidth="1"/>
    <col min="14" max="14" width="9.85546875" style="1" hidden="1" customWidth="1"/>
    <col min="15" max="15" width="0" style="1" hidden="1" customWidth="1"/>
    <col min="16" max="16" width="14" style="59" hidden="1" customWidth="1"/>
    <col min="17" max="17" width="8.7109375" style="60" hidden="1" customWidth="1"/>
    <col min="18" max="23" width="8.7109375" style="59" hidden="1" customWidth="1"/>
    <col min="24" max="24" width="2.28515625" style="59" hidden="1" customWidth="1"/>
    <col min="25" max="25" width="21.5703125" style="59" customWidth="1"/>
    <col min="26" max="26" width="16.42578125" style="61" hidden="1" customWidth="1"/>
    <col min="27" max="34" width="8.7109375" style="59" hidden="1" customWidth="1"/>
    <col min="35" max="35" width="22.7109375" style="59" customWidth="1"/>
    <col min="36" max="36" width="16.42578125" style="61" hidden="1" customWidth="1"/>
    <col min="37" max="44" width="8.7109375" style="62" hidden="1" customWidth="1"/>
    <col min="45" max="45" width="23.28515625" style="62" customWidth="1"/>
    <col min="46" max="46" width="16.42578125" style="63" hidden="1" customWidth="1"/>
    <col min="47" max="51" width="8.7109375" style="1" hidden="1" customWidth="1"/>
    <col min="52" max="57" width="8.7109375" style="59" hidden="1" customWidth="1"/>
    <col min="58" max="58" width="5.140625" style="59" hidden="1" customWidth="1"/>
    <col min="59" max="59" width="25" style="59" customWidth="1"/>
    <col min="60" max="60" width="16.85546875" style="61" hidden="1" customWidth="1"/>
    <col min="61" max="65" width="8.7109375" style="59" hidden="1" customWidth="1"/>
    <col min="66" max="69" width="8.7109375" style="1" hidden="1" customWidth="1"/>
    <col min="70" max="70" width="4" style="1" hidden="1" customWidth="1"/>
    <col min="71" max="71" width="25" style="1" customWidth="1"/>
    <col min="72" max="72" width="16.42578125" style="64" hidden="1" customWidth="1"/>
    <col min="73" max="79" width="8.7109375" style="1" hidden="1" customWidth="1"/>
    <col min="80" max="80" width="6.85546875" style="1" hidden="1" customWidth="1"/>
    <col min="81" max="81" width="25.5703125" style="1" customWidth="1"/>
    <col min="82" max="82" width="16.42578125" style="64" hidden="1" customWidth="1"/>
    <col min="83" max="92" width="8.7109375" style="1" hidden="1" customWidth="1"/>
    <col min="93" max="93" width="23.28515625" style="1" customWidth="1"/>
    <col min="94" max="94" width="16.42578125" style="64" hidden="1" customWidth="1"/>
    <col min="95" max="95" width="29.28515625" style="64" customWidth="1"/>
    <col min="96" max="96" width="30.28515625" style="1" hidden="1" customWidth="1"/>
    <col min="97" max="97" width="22.140625" style="1" customWidth="1"/>
    <col min="98" max="98" width="21" style="1" customWidth="1"/>
    <col min="99" max="99" width="16" style="1" hidden="1" customWidth="1"/>
    <col min="100" max="100" width="8.7109375" style="1" hidden="1" customWidth="1"/>
    <col min="101" max="101" width="30.28515625" style="1" customWidth="1"/>
    <col min="102" max="102" width="31.42578125" style="68" hidden="1" customWidth="1"/>
    <col min="103" max="110" width="8.7109375" style="1" hidden="1" customWidth="1"/>
    <col min="111" max="111" width="21.5703125" style="1" customWidth="1"/>
    <col min="112" max="112" width="16.42578125" style="1" hidden="1" customWidth="1"/>
    <col min="113" max="113" width="1.7109375" style="64" customWidth="1"/>
    <col min="114" max="114" width="129.7109375" style="67" customWidth="1"/>
    <col min="115" max="115" width="18.5703125" style="10" hidden="1" customWidth="1"/>
    <col min="116" max="131" width="0" style="1" hidden="1" customWidth="1"/>
    <col min="132" max="132" width="54.85546875" style="1" customWidth="1"/>
    <col min="133" max="133" width="7.28515625" style="1" customWidth="1"/>
    <col min="134" max="171" width="9.140625" style="1"/>
    <col min="172" max="172" width="77.7109375" style="11" customWidth="1"/>
    <col min="173" max="16384" width="9.140625" style="1"/>
  </cols>
  <sheetData>
    <row r="1" spans="1:172 16165:16171" ht="33.75" hidden="1" customHeight="1">
      <c r="B1" s="2"/>
      <c r="C1" s="3" t="s">
        <v>0</v>
      </c>
      <c r="P1" s="4"/>
      <c r="Q1" s="5"/>
      <c r="R1" s="5"/>
      <c r="S1" s="5"/>
      <c r="T1" s="5"/>
      <c r="U1" s="5"/>
      <c r="V1" s="5"/>
      <c r="W1" s="5"/>
      <c r="X1" s="5"/>
      <c r="Y1" s="5"/>
      <c r="Z1" s="75"/>
      <c r="AA1" s="75"/>
      <c r="AB1" s="75"/>
      <c r="AC1" s="75"/>
      <c r="AD1" s="75"/>
      <c r="AE1" s="75"/>
      <c r="AF1" s="75"/>
      <c r="AG1" s="75"/>
      <c r="AH1" s="75"/>
      <c r="AI1" s="75"/>
      <c r="AJ1" s="75"/>
      <c r="AK1" s="75"/>
      <c r="AL1" s="75"/>
      <c r="AM1" s="75"/>
      <c r="AN1" s="75"/>
      <c r="AO1" s="75"/>
      <c r="AP1" s="75"/>
      <c r="AQ1" s="75"/>
      <c r="AR1" s="75"/>
      <c r="AS1" s="75"/>
      <c r="AT1" s="75"/>
      <c r="AU1" s="75"/>
      <c r="AV1" s="75"/>
      <c r="AW1" s="75"/>
      <c r="AX1" s="75"/>
      <c r="AY1" s="75"/>
      <c r="AZ1" s="75"/>
      <c r="BA1" s="75"/>
      <c r="BB1" s="75"/>
      <c r="BC1" s="75"/>
      <c r="BD1" s="75"/>
      <c r="BE1" s="75"/>
      <c r="BF1" s="75"/>
      <c r="BG1" s="75"/>
      <c r="BH1" s="75"/>
      <c r="BI1" s="75"/>
      <c r="BJ1" s="75"/>
      <c r="BK1" s="75"/>
      <c r="BL1" s="75"/>
      <c r="BM1" s="75"/>
      <c r="BN1" s="75"/>
      <c r="BO1" s="75"/>
      <c r="BP1" s="75"/>
      <c r="BQ1" s="75"/>
      <c r="BR1" s="75"/>
      <c r="BS1" s="75"/>
      <c r="BT1" s="75"/>
      <c r="BU1" s="75"/>
      <c r="BV1" s="75"/>
      <c r="BW1" s="75"/>
      <c r="BX1" s="75"/>
      <c r="BY1" s="75"/>
      <c r="BZ1" s="75"/>
      <c r="CA1" s="75"/>
      <c r="CB1" s="75"/>
      <c r="CC1" s="75"/>
      <c r="CD1" s="75"/>
      <c r="CE1" s="75"/>
      <c r="CF1" s="75"/>
      <c r="CG1" s="75"/>
      <c r="CH1" s="75"/>
      <c r="CI1" s="75"/>
      <c r="CJ1" s="75"/>
      <c r="CK1" s="75"/>
      <c r="CL1" s="75"/>
      <c r="CM1" s="75"/>
      <c r="CN1" s="75"/>
      <c r="CO1" s="75"/>
      <c r="CP1" s="75"/>
      <c r="CQ1" s="75"/>
      <c r="CR1" s="75"/>
      <c r="CS1" s="75"/>
      <c r="CT1" s="75"/>
      <c r="CU1" s="75"/>
      <c r="CV1" s="75"/>
      <c r="CW1" s="6"/>
      <c r="CX1" s="7" t="s">
        <v>1</v>
      </c>
      <c r="CY1" s="8"/>
      <c r="CZ1" s="8"/>
      <c r="DA1" s="8"/>
      <c r="DB1" s="8"/>
      <c r="DC1" s="8"/>
      <c r="DD1" s="8"/>
      <c r="DE1" s="8"/>
      <c r="DF1" s="8"/>
      <c r="DG1" s="8"/>
      <c r="DH1" s="8"/>
      <c r="DI1" s="8"/>
      <c r="DJ1" s="9" t="s">
        <v>2</v>
      </c>
    </row>
    <row r="2" spans="1:172 16165:16171" ht="52.5" customHeight="1">
      <c r="A2" s="76" t="str">
        <f>'[1] نهاية العام'!A2</f>
        <v>مديرية التربية والتعليم</v>
      </c>
      <c r="B2" s="77"/>
      <c r="C2" s="77"/>
      <c r="D2" s="5">
        <f>'[1] نهاية العام'!E1</f>
        <v>0</v>
      </c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12"/>
      <c r="AA2" s="12"/>
      <c r="AB2" s="12"/>
      <c r="AC2" s="12"/>
      <c r="AD2" s="12"/>
      <c r="AE2" s="12"/>
      <c r="AF2" s="12"/>
      <c r="AG2" s="12"/>
      <c r="AH2" s="12"/>
      <c r="AI2" s="12"/>
      <c r="AJ2" s="12"/>
      <c r="AK2" s="12"/>
      <c r="AL2" s="12"/>
      <c r="AM2" s="12"/>
      <c r="AN2" s="12"/>
      <c r="AO2" s="12"/>
      <c r="AP2" s="12"/>
      <c r="AQ2" s="12"/>
      <c r="AR2" s="12"/>
      <c r="AS2" s="12"/>
      <c r="AT2" s="12"/>
      <c r="AU2" s="12"/>
      <c r="AV2" s="12"/>
      <c r="AW2" s="12"/>
      <c r="AX2" s="12"/>
      <c r="AY2" s="12"/>
      <c r="AZ2" s="12"/>
      <c r="BA2" s="12"/>
      <c r="BB2" s="12"/>
      <c r="BC2" s="12"/>
      <c r="BD2" s="12"/>
      <c r="BE2" s="12"/>
      <c r="BF2" s="12"/>
      <c r="BG2" s="12"/>
      <c r="BH2" s="12"/>
      <c r="BI2" s="12"/>
      <c r="BJ2" s="12"/>
      <c r="BK2" s="12"/>
      <c r="BL2" s="12"/>
      <c r="BM2" s="12"/>
      <c r="BN2" s="12"/>
      <c r="BO2" s="12"/>
      <c r="BP2" s="12"/>
      <c r="BQ2" s="12"/>
      <c r="BR2" s="12"/>
      <c r="BS2" s="12"/>
      <c r="BT2" s="12"/>
      <c r="BU2" s="12"/>
      <c r="BV2" s="12"/>
      <c r="BW2" s="12"/>
      <c r="BX2" s="12"/>
      <c r="BY2" s="12"/>
      <c r="BZ2" s="12"/>
      <c r="CA2" s="12"/>
      <c r="CB2" s="12"/>
      <c r="CC2" s="12"/>
      <c r="CD2" s="12"/>
      <c r="CE2" s="12"/>
      <c r="CF2" s="12"/>
      <c r="CG2" s="12"/>
      <c r="CH2" s="12"/>
      <c r="CI2" s="12"/>
      <c r="CJ2" s="12"/>
      <c r="CK2" s="12"/>
      <c r="CL2" s="12"/>
      <c r="CM2" s="12"/>
      <c r="CN2" s="12"/>
      <c r="CO2" s="12"/>
      <c r="CP2" s="12"/>
      <c r="CQ2" s="12"/>
      <c r="CR2" s="12"/>
      <c r="CS2" s="12"/>
      <c r="CT2" s="12"/>
      <c r="CU2" s="12"/>
      <c r="CV2" s="12"/>
      <c r="CW2" s="12"/>
      <c r="CX2" s="12"/>
      <c r="CY2" s="12"/>
      <c r="CZ2" s="12"/>
      <c r="DA2" s="12"/>
      <c r="DB2" s="12"/>
      <c r="DC2" s="12"/>
      <c r="DD2" s="12"/>
      <c r="DE2" s="12"/>
      <c r="DF2" s="12"/>
      <c r="DG2" s="12"/>
      <c r="DH2" s="12"/>
      <c r="DI2" s="12"/>
      <c r="DJ2" s="13"/>
      <c r="DK2" s="14"/>
      <c r="DL2" s="15"/>
      <c r="DM2" s="15"/>
      <c r="DN2" s="15"/>
      <c r="DO2" s="15"/>
      <c r="DP2" s="15"/>
    </row>
    <row r="3" spans="1:172 16165:16171" ht="52.5" customHeight="1">
      <c r="A3" s="76"/>
      <c r="B3" s="77"/>
      <c r="C3" s="77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12"/>
      <c r="Z3" s="12"/>
      <c r="AA3" s="12"/>
      <c r="AB3" s="12"/>
      <c r="AC3" s="12"/>
      <c r="AD3" s="12"/>
      <c r="AE3" s="12"/>
      <c r="AF3" s="12"/>
      <c r="AG3" s="12"/>
      <c r="AH3" s="12"/>
      <c r="AI3" s="12"/>
      <c r="AJ3" s="12"/>
      <c r="AK3" s="12"/>
      <c r="AL3" s="12"/>
      <c r="AM3" s="12"/>
      <c r="AN3" s="12"/>
      <c r="AO3" s="12"/>
      <c r="AP3" s="12"/>
      <c r="AQ3" s="12"/>
      <c r="AR3" s="12"/>
      <c r="AS3" s="12"/>
      <c r="AT3" s="12"/>
      <c r="AU3" s="12"/>
      <c r="AV3" s="12"/>
      <c r="AW3" s="12"/>
      <c r="AX3" s="12"/>
      <c r="AY3" s="12"/>
      <c r="AZ3" s="12"/>
      <c r="BA3" s="12"/>
      <c r="BB3" s="12"/>
      <c r="BC3" s="12"/>
      <c r="BD3" s="12"/>
      <c r="BE3" s="12"/>
      <c r="BF3" s="12"/>
      <c r="BG3" s="12"/>
      <c r="BH3" s="12"/>
      <c r="BI3" s="12"/>
      <c r="BJ3" s="12"/>
      <c r="BK3" s="12"/>
      <c r="BL3" s="12"/>
      <c r="BM3" s="12"/>
      <c r="BN3" s="12"/>
      <c r="BO3" s="12"/>
      <c r="BP3" s="12"/>
      <c r="BQ3" s="12"/>
      <c r="BR3" s="12"/>
      <c r="BS3" s="12"/>
      <c r="BT3" s="12"/>
      <c r="BU3" s="12"/>
      <c r="BV3" s="12"/>
      <c r="BW3" s="12"/>
      <c r="BX3" s="12"/>
      <c r="BY3" s="12"/>
      <c r="BZ3" s="12"/>
      <c r="CA3" s="12"/>
      <c r="CB3" s="12"/>
      <c r="CC3" s="12"/>
      <c r="CD3" s="12"/>
      <c r="CE3" s="12"/>
      <c r="CF3" s="12"/>
      <c r="CG3" s="12"/>
      <c r="CH3" s="12"/>
      <c r="CI3" s="12"/>
      <c r="CJ3" s="12"/>
      <c r="CK3" s="12"/>
      <c r="CL3" s="12"/>
      <c r="CM3" s="12"/>
      <c r="CN3" s="12"/>
      <c r="CO3" s="12"/>
      <c r="CP3" s="12"/>
      <c r="CQ3" s="12"/>
      <c r="CR3" s="12"/>
      <c r="CS3" s="12"/>
      <c r="CT3" s="12"/>
      <c r="CU3" s="12"/>
      <c r="CV3" s="12"/>
      <c r="CW3" s="12"/>
      <c r="CX3" s="12"/>
      <c r="CY3" s="12"/>
      <c r="CZ3" s="12"/>
      <c r="DA3" s="12"/>
      <c r="DB3" s="12"/>
      <c r="DC3" s="12"/>
      <c r="DD3" s="12"/>
      <c r="DE3" s="12"/>
      <c r="DF3" s="12"/>
      <c r="DG3" s="12"/>
      <c r="DH3" s="12"/>
      <c r="DI3" s="12"/>
      <c r="DJ3" s="13"/>
      <c r="DK3" s="14"/>
      <c r="DL3" s="15"/>
      <c r="DM3" s="15"/>
      <c r="DN3" s="15"/>
      <c r="DO3" s="15"/>
      <c r="DP3" s="15"/>
    </row>
    <row r="4" spans="1:172 16165:16171" ht="52.5" customHeight="1">
      <c r="A4" s="76"/>
      <c r="B4" s="77"/>
      <c r="C4" s="77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12"/>
      <c r="Z4" s="12"/>
      <c r="AA4" s="12"/>
      <c r="AB4" s="12"/>
      <c r="AC4" s="12"/>
      <c r="AD4" s="12"/>
      <c r="AE4" s="12"/>
      <c r="AF4" s="12"/>
      <c r="AG4" s="12"/>
      <c r="AH4" s="12"/>
      <c r="AI4" s="12"/>
      <c r="AJ4" s="12"/>
      <c r="AK4" s="12"/>
      <c r="AL4" s="12"/>
      <c r="AM4" s="12"/>
      <c r="AN4" s="12"/>
      <c r="AO4" s="12"/>
      <c r="AP4" s="12"/>
      <c r="AQ4" s="12"/>
      <c r="AR4" s="12"/>
      <c r="AS4" s="12"/>
      <c r="AT4" s="12"/>
      <c r="AU4" s="12"/>
      <c r="AV4" s="12"/>
      <c r="AW4" s="12"/>
      <c r="AX4" s="12"/>
      <c r="AY4" s="12"/>
      <c r="AZ4" s="12"/>
      <c r="BA4" s="12"/>
      <c r="BB4" s="12"/>
      <c r="BC4" s="12"/>
      <c r="BD4" s="12"/>
      <c r="BE4" s="12"/>
      <c r="BF4" s="12"/>
      <c r="BG4" s="12"/>
      <c r="BH4" s="12"/>
      <c r="BI4" s="12"/>
      <c r="BJ4" s="12"/>
      <c r="BK4" s="12"/>
      <c r="BL4" s="12"/>
      <c r="BM4" s="12"/>
      <c r="BN4" s="12"/>
      <c r="BO4" s="12"/>
      <c r="BP4" s="12"/>
      <c r="BQ4" s="12"/>
      <c r="BR4" s="12"/>
      <c r="BS4" s="12"/>
      <c r="BT4" s="12"/>
      <c r="BU4" s="12"/>
      <c r="BV4" s="12"/>
      <c r="BW4" s="12"/>
      <c r="BX4" s="12"/>
      <c r="BY4" s="12"/>
      <c r="BZ4" s="12"/>
      <c r="CA4" s="12"/>
      <c r="CB4" s="12"/>
      <c r="CC4" s="12"/>
      <c r="CD4" s="12"/>
      <c r="CE4" s="12"/>
      <c r="CF4" s="12"/>
      <c r="CG4" s="12"/>
      <c r="CH4" s="12"/>
      <c r="CI4" s="12"/>
      <c r="CJ4" s="12"/>
      <c r="CK4" s="12"/>
      <c r="CL4" s="12"/>
      <c r="CM4" s="12"/>
      <c r="CN4" s="12"/>
      <c r="CO4" s="12"/>
      <c r="CP4" s="12"/>
      <c r="CQ4" s="12"/>
      <c r="CR4" s="12"/>
      <c r="CS4" s="12"/>
      <c r="CT4" s="12"/>
      <c r="CU4" s="12"/>
      <c r="CV4" s="12"/>
      <c r="CW4" s="12"/>
      <c r="CX4" s="12"/>
      <c r="CY4" s="12"/>
      <c r="CZ4" s="12"/>
      <c r="DA4" s="12"/>
      <c r="DB4" s="12"/>
      <c r="DC4" s="12"/>
      <c r="DD4" s="12"/>
      <c r="DE4" s="12"/>
      <c r="DF4" s="12"/>
      <c r="DG4" s="12"/>
      <c r="DH4" s="12"/>
      <c r="DI4" s="12"/>
      <c r="DJ4" s="13"/>
      <c r="DK4" s="14"/>
      <c r="DL4" s="15"/>
      <c r="DM4" s="15"/>
      <c r="DN4" s="15"/>
      <c r="DO4" s="15"/>
      <c r="DP4" s="15"/>
    </row>
    <row r="5" spans="1:172 16165:16171" ht="52.5" customHeight="1" thickBot="1"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8"/>
      <c r="Z5" s="18"/>
      <c r="AA5" s="18"/>
      <c r="AB5" s="18"/>
      <c r="AC5" s="18"/>
      <c r="AD5" s="18"/>
      <c r="AE5" s="18"/>
      <c r="AF5" s="18"/>
      <c r="AG5" s="18"/>
      <c r="AH5" s="18"/>
      <c r="AI5" s="19" t="str">
        <f>'[1] نهاية العام'!A5</f>
        <v>نتيجة نهاية العام الدراسى2015/2014</v>
      </c>
      <c r="AJ5" s="19"/>
      <c r="AK5" s="19"/>
      <c r="AL5" s="20"/>
      <c r="AM5" s="20"/>
      <c r="AN5" s="20"/>
      <c r="AO5" s="20"/>
      <c r="AP5" s="20"/>
      <c r="AQ5" s="20"/>
      <c r="AR5" s="20"/>
      <c r="AS5" s="20"/>
      <c r="AT5" s="20"/>
      <c r="AU5" s="20"/>
      <c r="AV5" s="20"/>
      <c r="AW5" s="20"/>
      <c r="AX5" s="20"/>
      <c r="AY5" s="20"/>
      <c r="AZ5" s="20"/>
      <c r="BA5" s="20"/>
      <c r="BB5" s="20"/>
      <c r="BC5" s="20"/>
      <c r="BD5" s="20"/>
      <c r="BE5" s="20"/>
      <c r="BF5" s="20"/>
      <c r="BG5" s="20"/>
      <c r="BH5" s="20"/>
      <c r="BI5" s="20"/>
      <c r="BJ5" s="20"/>
      <c r="BK5" s="20"/>
      <c r="BL5" s="20"/>
      <c r="BM5" s="20"/>
      <c r="BN5" s="20"/>
      <c r="BO5" s="20"/>
      <c r="BP5" s="20"/>
      <c r="BQ5" s="20"/>
      <c r="BR5" s="20"/>
      <c r="BS5" s="20"/>
      <c r="BT5" s="20"/>
      <c r="BU5" s="20"/>
      <c r="BV5" s="20"/>
      <c r="BW5" s="20"/>
      <c r="BX5" s="20"/>
      <c r="BY5" s="20"/>
      <c r="BZ5" s="20"/>
      <c r="CA5" s="20"/>
      <c r="CB5" s="20"/>
      <c r="CC5" s="20"/>
      <c r="CD5" s="20"/>
      <c r="CE5" s="20"/>
      <c r="CF5" s="20"/>
      <c r="CG5" s="20"/>
      <c r="CH5" s="20"/>
      <c r="CI5" s="20"/>
      <c r="CJ5" s="20"/>
      <c r="CK5" s="20"/>
      <c r="CL5" s="20"/>
      <c r="CM5" s="20"/>
      <c r="CN5" s="20"/>
      <c r="CO5" s="20" t="s">
        <v>3</v>
      </c>
      <c r="CP5" s="20"/>
      <c r="CQ5" s="20" t="s">
        <v>4</v>
      </c>
      <c r="CR5" s="20"/>
      <c r="CS5" s="20" t="s">
        <v>5</v>
      </c>
      <c r="CT5" s="18"/>
      <c r="CU5" s="18"/>
      <c r="CV5" s="18"/>
      <c r="CW5" s="18"/>
      <c r="CX5" s="18"/>
      <c r="CY5" s="18"/>
      <c r="CZ5" s="18"/>
      <c r="DA5" s="18"/>
      <c r="DB5" s="18"/>
      <c r="DC5" s="18"/>
      <c r="DD5" s="18"/>
      <c r="DE5" s="18"/>
      <c r="DF5" s="18"/>
      <c r="DG5" s="18"/>
      <c r="DH5" s="18"/>
      <c r="DI5" s="18"/>
      <c r="DJ5" s="21"/>
      <c r="DK5" s="14"/>
      <c r="DL5" s="15"/>
      <c r="DM5" s="15"/>
      <c r="DN5" s="15"/>
      <c r="DO5" s="15"/>
      <c r="DP5" s="15"/>
    </row>
    <row r="6" spans="1:172 16165:16171" s="24" customFormat="1" ht="65.099999999999994" customHeight="1" thickTop="1" thickBot="1">
      <c r="A6" s="78" t="str">
        <f>'[1] نهاية العام'!A6</f>
        <v>المسلسل</v>
      </c>
      <c r="B6" s="78" t="str">
        <f>'[1] نهاية العام'!C6</f>
        <v>رقم الجلوس</v>
      </c>
      <c r="C6" s="79" t="str">
        <f>'[1] نهاية العام'!D6</f>
        <v>إســـــــــــــــــــــــــــــم الطالب</v>
      </c>
      <c r="D6" s="79" t="str">
        <f>'[1] نهاية العام'!E6</f>
        <v>تاريخ دخول المدرسة</v>
      </c>
      <c r="E6" s="79"/>
      <c r="F6" s="79"/>
      <c r="G6" s="79" t="str">
        <f>'[1] نهاية العام'!H6</f>
        <v>تاريخ ميلاد التلميذ</v>
      </c>
      <c r="H6" s="79"/>
      <c r="I6" s="79"/>
      <c r="J6" s="79" t="str">
        <f>'[1] نهاية العام'!K6</f>
        <v xml:space="preserve"> السن فى اول اكتوبر 2015</v>
      </c>
      <c r="K6" s="79"/>
      <c r="L6" s="79"/>
      <c r="M6" s="78" t="str">
        <f>'[1] نهاية العام'!N6</f>
        <v>الجنسية</v>
      </c>
      <c r="N6" s="78" t="str">
        <f>'[1] نهاية العام'!O6</f>
        <v>الديانة</v>
      </c>
      <c r="O6" s="78" t="str">
        <f>'[1] نهاية العام'!P6</f>
        <v>حالة القيد</v>
      </c>
      <c r="P6" s="78" t="str">
        <f>'[1] نهاية العام'!Q6</f>
        <v>الرقم السري</v>
      </c>
      <c r="Q6" s="22" t="str">
        <f>'[1] نهاية العام'!R6</f>
        <v>لغة عربية</v>
      </c>
      <c r="R6" s="22"/>
      <c r="S6" s="22"/>
      <c r="T6" s="22"/>
      <c r="U6" s="22"/>
      <c r="V6" s="22"/>
      <c r="W6" s="22"/>
      <c r="X6" s="22"/>
      <c r="Y6" s="81" t="s">
        <v>6</v>
      </c>
      <c r="Z6" s="81" t="str">
        <f>'[1] نهاية العام'!R6</f>
        <v>لغة عربية</v>
      </c>
      <c r="AA6" s="22" t="str">
        <f>'[1] نهاية العام'!AE6</f>
        <v>لغة انجليزية</v>
      </c>
      <c r="AB6" s="22"/>
      <c r="AC6" s="22"/>
      <c r="AD6" s="22"/>
      <c r="AE6" s="22"/>
      <c r="AF6" s="22"/>
      <c r="AG6" s="22"/>
      <c r="AH6" s="22"/>
      <c r="AI6" s="81" t="s">
        <v>7</v>
      </c>
      <c r="AJ6" s="81" t="str">
        <f>'[1] نهاية العام'!AE6</f>
        <v>لغة انجليزية</v>
      </c>
      <c r="AK6" s="22" t="str">
        <f>'[1] نهاية العام'!AR6</f>
        <v>دراسات اجتماعية</v>
      </c>
      <c r="AL6" s="22"/>
      <c r="AM6" s="22"/>
      <c r="AN6" s="22"/>
      <c r="AO6" s="22"/>
      <c r="AP6" s="22"/>
      <c r="AQ6" s="22"/>
      <c r="AR6" s="22"/>
      <c r="AS6" s="81" t="s">
        <v>8</v>
      </c>
      <c r="AT6" s="81" t="str">
        <f>'[1] نهاية العام'!AR6</f>
        <v>دراسات اجتماعية</v>
      </c>
      <c r="AU6" s="22" t="str">
        <f>'[1] نهاية العام'!BE6</f>
        <v>رياضيات</v>
      </c>
      <c r="AV6" s="22"/>
      <c r="AW6" s="22"/>
      <c r="AX6" s="22"/>
      <c r="AY6" s="22"/>
      <c r="AZ6" s="22"/>
      <c r="BA6" s="22"/>
      <c r="BB6" s="22"/>
      <c r="BC6" s="22"/>
      <c r="BD6" s="22"/>
      <c r="BE6" s="22"/>
      <c r="BF6" s="22"/>
      <c r="BG6" s="81" t="str">
        <f>'[1] نهاية العام'!BE6</f>
        <v>رياضيات</v>
      </c>
      <c r="BH6" s="81" t="str">
        <f>'[1] نهاية العام'!BE6</f>
        <v>رياضيات</v>
      </c>
      <c r="BI6" s="81" t="e">
        <f>'[1] نهاية العام'!#REF!</f>
        <v>#REF!</v>
      </c>
      <c r="BJ6" s="81"/>
      <c r="BK6" s="81"/>
      <c r="BL6" s="81"/>
      <c r="BM6" s="81"/>
      <c r="BN6" s="22" t="str">
        <f>'[1] نهاية العام'!BV6</f>
        <v>علوم</v>
      </c>
      <c r="BO6" s="22"/>
      <c r="BP6" s="22"/>
      <c r="BQ6" s="22"/>
      <c r="BR6" s="22"/>
      <c r="BS6" s="81" t="str">
        <f>'[1] نهاية العام'!BV6</f>
        <v>علوم</v>
      </c>
      <c r="BT6" s="81" t="str">
        <f>'[1] نهاية العام'!BV6</f>
        <v>علوم</v>
      </c>
      <c r="BU6" s="22" t="str">
        <f>'[1] نهاية العام'!CN6</f>
        <v>تربية فنية</v>
      </c>
      <c r="BV6" s="22"/>
      <c r="BW6" s="22"/>
      <c r="BX6" s="22"/>
      <c r="BY6" s="22"/>
      <c r="BZ6" s="22"/>
      <c r="CA6" s="22"/>
      <c r="CB6" s="22"/>
      <c r="CC6" s="81" t="s">
        <v>9</v>
      </c>
      <c r="CD6" s="81" t="str">
        <f>'[1] نهاية العام'!CN6</f>
        <v>تربية فنية</v>
      </c>
      <c r="CE6" s="22" t="str">
        <f>'[1] نهاية العام'!DA6</f>
        <v>حاسب آلى</v>
      </c>
      <c r="CF6" s="22"/>
      <c r="CG6" s="22"/>
      <c r="CH6" s="22"/>
      <c r="CI6" s="22"/>
      <c r="CJ6" s="22"/>
      <c r="CK6" s="22"/>
      <c r="CL6" s="22"/>
      <c r="CM6" s="22"/>
      <c r="CN6" s="22"/>
      <c r="CO6" s="81" t="s">
        <v>10</v>
      </c>
      <c r="CP6" s="81" t="str">
        <f>'[1] نهاية العام'!DA6</f>
        <v>حاسب آلى</v>
      </c>
      <c r="CQ6" s="81" t="s">
        <v>11</v>
      </c>
      <c r="CR6" s="81" t="str">
        <f>'[1] نهاية العام'!DS6</f>
        <v xml:space="preserve">المجموع الكلى  </v>
      </c>
      <c r="CS6" s="81" t="s">
        <v>12</v>
      </c>
      <c r="CT6" s="81" t="s">
        <v>13</v>
      </c>
      <c r="CU6" s="81" t="str">
        <f>'[1] نهاية العام'!DZ7</f>
        <v>مجموع النشاطين</v>
      </c>
      <c r="CV6" s="81">
        <f>'[1] نهاية العام'!DX6</f>
        <v>0</v>
      </c>
      <c r="CW6" s="81" t="s">
        <v>14</v>
      </c>
      <c r="CX6" s="81" t="str">
        <f>'[1] نهاية العام'!EA6</f>
        <v>المجموع الكلى بالنشاطين</v>
      </c>
      <c r="CY6" s="22" t="str">
        <f>'[1] نهاية العام'!EB6</f>
        <v xml:space="preserve">التربية الدينية  </v>
      </c>
      <c r="CZ6" s="22"/>
      <c r="DA6" s="22"/>
      <c r="DB6" s="22"/>
      <c r="DC6" s="22"/>
      <c r="DD6" s="22"/>
      <c r="DE6" s="22"/>
      <c r="DF6" s="22"/>
      <c r="DG6" s="81" t="s">
        <v>15</v>
      </c>
      <c r="DH6" s="87" t="str">
        <f>'[1] نهاية العام'!$EB$6</f>
        <v xml:space="preserve">التربية الدينية  </v>
      </c>
      <c r="DI6" s="88" t="e">
        <f>'[1] نهاية العام'!#REF!&amp;" التربوية"</f>
        <v>#REF!</v>
      </c>
      <c r="DJ6" s="82" t="s">
        <v>17</v>
      </c>
      <c r="DK6" s="23"/>
      <c r="DL6" s="15"/>
      <c r="DM6" s="15"/>
      <c r="DN6" s="15"/>
      <c r="DO6" s="15"/>
      <c r="DP6" s="15"/>
      <c r="EB6" s="83" t="s">
        <v>16</v>
      </c>
      <c r="FP6" s="25"/>
    </row>
    <row r="7" spans="1:172 16165:16171" s="24" customFormat="1" ht="65.099999999999994" customHeight="1" thickTop="1" thickBot="1">
      <c r="A7" s="78"/>
      <c r="B7" s="78"/>
      <c r="C7" s="79"/>
      <c r="D7" s="79"/>
      <c r="E7" s="79"/>
      <c r="F7" s="79"/>
      <c r="G7" s="79"/>
      <c r="H7" s="79"/>
      <c r="I7" s="79"/>
      <c r="J7" s="79"/>
      <c r="K7" s="79"/>
      <c r="L7" s="79"/>
      <c r="M7" s="78"/>
      <c r="N7" s="78"/>
      <c r="O7" s="78"/>
      <c r="P7" s="78"/>
      <c r="Q7" s="22"/>
      <c r="R7" s="22"/>
      <c r="S7" s="22"/>
      <c r="T7" s="22"/>
      <c r="U7" s="22"/>
      <c r="V7" s="22"/>
      <c r="W7" s="22"/>
      <c r="X7" s="22"/>
      <c r="Y7" s="81"/>
      <c r="Z7" s="81"/>
      <c r="AA7" s="22"/>
      <c r="AB7" s="22"/>
      <c r="AC7" s="22"/>
      <c r="AD7" s="22"/>
      <c r="AE7" s="22"/>
      <c r="AF7" s="22"/>
      <c r="AG7" s="22"/>
      <c r="AH7" s="22"/>
      <c r="AI7" s="81"/>
      <c r="AJ7" s="81"/>
      <c r="AK7" s="22"/>
      <c r="AL7" s="22"/>
      <c r="AM7" s="22"/>
      <c r="AN7" s="22"/>
      <c r="AO7" s="22"/>
      <c r="AP7" s="22"/>
      <c r="AQ7" s="22"/>
      <c r="AR7" s="22"/>
      <c r="AS7" s="81"/>
      <c r="AT7" s="81"/>
      <c r="AU7" s="22"/>
      <c r="AV7" s="22"/>
      <c r="AW7" s="22"/>
      <c r="AX7" s="22"/>
      <c r="AY7" s="22"/>
      <c r="AZ7" s="22"/>
      <c r="BA7" s="22"/>
      <c r="BB7" s="22"/>
      <c r="BC7" s="22"/>
      <c r="BD7" s="22"/>
      <c r="BE7" s="22"/>
      <c r="BF7" s="22"/>
      <c r="BG7" s="81"/>
      <c r="BH7" s="81"/>
      <c r="BI7" s="81"/>
      <c r="BJ7" s="81"/>
      <c r="BK7" s="81"/>
      <c r="BL7" s="81"/>
      <c r="BM7" s="81"/>
      <c r="BN7" s="22"/>
      <c r="BO7" s="22"/>
      <c r="BP7" s="22"/>
      <c r="BQ7" s="22"/>
      <c r="BR7" s="22"/>
      <c r="BS7" s="81"/>
      <c r="BT7" s="81"/>
      <c r="BU7" s="22"/>
      <c r="BV7" s="22"/>
      <c r="BW7" s="22"/>
      <c r="BX7" s="22"/>
      <c r="BY7" s="22"/>
      <c r="BZ7" s="22"/>
      <c r="CA7" s="22"/>
      <c r="CB7" s="22"/>
      <c r="CC7" s="81"/>
      <c r="CD7" s="81"/>
      <c r="CE7" s="22"/>
      <c r="CF7" s="22"/>
      <c r="CG7" s="22"/>
      <c r="CH7" s="22"/>
      <c r="CI7" s="22"/>
      <c r="CJ7" s="22"/>
      <c r="CK7" s="22"/>
      <c r="CL7" s="22"/>
      <c r="CM7" s="22"/>
      <c r="CN7" s="22"/>
      <c r="CO7" s="81"/>
      <c r="CP7" s="81"/>
      <c r="CQ7" s="81"/>
      <c r="CR7" s="81"/>
      <c r="CS7" s="81"/>
      <c r="CT7" s="81"/>
      <c r="CU7" s="81"/>
      <c r="CV7" s="81"/>
      <c r="CW7" s="81"/>
      <c r="CX7" s="81"/>
      <c r="CY7" s="22"/>
      <c r="CZ7" s="22"/>
      <c r="DA7" s="22"/>
      <c r="DB7" s="22"/>
      <c r="DC7" s="22"/>
      <c r="DD7" s="22"/>
      <c r="DE7" s="22"/>
      <c r="DF7" s="22"/>
      <c r="DG7" s="81"/>
      <c r="DH7" s="87"/>
      <c r="DI7" s="88"/>
      <c r="DJ7" s="82"/>
      <c r="DK7" s="23"/>
      <c r="DL7" s="15"/>
      <c r="DM7" s="15"/>
      <c r="DN7" s="15"/>
      <c r="DO7" s="15"/>
      <c r="DP7" s="15"/>
      <c r="EB7" s="84"/>
      <c r="FP7" s="25"/>
    </row>
    <row r="8" spans="1:172 16165:16171" s="24" customFormat="1" ht="65.099999999999994" customHeight="1" thickTop="1" thickBot="1">
      <c r="A8" s="78"/>
      <c r="B8" s="78"/>
      <c r="C8" s="80"/>
      <c r="D8" s="79"/>
      <c r="E8" s="79"/>
      <c r="F8" s="79"/>
      <c r="G8" s="79"/>
      <c r="H8" s="79"/>
      <c r="I8" s="79"/>
      <c r="J8" s="79"/>
      <c r="K8" s="79"/>
      <c r="L8" s="79"/>
      <c r="M8" s="78"/>
      <c r="N8" s="78"/>
      <c r="O8" s="78"/>
      <c r="P8" s="78"/>
      <c r="Q8" s="22"/>
      <c r="R8" s="22"/>
      <c r="S8" s="22"/>
      <c r="T8" s="22"/>
      <c r="U8" s="22"/>
      <c r="V8" s="22"/>
      <c r="W8" s="22"/>
      <c r="X8" s="22"/>
      <c r="Y8" s="81"/>
      <c r="Z8" s="81"/>
      <c r="AA8" s="22"/>
      <c r="AB8" s="22"/>
      <c r="AC8" s="22"/>
      <c r="AD8" s="22"/>
      <c r="AE8" s="22"/>
      <c r="AF8" s="22"/>
      <c r="AG8" s="22"/>
      <c r="AH8" s="22"/>
      <c r="AI8" s="81"/>
      <c r="AJ8" s="81"/>
      <c r="AK8" s="22"/>
      <c r="AL8" s="22"/>
      <c r="AM8" s="22"/>
      <c r="AN8" s="22"/>
      <c r="AO8" s="22"/>
      <c r="AP8" s="22"/>
      <c r="AQ8" s="22"/>
      <c r="AR8" s="22"/>
      <c r="AS8" s="81"/>
      <c r="AT8" s="81"/>
      <c r="AU8" s="22"/>
      <c r="AV8" s="22"/>
      <c r="AW8" s="22"/>
      <c r="AX8" s="22"/>
      <c r="AY8" s="22"/>
      <c r="AZ8" s="22"/>
      <c r="BA8" s="22"/>
      <c r="BB8" s="22"/>
      <c r="BC8" s="22"/>
      <c r="BD8" s="22"/>
      <c r="BE8" s="22"/>
      <c r="BF8" s="22"/>
      <c r="BG8" s="81"/>
      <c r="BH8" s="81"/>
      <c r="BI8" s="86"/>
      <c r="BJ8" s="81"/>
      <c r="BK8" s="81"/>
      <c r="BL8" s="81"/>
      <c r="BM8" s="81"/>
      <c r="BN8" s="22"/>
      <c r="BO8" s="22"/>
      <c r="BP8" s="22"/>
      <c r="BQ8" s="22"/>
      <c r="BR8" s="22"/>
      <c r="BS8" s="81"/>
      <c r="BT8" s="81"/>
      <c r="BU8" s="22"/>
      <c r="BV8" s="22"/>
      <c r="BW8" s="22"/>
      <c r="BX8" s="22"/>
      <c r="BY8" s="22"/>
      <c r="BZ8" s="22"/>
      <c r="CA8" s="22"/>
      <c r="CB8" s="22"/>
      <c r="CC8" s="81"/>
      <c r="CD8" s="81"/>
      <c r="CE8" s="22"/>
      <c r="CF8" s="22"/>
      <c r="CG8" s="22"/>
      <c r="CH8" s="22"/>
      <c r="CI8" s="22"/>
      <c r="CJ8" s="22"/>
      <c r="CK8" s="22"/>
      <c r="CL8" s="22"/>
      <c r="CM8" s="22"/>
      <c r="CN8" s="22"/>
      <c r="CO8" s="81"/>
      <c r="CP8" s="81"/>
      <c r="CQ8" s="81"/>
      <c r="CR8" s="81"/>
      <c r="CS8" s="81"/>
      <c r="CT8" s="81"/>
      <c r="CU8" s="81"/>
      <c r="CV8" s="81"/>
      <c r="CW8" s="81"/>
      <c r="CX8" s="81"/>
      <c r="CY8" s="22"/>
      <c r="CZ8" s="22"/>
      <c r="DA8" s="22"/>
      <c r="DB8" s="22"/>
      <c r="DC8" s="22"/>
      <c r="DD8" s="22"/>
      <c r="DE8" s="22"/>
      <c r="DF8" s="22"/>
      <c r="DG8" s="81"/>
      <c r="DH8" s="87"/>
      <c r="DI8" s="88"/>
      <c r="DJ8" s="82"/>
      <c r="DK8" s="23"/>
      <c r="DL8" s="15"/>
      <c r="DM8" s="15"/>
      <c r="DN8" s="15"/>
      <c r="DO8" s="15"/>
      <c r="DP8" s="15"/>
      <c r="EB8" s="84"/>
      <c r="FP8" s="25"/>
    </row>
    <row r="9" spans="1:172 16165:16171" s="24" customFormat="1" ht="65.099999999999994" customHeight="1" thickTop="1" thickBot="1">
      <c r="A9" s="78"/>
      <c r="B9" s="78"/>
      <c r="C9" s="80"/>
      <c r="D9" s="79"/>
      <c r="E9" s="79"/>
      <c r="F9" s="79"/>
      <c r="G9" s="79"/>
      <c r="H9" s="79"/>
      <c r="I9" s="79"/>
      <c r="J9" s="79"/>
      <c r="K9" s="79"/>
      <c r="L9" s="79"/>
      <c r="M9" s="78"/>
      <c r="N9" s="78"/>
      <c r="O9" s="78"/>
      <c r="P9" s="78"/>
      <c r="Q9" s="22"/>
      <c r="R9" s="22"/>
      <c r="S9" s="22"/>
      <c r="T9" s="22"/>
      <c r="U9" s="22"/>
      <c r="V9" s="22"/>
      <c r="W9" s="22"/>
      <c r="X9" s="22"/>
      <c r="Y9" s="81"/>
      <c r="Z9" s="81"/>
      <c r="AA9" s="22"/>
      <c r="AB9" s="22"/>
      <c r="AC9" s="22"/>
      <c r="AD9" s="22"/>
      <c r="AE9" s="22"/>
      <c r="AF9" s="22"/>
      <c r="AG9" s="22"/>
      <c r="AH9" s="22"/>
      <c r="AI9" s="81"/>
      <c r="AJ9" s="81"/>
      <c r="AK9" s="22"/>
      <c r="AL9" s="22"/>
      <c r="AM9" s="22"/>
      <c r="AN9" s="22"/>
      <c r="AO9" s="22"/>
      <c r="AP9" s="22"/>
      <c r="AQ9" s="22"/>
      <c r="AR9" s="22"/>
      <c r="AS9" s="81"/>
      <c r="AT9" s="81"/>
      <c r="AU9" s="22"/>
      <c r="AV9" s="22"/>
      <c r="AW9" s="22"/>
      <c r="AX9" s="22"/>
      <c r="AY9" s="22"/>
      <c r="AZ9" s="22"/>
      <c r="BA9" s="22"/>
      <c r="BB9" s="22"/>
      <c r="BC9" s="22"/>
      <c r="BD9" s="22"/>
      <c r="BE9" s="22"/>
      <c r="BF9" s="22"/>
      <c r="BG9" s="81"/>
      <c r="BH9" s="81"/>
      <c r="BI9" s="86"/>
      <c r="BJ9" s="81"/>
      <c r="BK9" s="81"/>
      <c r="BL9" s="81"/>
      <c r="BM9" s="81"/>
      <c r="BN9" s="22"/>
      <c r="BO9" s="22"/>
      <c r="BP9" s="22"/>
      <c r="BQ9" s="22"/>
      <c r="BR9" s="22"/>
      <c r="BS9" s="81"/>
      <c r="BT9" s="81"/>
      <c r="BU9" s="22"/>
      <c r="BV9" s="22"/>
      <c r="BW9" s="22"/>
      <c r="BX9" s="22"/>
      <c r="BY9" s="22"/>
      <c r="BZ9" s="22"/>
      <c r="CA9" s="22"/>
      <c r="CB9" s="22"/>
      <c r="CC9" s="81"/>
      <c r="CD9" s="81"/>
      <c r="CE9" s="22"/>
      <c r="CF9" s="22"/>
      <c r="CG9" s="22"/>
      <c r="CH9" s="22"/>
      <c r="CI9" s="22"/>
      <c r="CJ9" s="22"/>
      <c r="CK9" s="22"/>
      <c r="CL9" s="22"/>
      <c r="CM9" s="22"/>
      <c r="CN9" s="22"/>
      <c r="CO9" s="81"/>
      <c r="CP9" s="81"/>
      <c r="CQ9" s="81"/>
      <c r="CR9" s="81"/>
      <c r="CS9" s="81"/>
      <c r="CT9" s="81"/>
      <c r="CU9" s="81"/>
      <c r="CV9" s="81"/>
      <c r="CW9" s="81"/>
      <c r="CX9" s="81"/>
      <c r="CY9" s="22"/>
      <c r="CZ9" s="22"/>
      <c r="DA9" s="22"/>
      <c r="DB9" s="22"/>
      <c r="DC9" s="22"/>
      <c r="DD9" s="22"/>
      <c r="DE9" s="22"/>
      <c r="DF9" s="22"/>
      <c r="DG9" s="81"/>
      <c r="DH9" s="87"/>
      <c r="DI9" s="88"/>
      <c r="DJ9" s="82"/>
      <c r="DK9" s="23"/>
      <c r="DL9" s="15"/>
      <c r="DM9" s="15"/>
      <c r="DN9" s="15"/>
      <c r="DO9" s="15"/>
      <c r="DP9" s="15"/>
      <c r="EB9" s="84"/>
      <c r="FP9" s="25"/>
    </row>
    <row r="10" spans="1:172 16165:16171" s="24" customFormat="1" ht="65.099999999999994" customHeight="1" thickTop="1" thickBot="1">
      <c r="A10" s="78"/>
      <c r="B10" s="78"/>
      <c r="C10" s="80"/>
      <c r="D10" s="79"/>
      <c r="E10" s="79"/>
      <c r="F10" s="79"/>
      <c r="G10" s="79"/>
      <c r="H10" s="79"/>
      <c r="I10" s="79"/>
      <c r="J10" s="79"/>
      <c r="K10" s="79"/>
      <c r="L10" s="79"/>
      <c r="M10" s="78"/>
      <c r="N10" s="78"/>
      <c r="O10" s="78"/>
      <c r="P10" s="78"/>
      <c r="Q10" s="22"/>
      <c r="R10" s="22"/>
      <c r="S10" s="22"/>
      <c r="T10" s="22"/>
      <c r="U10" s="22"/>
      <c r="V10" s="22"/>
      <c r="W10" s="22"/>
      <c r="X10" s="22"/>
      <c r="Y10" s="81"/>
      <c r="Z10" s="81"/>
      <c r="AA10" s="22"/>
      <c r="AB10" s="22"/>
      <c r="AC10" s="22"/>
      <c r="AD10" s="22"/>
      <c r="AE10" s="22"/>
      <c r="AF10" s="22"/>
      <c r="AG10" s="22"/>
      <c r="AH10" s="22"/>
      <c r="AI10" s="81"/>
      <c r="AJ10" s="81"/>
      <c r="AK10" s="22"/>
      <c r="AL10" s="22"/>
      <c r="AM10" s="22"/>
      <c r="AN10" s="22"/>
      <c r="AO10" s="22"/>
      <c r="AP10" s="22"/>
      <c r="AQ10" s="22"/>
      <c r="AR10" s="22"/>
      <c r="AS10" s="81"/>
      <c r="AT10" s="81"/>
      <c r="AU10" s="22"/>
      <c r="AV10" s="22"/>
      <c r="AW10" s="22"/>
      <c r="AX10" s="22"/>
      <c r="AY10" s="22"/>
      <c r="AZ10" s="22"/>
      <c r="BA10" s="22"/>
      <c r="BB10" s="22"/>
      <c r="BC10" s="22"/>
      <c r="BD10" s="22"/>
      <c r="BE10" s="22"/>
      <c r="BF10" s="22"/>
      <c r="BG10" s="81"/>
      <c r="BH10" s="81"/>
      <c r="BI10" s="86"/>
      <c r="BJ10" s="81"/>
      <c r="BK10" s="81"/>
      <c r="BL10" s="81"/>
      <c r="BM10" s="81"/>
      <c r="BN10" s="22"/>
      <c r="BO10" s="22"/>
      <c r="BP10" s="22"/>
      <c r="BQ10" s="22"/>
      <c r="BR10" s="22"/>
      <c r="BS10" s="81"/>
      <c r="BT10" s="81"/>
      <c r="BU10" s="22"/>
      <c r="BV10" s="22"/>
      <c r="BW10" s="22"/>
      <c r="BX10" s="22"/>
      <c r="BY10" s="22"/>
      <c r="BZ10" s="22"/>
      <c r="CA10" s="22"/>
      <c r="CB10" s="22"/>
      <c r="CC10" s="81"/>
      <c r="CD10" s="81"/>
      <c r="CE10" s="22"/>
      <c r="CF10" s="22"/>
      <c r="CG10" s="22"/>
      <c r="CH10" s="22"/>
      <c r="CI10" s="22"/>
      <c r="CJ10" s="22"/>
      <c r="CK10" s="22"/>
      <c r="CL10" s="22"/>
      <c r="CM10" s="22"/>
      <c r="CN10" s="22"/>
      <c r="CO10" s="81"/>
      <c r="CP10" s="81"/>
      <c r="CQ10" s="81"/>
      <c r="CR10" s="81"/>
      <c r="CS10" s="81"/>
      <c r="CT10" s="81"/>
      <c r="CU10" s="81"/>
      <c r="CV10" s="81"/>
      <c r="CW10" s="81"/>
      <c r="CX10" s="81"/>
      <c r="CY10" s="22"/>
      <c r="CZ10" s="22"/>
      <c r="DA10" s="22"/>
      <c r="DB10" s="22"/>
      <c r="DC10" s="22"/>
      <c r="DD10" s="22"/>
      <c r="DE10" s="22"/>
      <c r="DF10" s="22"/>
      <c r="DG10" s="81"/>
      <c r="DH10" s="87"/>
      <c r="DI10" s="88"/>
      <c r="DJ10" s="82"/>
      <c r="DK10" s="23"/>
      <c r="DL10" s="26"/>
      <c r="DM10" s="26"/>
      <c r="DN10" s="26"/>
      <c r="DO10" s="27"/>
      <c r="DP10" s="27"/>
      <c r="DQ10" s="26"/>
      <c r="DR10" s="26"/>
      <c r="DS10" s="26"/>
      <c r="DT10" s="26"/>
      <c r="EB10" s="84"/>
      <c r="FP10" s="25"/>
    </row>
    <row r="11" spans="1:172 16165:16171" ht="65.099999999999994" customHeight="1" thickTop="1" thickBot="1">
      <c r="A11" s="78"/>
      <c r="B11" s="78"/>
      <c r="C11" s="80"/>
      <c r="D11" s="79"/>
      <c r="E11" s="79"/>
      <c r="F11" s="79"/>
      <c r="G11" s="79"/>
      <c r="H11" s="79"/>
      <c r="I11" s="79"/>
      <c r="J11" s="28">
        <f>'[1] نهاية العام'!K11</f>
        <v>1</v>
      </c>
      <c r="K11" s="28">
        <f>'[1] نهاية العام'!L11</f>
        <v>10</v>
      </c>
      <c r="L11" s="28">
        <f>'[1] نهاية العام'!M11</f>
        <v>2014</v>
      </c>
      <c r="M11" s="78"/>
      <c r="N11" s="78"/>
      <c r="O11" s="78"/>
      <c r="P11" s="29" t="str">
        <f>'[1] نهاية العام'!Q11</f>
        <v>الكبرى</v>
      </c>
      <c r="Q11" s="30">
        <f>'[1] نهاية العام'!R11</f>
        <v>50</v>
      </c>
      <c r="R11" s="30">
        <f>'[1] نهاية العام'!S11</f>
        <v>50</v>
      </c>
      <c r="S11" s="30">
        <f>'[1] نهاية العام'!T11</f>
        <v>100</v>
      </c>
      <c r="T11" s="30">
        <f>'[1] نهاية العام'!U11</f>
        <v>40</v>
      </c>
      <c r="U11" s="30">
        <f>'[1] نهاية العام'!V11</f>
        <v>50</v>
      </c>
      <c r="V11" s="30">
        <f>'[1] نهاية العام'!X11</f>
        <v>50</v>
      </c>
      <c r="W11" s="30">
        <f>'[1] نهاية العام'!Y11</f>
        <v>100</v>
      </c>
      <c r="X11" s="30">
        <f>'[1] نهاية العام'!Z11</f>
        <v>40</v>
      </c>
      <c r="Y11" s="31">
        <f>'[1] نهاية العام'!AD11</f>
        <v>80</v>
      </c>
      <c r="Z11" s="31">
        <f>'[1] نهاية العام'!AD11</f>
        <v>80</v>
      </c>
      <c r="AA11" s="31">
        <f>'[1] نهاية العام'!AE11</f>
        <v>50</v>
      </c>
      <c r="AB11" s="31">
        <f>'[1] نهاية العام'!AF11</f>
        <v>50</v>
      </c>
      <c r="AC11" s="31">
        <f>'[1] نهاية العام'!AG11</f>
        <v>100</v>
      </c>
      <c r="AD11" s="31">
        <f>'[1] نهاية العام'!AH11</f>
        <v>30</v>
      </c>
      <c r="AE11" s="31">
        <f>'[1] نهاية العام'!AI11</f>
        <v>50</v>
      </c>
      <c r="AF11" s="31">
        <f>'[1] نهاية العام'!AK11</f>
        <v>50</v>
      </c>
      <c r="AG11" s="31">
        <f>'[1] نهاية العام'!AL11</f>
        <v>100</v>
      </c>
      <c r="AH11" s="31">
        <f>'[1] نهاية العام'!AM11</f>
        <v>30</v>
      </c>
      <c r="AI11" s="31">
        <f>'[1] نهاية العام'!AQ11</f>
        <v>60</v>
      </c>
      <c r="AJ11" s="31">
        <f>'[1] نهاية العام'!AQ11</f>
        <v>60</v>
      </c>
      <c r="AK11" s="31">
        <f>'[1] نهاية العام'!AR11</f>
        <v>50</v>
      </c>
      <c r="AL11" s="31">
        <f>'[1] نهاية العام'!AS11</f>
        <v>50</v>
      </c>
      <c r="AM11" s="31">
        <f>'[1] نهاية العام'!AT11</f>
        <v>100</v>
      </c>
      <c r="AN11" s="31">
        <f>'[1] نهاية العام'!AU11</f>
        <v>20</v>
      </c>
      <c r="AO11" s="31">
        <f>'[1] نهاية العام'!AV11</f>
        <v>50</v>
      </c>
      <c r="AP11" s="31">
        <f>'[1] نهاية العام'!AX11</f>
        <v>50</v>
      </c>
      <c r="AQ11" s="31">
        <f>'[1] نهاية العام'!AY11</f>
        <v>100</v>
      </c>
      <c r="AR11" s="31">
        <f>'[1] نهاية العام'!AZ11</f>
        <v>20</v>
      </c>
      <c r="AS11" s="31">
        <f>'[1] نهاية العام'!BD11</f>
        <v>40</v>
      </c>
      <c r="AT11" s="31">
        <f>'[1] نهاية العام'!BD11</f>
        <v>40</v>
      </c>
      <c r="AU11" s="31">
        <f>'[1] نهاية العام'!BE11</f>
        <v>50</v>
      </c>
      <c r="AV11" s="31">
        <f>'[1] نهاية العام'!BF11</f>
        <v>25</v>
      </c>
      <c r="AW11" s="31">
        <f>'[1] نهاية العام'!BG11</f>
        <v>25</v>
      </c>
      <c r="AX11" s="31">
        <f>'[1] نهاية العام'!BH11</f>
        <v>50</v>
      </c>
      <c r="AY11" s="31">
        <f>'[1] نهاية العام'!BI11</f>
        <v>100</v>
      </c>
      <c r="AZ11" s="31">
        <f>'[1] نهاية العام'!BJ11</f>
        <v>30</v>
      </c>
      <c r="BA11" s="31">
        <f>'[1] نهاية العام'!BK11</f>
        <v>50</v>
      </c>
      <c r="BB11" s="31" t="e">
        <f>'[1] نهاية العام'!#REF!</f>
        <v>#REF!</v>
      </c>
      <c r="BC11" s="31" t="e">
        <f>'[1] نهاية العام'!#REF!</f>
        <v>#REF!</v>
      </c>
      <c r="BD11" s="31">
        <f>'[1] نهاية العام'!BO11</f>
        <v>50</v>
      </c>
      <c r="BE11" s="31">
        <f>'[1] نهاية العام'!BP11</f>
        <v>100</v>
      </c>
      <c r="BF11" s="31">
        <f>'[1] نهاية العام'!BQ11</f>
        <v>30</v>
      </c>
      <c r="BG11" s="31">
        <f>'[1] نهاية العام'!BU11</f>
        <v>60</v>
      </c>
      <c r="BH11" s="31">
        <f>'[1] نهاية العام'!BU11</f>
        <v>60</v>
      </c>
      <c r="BI11" s="31">
        <f>'[1] نهاية العام'!BV11</f>
        <v>50</v>
      </c>
      <c r="BJ11" s="31">
        <f>'[1] نهاية العام'!BX11</f>
        <v>10</v>
      </c>
      <c r="BK11" s="31">
        <f>'[1] نهاية العام'!BY11</f>
        <v>40</v>
      </c>
      <c r="BL11" s="31">
        <f>'[1] نهاية العام'!CA11</f>
        <v>100</v>
      </c>
      <c r="BM11" s="31">
        <f>'[1] نهاية العام'!CB11</f>
        <v>20</v>
      </c>
      <c r="BN11" s="31">
        <f>'[1] نهاية العام'!CC11</f>
        <v>50</v>
      </c>
      <c r="BO11" s="31">
        <f>'[1] نهاية العام'!CE11</f>
        <v>10</v>
      </c>
      <c r="BP11" s="31">
        <f>'[1] نهاية العام'!CF11</f>
        <v>40</v>
      </c>
      <c r="BQ11" s="31">
        <f>'[1] نهاية العام'!CH11</f>
        <v>100</v>
      </c>
      <c r="BR11" s="31">
        <f>'[1] نهاية العام'!CI11</f>
        <v>20</v>
      </c>
      <c r="BS11" s="31">
        <f>'[1] نهاية العام'!CM11</f>
        <v>40</v>
      </c>
      <c r="BT11" s="31">
        <f>'[1] نهاية العام'!CM11</f>
        <v>40</v>
      </c>
      <c r="BU11" s="31">
        <f>'[1] نهاية العام'!CN11</f>
        <v>50</v>
      </c>
      <c r="BV11" s="31">
        <f>'[1] نهاية العام'!CO11</f>
        <v>50</v>
      </c>
      <c r="BW11" s="31">
        <f>'[1] نهاية العام'!CP11</f>
        <v>100</v>
      </c>
      <c r="BX11" s="31">
        <f>'[1] نهاية العام'!CQ11</f>
        <v>10</v>
      </c>
      <c r="BY11" s="31">
        <f>'[1] نهاية العام'!CR11</f>
        <v>50</v>
      </c>
      <c r="BZ11" s="31">
        <f>'[1] نهاية العام'!CT11</f>
        <v>50</v>
      </c>
      <c r="CA11" s="31">
        <f>'[1] نهاية العام'!CU11</f>
        <v>100</v>
      </c>
      <c r="CB11" s="31">
        <f>'[1] نهاية العام'!CV11</f>
        <v>10</v>
      </c>
      <c r="CC11" s="31">
        <f>'[1] نهاية العام'!CZ11</f>
        <v>20</v>
      </c>
      <c r="CD11" s="31">
        <f>'[1] نهاية العام'!CZ11</f>
        <v>20</v>
      </c>
      <c r="CE11" s="31">
        <f>'[1] نهاية العام'!DA11</f>
        <v>50</v>
      </c>
      <c r="CF11" s="31">
        <f>'[1] نهاية العام'!DC11</f>
        <v>10</v>
      </c>
      <c r="CG11" s="31">
        <f>'[1] نهاية العام'!DD11</f>
        <v>40</v>
      </c>
      <c r="CH11" s="31">
        <f>'[1] نهاية العام'!DF11</f>
        <v>100</v>
      </c>
      <c r="CI11" s="31">
        <f>'[1] نهاية العام'!DG11</f>
        <v>10</v>
      </c>
      <c r="CJ11" s="31">
        <f>'[1] نهاية العام'!DH11</f>
        <v>50</v>
      </c>
      <c r="CK11" s="31">
        <f>'[1] نهاية العام'!DJ11</f>
        <v>10</v>
      </c>
      <c r="CL11" s="31">
        <f>'[1] نهاية العام'!DK11</f>
        <v>40</v>
      </c>
      <c r="CM11" s="31">
        <f>'[1] نهاية العام'!DM11</f>
        <v>100</v>
      </c>
      <c r="CN11" s="31">
        <f>'[1] نهاية العام'!DN11</f>
        <v>10</v>
      </c>
      <c r="CO11" s="31">
        <f>'[1] نهاية العام'!DR11</f>
        <v>20</v>
      </c>
      <c r="CP11" s="31">
        <f>'[1] نهاية العام'!DR11</f>
        <v>20</v>
      </c>
      <c r="CQ11" s="31">
        <f>'[1] نهاية العام'!DS11</f>
        <v>320</v>
      </c>
      <c r="CR11" s="31">
        <f>'[1] نهاية العام'!DS11</f>
        <v>320</v>
      </c>
      <c r="CS11" s="31">
        <f>'[1] نهاية العام'!DV11</f>
        <v>20</v>
      </c>
      <c r="CT11" s="31">
        <f>'[1] نهاية العام'!DY11</f>
        <v>20</v>
      </c>
      <c r="CU11" s="31">
        <f>'[1] نهاية العام'!$DZ$11</f>
        <v>40</v>
      </c>
      <c r="CV11" s="31">
        <f>'[1] نهاية العام'!DX11</f>
        <v>10</v>
      </c>
      <c r="CW11" s="31">
        <f>'[1] نهاية العام'!$EA$11</f>
        <v>360</v>
      </c>
      <c r="CX11" s="31">
        <f>'[1] نهاية العام'!$EA$11</f>
        <v>360</v>
      </c>
      <c r="CY11" s="31">
        <f>'[1] نهاية العام'!EB11</f>
        <v>50</v>
      </c>
      <c r="CZ11" s="31">
        <f>'[1] نهاية العام'!EC11</f>
        <v>50</v>
      </c>
      <c r="DA11" s="31">
        <f>'[1] نهاية العام'!ED11</f>
        <v>100</v>
      </c>
      <c r="DB11" s="31">
        <f>'[1] نهاية العام'!EE11</f>
        <v>20</v>
      </c>
      <c r="DC11" s="31">
        <f>'[1] نهاية العام'!EF11</f>
        <v>50</v>
      </c>
      <c r="DD11" s="31">
        <f>'[1] نهاية العام'!EH11</f>
        <v>50</v>
      </c>
      <c r="DE11" s="31">
        <f>'[1] نهاية العام'!EI11</f>
        <v>100</v>
      </c>
      <c r="DF11" s="31">
        <f>'[1] نهاية العام'!EJ11</f>
        <v>20</v>
      </c>
      <c r="DG11" s="31">
        <f>'[1] نهاية العام'!EN11</f>
        <v>40</v>
      </c>
      <c r="DH11" s="32">
        <f>'[1] نهاية العام'!EN11</f>
        <v>40</v>
      </c>
      <c r="DI11" s="33">
        <v>100</v>
      </c>
      <c r="DJ11" s="82"/>
      <c r="DK11" s="23"/>
      <c r="DM11" s="15"/>
      <c r="DN11" s="15"/>
      <c r="DO11" s="15"/>
      <c r="DP11" s="15"/>
      <c r="EB11" s="84"/>
    </row>
    <row r="12" spans="1:172 16165:16171" ht="65.099999999999994" customHeight="1" thickTop="1" thickBot="1">
      <c r="A12" s="78"/>
      <c r="B12" s="78"/>
      <c r="C12" s="80"/>
      <c r="D12" s="34" t="str">
        <f>'[1] نهاية العام'!E12</f>
        <v>يوم</v>
      </c>
      <c r="E12" s="34" t="str">
        <f>'[1] نهاية العام'!F12</f>
        <v>شهر</v>
      </c>
      <c r="F12" s="34" t="str">
        <f>'[1] نهاية العام'!G12</f>
        <v>سنة</v>
      </c>
      <c r="G12" s="34" t="str">
        <f>'[1] نهاية العام'!H12</f>
        <v>يوم</v>
      </c>
      <c r="H12" s="34" t="str">
        <f>'[1] نهاية العام'!I12</f>
        <v>شهر</v>
      </c>
      <c r="I12" s="34" t="str">
        <f>'[1] نهاية العام'!J12</f>
        <v>سنة</v>
      </c>
      <c r="J12" s="34" t="str">
        <f>'[1] نهاية العام'!K12</f>
        <v>يوم</v>
      </c>
      <c r="K12" s="34" t="str">
        <f>'[1] نهاية العام'!L12</f>
        <v>شهر</v>
      </c>
      <c r="L12" s="34" t="str">
        <f>'[1] نهاية العام'!M12</f>
        <v>سنة</v>
      </c>
      <c r="M12" s="78"/>
      <c r="N12" s="78"/>
      <c r="O12" s="78"/>
      <c r="P12" s="35" t="str">
        <f>'[1] نهاية العام'!Q12</f>
        <v>الصغرى</v>
      </c>
      <c r="Q12" s="36">
        <f>'[1] نهاية العام'!R12</f>
        <v>0</v>
      </c>
      <c r="R12" s="30">
        <f>'[1] نهاية العام'!S12</f>
        <v>0</v>
      </c>
      <c r="S12" s="30">
        <f>'[1] نهاية العام'!T12</f>
        <v>0</v>
      </c>
      <c r="T12" s="30">
        <f>'[1] نهاية العام'!U12</f>
        <v>0</v>
      </c>
      <c r="U12" s="30">
        <f>'[1] نهاية العام'!V12</f>
        <v>0</v>
      </c>
      <c r="V12" s="30">
        <f>'[1] نهاية العام'!X12</f>
        <v>15</v>
      </c>
      <c r="W12" s="30">
        <f>'[1] نهاية العام'!Y12</f>
        <v>0</v>
      </c>
      <c r="X12" s="30">
        <f>'[1] نهاية العام'!Z12</f>
        <v>0</v>
      </c>
      <c r="Y12" s="37">
        <f>'[1] نهاية العام'!AD12</f>
        <v>40</v>
      </c>
      <c r="Z12" s="37">
        <f>'[1] نهاية العام'!AD12</f>
        <v>40</v>
      </c>
      <c r="AA12" s="38">
        <f>'[1] نهاية العام'!AE12</f>
        <v>0</v>
      </c>
      <c r="AB12" s="37">
        <f>'[1] نهاية العام'!AF12</f>
        <v>0</v>
      </c>
      <c r="AC12" s="37">
        <f>'[1] نهاية العام'!AG12</f>
        <v>0</v>
      </c>
      <c r="AD12" s="37">
        <f>'[1] نهاية العام'!AH12</f>
        <v>0</v>
      </c>
      <c r="AE12" s="37">
        <f>'[1] نهاية العام'!AI12</f>
        <v>0</v>
      </c>
      <c r="AF12" s="37">
        <f>'[1] نهاية العام'!AK12</f>
        <v>15</v>
      </c>
      <c r="AG12" s="37">
        <f>'[1] نهاية العام'!AL12</f>
        <v>0</v>
      </c>
      <c r="AH12" s="37">
        <f>'[1] نهاية العام'!AM12</f>
        <v>0</v>
      </c>
      <c r="AI12" s="37">
        <f>'[1] نهاية العام'!AQ12</f>
        <v>30</v>
      </c>
      <c r="AJ12" s="37">
        <f>'[1] نهاية العام'!AQ12</f>
        <v>30</v>
      </c>
      <c r="AK12" s="38">
        <f>'[1] نهاية العام'!AR12</f>
        <v>0</v>
      </c>
      <c r="AL12" s="37">
        <f>'[1] نهاية العام'!AS12</f>
        <v>0</v>
      </c>
      <c r="AM12" s="37">
        <f>'[1] نهاية العام'!AT12</f>
        <v>0</v>
      </c>
      <c r="AN12" s="37">
        <f>'[1] نهاية العام'!AU12</f>
        <v>0</v>
      </c>
      <c r="AO12" s="37">
        <f>'[1] نهاية العام'!AV12</f>
        <v>0</v>
      </c>
      <c r="AP12" s="37">
        <f>'[1] نهاية العام'!AX12</f>
        <v>15</v>
      </c>
      <c r="AQ12" s="37">
        <f>'[1] نهاية العام'!AY12</f>
        <v>0</v>
      </c>
      <c r="AR12" s="37">
        <f>'[1] نهاية العام'!AZ12</f>
        <v>0</v>
      </c>
      <c r="AS12" s="37">
        <f>'[1] نهاية العام'!BD12</f>
        <v>20</v>
      </c>
      <c r="AT12" s="37">
        <f>'[1] نهاية العام'!BD12</f>
        <v>20</v>
      </c>
      <c r="AU12" s="38">
        <f>'[1] نهاية العام'!BE12</f>
        <v>0</v>
      </c>
      <c r="AV12" s="37">
        <f>'[1] نهاية العام'!BF12</f>
        <v>0</v>
      </c>
      <c r="AW12" s="37">
        <f>'[1] نهاية العام'!BG12</f>
        <v>0</v>
      </c>
      <c r="AX12" s="37">
        <f>'[1] نهاية العام'!BH12</f>
        <v>0</v>
      </c>
      <c r="AY12" s="37">
        <f>'[1] نهاية العام'!BI12</f>
        <v>0</v>
      </c>
      <c r="AZ12" s="37">
        <f>'[1] نهاية العام'!BJ12</f>
        <v>0</v>
      </c>
      <c r="BA12" s="37">
        <f>'[1] نهاية العام'!BK12</f>
        <v>0</v>
      </c>
      <c r="BB12" s="37" t="e">
        <f>'[1] نهاية العام'!#REF!</f>
        <v>#REF!</v>
      </c>
      <c r="BC12" s="37" t="e">
        <f>'[1] نهاية العام'!#REF!</f>
        <v>#REF!</v>
      </c>
      <c r="BD12" s="37">
        <f>'[1] نهاية العام'!BO12</f>
        <v>15</v>
      </c>
      <c r="BE12" s="37">
        <f>'[1] نهاية العام'!BP12</f>
        <v>0</v>
      </c>
      <c r="BF12" s="37">
        <f>'[1] نهاية العام'!BQ12</f>
        <v>0</v>
      </c>
      <c r="BG12" s="37">
        <f>'[1] نهاية العام'!BU12</f>
        <v>30</v>
      </c>
      <c r="BH12" s="37">
        <f>'[1] نهاية العام'!BU12</f>
        <v>30</v>
      </c>
      <c r="BI12" s="37">
        <f>'[1] نهاية العام'!BV12</f>
        <v>0</v>
      </c>
      <c r="BJ12" s="37">
        <f>'[1] نهاية العام'!BX12</f>
        <v>0</v>
      </c>
      <c r="BK12" s="37">
        <f>'[1] نهاية العام'!BY12</f>
        <v>0</v>
      </c>
      <c r="BL12" s="37">
        <f>'[1] نهاية العام'!CA12</f>
        <v>0</v>
      </c>
      <c r="BM12" s="37">
        <f>'[1] نهاية العام'!CB12</f>
        <v>0</v>
      </c>
      <c r="BN12" s="39">
        <f>'[1] نهاية العام'!CC12</f>
        <v>0</v>
      </c>
      <c r="BO12" s="39">
        <f>'[1] نهاية العام'!CE12</f>
        <v>0</v>
      </c>
      <c r="BP12" s="39">
        <f>'[1] نهاية العام'!CF12</f>
        <v>0</v>
      </c>
      <c r="BQ12" s="39">
        <f>'[1] نهاية العام'!CH12</f>
        <v>0</v>
      </c>
      <c r="BR12" s="39">
        <f>'[1] نهاية العام'!CI12</f>
        <v>0</v>
      </c>
      <c r="BS12" s="39">
        <f>'[1] نهاية العام'!CM12</f>
        <v>20</v>
      </c>
      <c r="BT12" s="39">
        <f>'[1] نهاية العام'!CM12</f>
        <v>20</v>
      </c>
      <c r="BU12" s="38">
        <f>'[1] نهاية العام'!CN12</f>
        <v>0</v>
      </c>
      <c r="BV12" s="38">
        <f>'[1] نهاية العام'!CO12</f>
        <v>0</v>
      </c>
      <c r="BW12" s="38">
        <f>'[1] نهاية العام'!CP12</f>
        <v>0</v>
      </c>
      <c r="BX12" s="37">
        <f>'[1] نهاية العام'!CQ12</f>
        <v>0</v>
      </c>
      <c r="BY12" s="37">
        <f>'[1] نهاية العام'!CR12</f>
        <v>0</v>
      </c>
      <c r="BZ12" s="37">
        <f>'[1] نهاية العام'!CT12</f>
        <v>15</v>
      </c>
      <c r="CA12" s="37">
        <f>'[1] نهاية العام'!CU12</f>
        <v>0</v>
      </c>
      <c r="CB12" s="37">
        <f>'[1] نهاية العام'!CV12</f>
        <v>0</v>
      </c>
      <c r="CC12" s="37">
        <f>'[1] نهاية العام'!CZ12</f>
        <v>10</v>
      </c>
      <c r="CD12" s="37">
        <f>'[1] نهاية العام'!CZ12</f>
        <v>10</v>
      </c>
      <c r="CE12" s="38">
        <f>'[1] نهاية العام'!DA12</f>
        <v>0</v>
      </c>
      <c r="CF12" s="38">
        <f>'[1] نهاية العام'!DC12</f>
        <v>0</v>
      </c>
      <c r="CG12" s="38">
        <f>'[1] نهاية العام'!DD12</f>
        <v>0</v>
      </c>
      <c r="CH12" s="38">
        <f>'[1] نهاية العام'!DF12</f>
        <v>0</v>
      </c>
      <c r="CI12" s="37">
        <f>'[1] نهاية العام'!DG12</f>
        <v>0</v>
      </c>
      <c r="CJ12" s="37">
        <f>'[1] نهاية العام'!DH12</f>
        <v>0</v>
      </c>
      <c r="CK12" s="37">
        <f>'[1] نهاية العام'!DJ12</f>
        <v>0</v>
      </c>
      <c r="CL12" s="37">
        <f>'[1] نهاية العام'!DK12</f>
        <v>0</v>
      </c>
      <c r="CM12" s="37">
        <f>'[1] نهاية العام'!DM12</f>
        <v>0</v>
      </c>
      <c r="CN12" s="37">
        <f>'[1] نهاية العام'!DN12</f>
        <v>0</v>
      </c>
      <c r="CO12" s="37">
        <f>'[1] نهاية العام'!DR12</f>
        <v>10</v>
      </c>
      <c r="CP12" s="37">
        <f>'[1] نهاية العام'!DR12</f>
        <v>10</v>
      </c>
      <c r="CQ12" s="37">
        <f>'[1] نهاية العام'!DS12</f>
        <v>160</v>
      </c>
      <c r="CR12" s="37">
        <f>'[1] نهاية العام'!DT12</f>
        <v>0</v>
      </c>
      <c r="CS12" s="37">
        <f>'[1] نهاية العام'!DV12</f>
        <v>10</v>
      </c>
      <c r="CT12" s="37">
        <f>'[1] نهاية العام'!DY12</f>
        <v>10</v>
      </c>
      <c r="CU12" s="37"/>
      <c r="CV12" s="37"/>
      <c r="CW12" s="37">
        <f>'[1] نهاية العام'!EA12</f>
        <v>180</v>
      </c>
      <c r="CX12" s="37"/>
      <c r="CY12" s="38">
        <f>'[1] نهاية العام'!EB12</f>
        <v>0</v>
      </c>
      <c r="CZ12" s="38">
        <f>'[1] نهاية العام'!EC12</f>
        <v>0</v>
      </c>
      <c r="DA12" s="38">
        <f>'[1] نهاية العام'!ED12</f>
        <v>0</v>
      </c>
      <c r="DB12" s="37">
        <f>'[1] نهاية العام'!EE12</f>
        <v>0</v>
      </c>
      <c r="DC12" s="37">
        <f>'[1] نهاية العام'!EF12</f>
        <v>0</v>
      </c>
      <c r="DD12" s="37">
        <f>'[1] نهاية العام'!EH12</f>
        <v>15</v>
      </c>
      <c r="DE12" s="37">
        <f>'[1] نهاية العام'!EI12</f>
        <v>0</v>
      </c>
      <c r="DF12" s="37">
        <f>'[1] نهاية العام'!EJ12</f>
        <v>0</v>
      </c>
      <c r="DG12" s="37">
        <f>'[1] نهاية العام'!EN12</f>
        <v>20</v>
      </c>
      <c r="DH12" s="33">
        <f>'[1] نهاية العام'!EN12</f>
        <v>20</v>
      </c>
      <c r="DI12" s="33">
        <f>'[1] نهاية العام'!DW12</f>
        <v>0</v>
      </c>
      <c r="DJ12" s="82"/>
      <c r="DK12" s="23"/>
      <c r="DM12" s="15"/>
      <c r="DN12" s="15"/>
      <c r="DO12" s="15"/>
      <c r="DP12" s="15"/>
      <c r="EB12" s="85"/>
      <c r="WWS12" s="71" t="s">
        <v>16</v>
      </c>
      <c r="WWT12" s="71"/>
      <c r="WWU12" s="71"/>
      <c r="WWV12" s="71"/>
      <c r="WWW12" s="71"/>
      <c r="WWX12" s="71"/>
      <c r="WWY12" s="71"/>
    </row>
    <row r="13" spans="1:172 16165:16171" s="47" customFormat="1" ht="75.95" customHeight="1" thickTop="1" thickBot="1">
      <c r="A13" s="40">
        <f>'[1] نهاية العام'!A13</f>
        <v>1</v>
      </c>
      <c r="B13" s="40">
        <f>'[1] نهاية العام'!C13</f>
        <v>501</v>
      </c>
      <c r="C13" s="41" t="str">
        <f>'[1] نهاية العام'!D13</f>
        <v>إبراهيم خليفة عبد البارئ علي</v>
      </c>
      <c r="D13" s="40">
        <f>'[1] نهاية العام'!E13</f>
        <v>0</v>
      </c>
      <c r="E13" s="40">
        <f>'[1] نهاية العام'!F13</f>
        <v>0</v>
      </c>
      <c r="F13" s="40">
        <f>'[1] نهاية العام'!G13</f>
        <v>0</v>
      </c>
      <c r="G13" s="40">
        <f>'[1] نهاية العام'!H13</f>
        <v>0</v>
      </c>
      <c r="H13" s="40">
        <f>'[1] نهاية العام'!I13</f>
        <v>0</v>
      </c>
      <c r="I13" s="40">
        <f>'[1] نهاية العام'!J13</f>
        <v>0</v>
      </c>
      <c r="J13" s="40">
        <f>'[1] نهاية العام'!K13</f>
        <v>1</v>
      </c>
      <c r="K13" s="40">
        <f>'[1] نهاية العام'!L13</f>
        <v>10</v>
      </c>
      <c r="L13" s="40">
        <f>'[1] نهاية العام'!M13</f>
        <v>2014</v>
      </c>
      <c r="M13" s="40">
        <f>'[1] نهاية العام'!N13</f>
        <v>0</v>
      </c>
      <c r="N13" s="40">
        <f>'[1] نهاية العام'!O13</f>
        <v>0</v>
      </c>
      <c r="O13" s="40">
        <f>'[1] نهاية العام'!P13</f>
        <v>0</v>
      </c>
      <c r="P13" s="40">
        <f>'[1] نهاية العام'!Q13</f>
        <v>91</v>
      </c>
      <c r="Q13" s="42">
        <f>'[1] نهاية العام'!R13</f>
        <v>40</v>
      </c>
      <c r="R13" s="42">
        <f>'[1] نهاية العام'!S13</f>
        <v>10</v>
      </c>
      <c r="S13" s="42">
        <f>'[1] نهاية العام'!T13</f>
        <v>50</v>
      </c>
      <c r="T13" s="42">
        <f>'[1] نهاية العام'!U13</f>
        <v>20</v>
      </c>
      <c r="U13" s="42">
        <f>'[1] نهاية العام'!V13</f>
        <v>35</v>
      </c>
      <c r="V13" s="42">
        <f>'[1] نهاية العام'!X13</f>
        <v>15</v>
      </c>
      <c r="W13" s="42">
        <f>'[1] نهاية العام'!Y13</f>
        <v>50</v>
      </c>
      <c r="X13" s="42">
        <f>'[1] نهاية العام'!Z13</f>
        <v>20</v>
      </c>
      <c r="Y13" s="42">
        <f>'[1] نهاية العام'!AD13</f>
        <v>40</v>
      </c>
      <c r="Z13" s="42" t="str">
        <f>'[1]تقديرات نهاية العام '!AE13&amp;"   "&amp;'[1]تقديرات نهاية العام '!AF13</f>
        <v>40   مقبول</v>
      </c>
      <c r="AA13" s="42">
        <f>'[1] نهاية العام'!AE13</f>
        <v>33</v>
      </c>
      <c r="AB13" s="42">
        <f>'[1] نهاية العام'!AF13</f>
        <v>12</v>
      </c>
      <c r="AC13" s="42">
        <f>'[1] نهاية العام'!AG13</f>
        <v>45</v>
      </c>
      <c r="AD13" s="42">
        <f>'[1] نهاية العام'!AH13</f>
        <v>13.5</v>
      </c>
      <c r="AE13" s="42">
        <f>'[1] نهاية العام'!AI13</f>
        <v>33</v>
      </c>
      <c r="AF13" s="42">
        <f>'[1] نهاية العام'!AK13</f>
        <v>22</v>
      </c>
      <c r="AG13" s="42">
        <f>'[1] نهاية العام'!AL13</f>
        <v>55</v>
      </c>
      <c r="AH13" s="42">
        <f>'[1] نهاية العام'!AM13</f>
        <v>16.5</v>
      </c>
      <c r="AI13" s="42">
        <f>'[1] نهاية العام'!AQ13</f>
        <v>30</v>
      </c>
      <c r="AJ13" s="42" t="str">
        <f>'[1]تقديرات نهاية العام '!AT13&amp;"   "&amp;'[1]تقديرات نهاية العام '!AU13</f>
        <v>30   مقبول</v>
      </c>
      <c r="AK13" s="42">
        <f>'[1] نهاية العام'!AR13</f>
        <v>37</v>
      </c>
      <c r="AL13" s="42">
        <f>'[1] نهاية العام'!AS13</f>
        <v>9</v>
      </c>
      <c r="AM13" s="42">
        <f>'[1] نهاية العام'!AT13</f>
        <v>46</v>
      </c>
      <c r="AN13" s="42">
        <f>'[1] نهاية العام'!AU13</f>
        <v>9.1999999999999993</v>
      </c>
      <c r="AO13" s="42">
        <f>'[1] نهاية العام'!AV13</f>
        <v>39</v>
      </c>
      <c r="AP13" s="42">
        <f>'[1] نهاية العام'!AX13</f>
        <v>15</v>
      </c>
      <c r="AQ13" s="42">
        <f>'[1] نهاية العام'!AY13</f>
        <v>54</v>
      </c>
      <c r="AR13" s="42">
        <f>'[1] نهاية العام'!AZ13</f>
        <v>10.8</v>
      </c>
      <c r="AS13" s="42">
        <f>'[1] نهاية العام'!BD13</f>
        <v>20</v>
      </c>
      <c r="AT13" s="42" t="str">
        <f>'[1]تقديرات نهاية العام '!BI13&amp;"   "&amp;'[1]تقديرات نهاية العام '!BJ13</f>
        <v>30   جيد جداً</v>
      </c>
      <c r="AU13" s="42">
        <f>'[1] نهاية العام'!BE13</f>
        <v>41</v>
      </c>
      <c r="AV13" s="42">
        <f>'[1] نهاية العام'!BF13</f>
        <v>6</v>
      </c>
      <c r="AW13" s="42">
        <f>'[1] نهاية العام'!BG13</f>
        <v>4</v>
      </c>
      <c r="AX13" s="42">
        <f>'[1] نهاية العام'!BH13</f>
        <v>10</v>
      </c>
      <c r="AY13" s="42">
        <f>'[1] نهاية العام'!BI13</f>
        <v>51</v>
      </c>
      <c r="AZ13" s="42">
        <f>'[1] نهاية العام'!BJ13</f>
        <v>15.3</v>
      </c>
      <c r="BA13" s="42">
        <f>'[1] نهاية العام'!BK13</f>
        <v>31</v>
      </c>
      <c r="BB13" s="42" t="e">
        <f>'[1] نهاية العام'!#REF!</f>
        <v>#REF!</v>
      </c>
      <c r="BC13" s="42" t="e">
        <f>'[1] نهاية العام'!#REF!</f>
        <v>#REF!</v>
      </c>
      <c r="BD13" s="42">
        <f>'[1] نهاية العام'!BO13</f>
        <v>18</v>
      </c>
      <c r="BE13" s="42">
        <f>'[1] نهاية العام'!BP13</f>
        <v>49</v>
      </c>
      <c r="BF13" s="42">
        <f>'[1] نهاية العام'!BQ13</f>
        <v>14.7</v>
      </c>
      <c r="BG13" s="42">
        <f>'[1] نهاية العام'!BU13</f>
        <v>30</v>
      </c>
      <c r="BH13" s="42" t="str">
        <f>'[1]تقديرات نهاية العام '!CB13&amp;"   "&amp;'[1]تقديرات نهاية العام '!CC13</f>
        <v>30   مقبول</v>
      </c>
      <c r="BI13" s="42">
        <f>'[1] نهاية العام'!BV13</f>
        <v>32</v>
      </c>
      <c r="BJ13" s="42">
        <f>'[1] نهاية العام'!BX13</f>
        <v>5</v>
      </c>
      <c r="BK13" s="42">
        <f>'[1] نهاية العام'!BY13</f>
        <v>4</v>
      </c>
      <c r="BL13" s="42">
        <f>'[1] نهاية العام'!CA13</f>
        <v>41</v>
      </c>
      <c r="BM13" s="42">
        <f>'[1] نهاية العام'!CB13</f>
        <v>8.1999999999999993</v>
      </c>
      <c r="BN13" s="42">
        <f>'[1] نهاية العام'!CC13</f>
        <v>38</v>
      </c>
      <c r="BO13" s="42">
        <f>'[1] نهاية العام'!CE13</f>
        <v>8</v>
      </c>
      <c r="BP13" s="42">
        <f>'[1] نهاية العام'!CF13</f>
        <v>14</v>
      </c>
      <c r="BQ13" s="42">
        <f>'[1] نهاية العام'!CH13</f>
        <v>60</v>
      </c>
      <c r="BR13" s="42">
        <f>'[1] نهاية العام'!CI13</f>
        <v>12</v>
      </c>
      <c r="BS13" s="42">
        <f>'[1] نهاية العام'!CM13</f>
        <v>20</v>
      </c>
      <c r="BT13" s="42" t="str">
        <f>'[1]تقديرات نهاية العام '!CV13&amp;"   "&amp;'[1]تقديرات نهاية العام '!CW13</f>
        <v>20   مقبول</v>
      </c>
      <c r="BU13" s="42">
        <f>'[1] نهاية العام'!CN13</f>
        <v>45</v>
      </c>
      <c r="BV13" s="42">
        <f>'[1] نهاية العام'!CO13</f>
        <v>25</v>
      </c>
      <c r="BW13" s="42">
        <f>'[1] نهاية العام'!CP13</f>
        <v>70</v>
      </c>
      <c r="BX13" s="42">
        <f>'[1] نهاية العام'!CQ13</f>
        <v>7</v>
      </c>
      <c r="BY13" s="42">
        <f>'[1] نهاية العام'!CR13</f>
        <v>45</v>
      </c>
      <c r="BZ13" s="42">
        <f>'[1] نهاية العام'!CT13</f>
        <v>45</v>
      </c>
      <c r="CA13" s="42">
        <f>'[1] نهاية العام'!CU13</f>
        <v>90</v>
      </c>
      <c r="CB13" s="42">
        <f>'[1] نهاية العام'!CV13</f>
        <v>9</v>
      </c>
      <c r="CC13" s="42">
        <f>'[1] نهاية العام'!CZ13</f>
        <v>16</v>
      </c>
      <c r="CD13" s="42" t="str">
        <f>'[1]تقديرات نهاية العام '!DK13&amp;"   "&amp;'[1]تقديرات نهاية العام '!DL13</f>
        <v>16   جيد جداً</v>
      </c>
      <c r="CE13" s="42">
        <f>'[1] نهاية العام'!DA13</f>
        <v>35</v>
      </c>
      <c r="CF13" s="42">
        <f>'[1] نهاية العام'!DC13</f>
        <v>8</v>
      </c>
      <c r="CG13" s="42">
        <f>'[1] نهاية العام'!DD13</f>
        <v>10</v>
      </c>
      <c r="CH13" s="42">
        <f>'[1] نهاية العام'!DF13</f>
        <v>53</v>
      </c>
      <c r="CI13" s="42">
        <f>'[1] نهاية العام'!DG13</f>
        <v>5.3</v>
      </c>
      <c r="CJ13" s="42">
        <f>'[1] نهاية العام'!DH13</f>
        <v>35</v>
      </c>
      <c r="CK13" s="42">
        <f>'[1] نهاية العام'!DJ13</f>
        <v>8</v>
      </c>
      <c r="CL13" s="42">
        <f>'[1] نهاية العام'!DK13</f>
        <v>32</v>
      </c>
      <c r="CM13" s="42">
        <f>'[1] نهاية العام'!DM13</f>
        <v>75</v>
      </c>
      <c r="CN13" s="42">
        <f>'[1] نهاية العام'!DN13</f>
        <v>7.5</v>
      </c>
      <c r="CO13" s="42">
        <f>'[1] نهاية العام'!DR13</f>
        <v>13</v>
      </c>
      <c r="CP13" s="42" t="str">
        <f>'[1]تقديرات نهاية العام '!EE13&amp;"   "&amp;'[1]تقديرات نهاية العام '!EF13</f>
        <v>13   جيد</v>
      </c>
      <c r="CQ13" s="42">
        <f>'[1] نهاية العام'!DS13</f>
        <v>169</v>
      </c>
      <c r="CR13" s="42" t="str">
        <f>'[1]تقديرات نهاية العام '!EG13&amp;"   "&amp;'[1]تقديرات نهاية العام '!EH13</f>
        <v>169   مقبول</v>
      </c>
      <c r="CS13" s="42">
        <f>'[1] نهاية العام'!DV13</f>
        <v>20</v>
      </c>
      <c r="CT13" s="42">
        <f>'[1] نهاية العام'!DY13</f>
        <v>20</v>
      </c>
      <c r="CU13" s="42">
        <f>'[1]تقديرات نهاية العام '!EQ13</f>
        <v>40</v>
      </c>
      <c r="CV13" s="42">
        <f>'[1] نهاية العام'!DX13</f>
        <v>10</v>
      </c>
      <c r="CW13" s="42">
        <f>'[1] نهاية العام'!EA13</f>
        <v>209</v>
      </c>
      <c r="CX13" s="42">
        <f>'[1]تقديرات نهاية العام '!ER13</f>
        <v>209</v>
      </c>
      <c r="CY13" s="42">
        <f>'[1] نهاية العام'!EB13</f>
        <v>45</v>
      </c>
      <c r="CZ13" s="42">
        <f>'[1] نهاية العام'!EC13</f>
        <v>12</v>
      </c>
      <c r="DA13" s="42">
        <f>'[1] نهاية العام'!ED13</f>
        <v>57</v>
      </c>
      <c r="DB13" s="42">
        <f>'[1] نهاية العام'!EE13</f>
        <v>11.4</v>
      </c>
      <c r="DC13" s="42">
        <f>'[1] نهاية العام'!EF13</f>
        <v>45</v>
      </c>
      <c r="DD13" s="42">
        <f>'[1] نهاية العام'!EH13</f>
        <v>32</v>
      </c>
      <c r="DE13" s="42">
        <f>'[1] نهاية العام'!EI13</f>
        <v>77</v>
      </c>
      <c r="DF13" s="42">
        <f>'[1] نهاية العام'!EJ13</f>
        <v>15.4</v>
      </c>
      <c r="DG13" s="42">
        <f>'[1] نهاية العام'!EN13</f>
        <v>27</v>
      </c>
      <c r="DH13" s="43" t="e">
        <f>'[1]تقديرات نهاية العام '!FF13&amp;"   "&amp;'[1]تقديرات نهاية العام '!FG13</f>
        <v>#REF!</v>
      </c>
      <c r="DI13" s="44" t="e">
        <f>DH13</f>
        <v>#REF!</v>
      </c>
      <c r="DJ13" s="45" t="str">
        <f>CONCATENATE(IF(Y13&lt;$Y$12,$Y$6," "),"  ",IF(AI13&lt;$AI$12,$AI$6," "),"  ",IF(AS13&lt;$AS$12,$AS$6," "),"  ",IF(BG13&lt;$BG$12,$BG$6," "),"  ",IF(BS13&lt;$BS$12,$BS$6," "),"  ",IF(CC13&lt;$CC$12,$CC$6," ")," ",IF(CO13&lt;$CO$12,$CO$6," ")," ",IF(CS13&lt;$CS$12,$CS$6," ")," ",IF(CT13&lt;$CT$12,$CT$6," ")," ",IF(DG13&lt;$DG$12,$DG$6," ")," ")</f>
        <v xml:space="preserve">                         </v>
      </c>
      <c r="DK13" s="46"/>
      <c r="FP13" s="48"/>
      <c r="WWS13" s="72"/>
      <c r="WWT13" s="73"/>
      <c r="WWU13" s="73"/>
      <c r="WWV13" s="73"/>
      <c r="WWW13" s="73"/>
      <c r="WWX13" s="73"/>
      <c r="WWY13" s="74"/>
    </row>
    <row r="14" spans="1:172 16165:16171" s="47" customFormat="1" ht="75.95" customHeight="1" thickTop="1" thickBot="1">
      <c r="A14" s="40">
        <f>'[1] نهاية العام'!A14</f>
        <v>2</v>
      </c>
      <c r="B14" s="40">
        <f>'[1] نهاية العام'!C14</f>
        <v>502</v>
      </c>
      <c r="C14" s="41" t="str">
        <f>'[1] نهاية العام'!D14</f>
        <v xml:space="preserve">إبراهيم رمضان إبراهيم مصطفى </v>
      </c>
      <c r="D14" s="40">
        <f>'[1] نهاية العام'!E14</f>
        <v>0</v>
      </c>
      <c r="E14" s="40">
        <f>'[1] نهاية العام'!F14</f>
        <v>0</v>
      </c>
      <c r="F14" s="40">
        <f>'[1] نهاية العام'!G14</f>
        <v>0</v>
      </c>
      <c r="G14" s="40">
        <f>'[1] نهاية العام'!H14</f>
        <v>0</v>
      </c>
      <c r="H14" s="40">
        <f>'[1] نهاية العام'!I14</f>
        <v>0</v>
      </c>
      <c r="I14" s="40">
        <f>'[1] نهاية العام'!J14</f>
        <v>0</v>
      </c>
      <c r="J14" s="40">
        <f>'[1] نهاية العام'!K14</f>
        <v>1</v>
      </c>
      <c r="K14" s="40">
        <f>'[1] نهاية العام'!L14</f>
        <v>10</v>
      </c>
      <c r="L14" s="40">
        <f>'[1] نهاية العام'!M14</f>
        <v>2014</v>
      </c>
      <c r="M14" s="40">
        <f>'[1] نهاية العام'!N14</f>
        <v>0</v>
      </c>
      <c r="N14" s="40">
        <f>'[1] نهاية العام'!O14</f>
        <v>0</v>
      </c>
      <c r="O14" s="40">
        <f>'[1] نهاية العام'!P14</f>
        <v>0</v>
      </c>
      <c r="P14" s="40">
        <f>'[1] نهاية العام'!Q14</f>
        <v>92</v>
      </c>
      <c r="Q14" s="42">
        <f>'[1] نهاية العام'!R14</f>
        <v>35</v>
      </c>
      <c r="R14" s="42">
        <f>'[1] نهاية العام'!S14</f>
        <v>33</v>
      </c>
      <c r="S14" s="42">
        <f>'[1] نهاية العام'!T14</f>
        <v>68</v>
      </c>
      <c r="T14" s="42">
        <f>'[1] نهاية العام'!U14</f>
        <v>27.2</v>
      </c>
      <c r="U14" s="42">
        <f>'[1] نهاية العام'!V14</f>
        <v>42</v>
      </c>
      <c r="V14" s="42">
        <f>'[1] نهاية العام'!X14</f>
        <v>36</v>
      </c>
      <c r="W14" s="42">
        <f>'[1] نهاية العام'!Y14</f>
        <v>78</v>
      </c>
      <c r="X14" s="42">
        <f>'[1] نهاية العام'!Z14</f>
        <v>31.2</v>
      </c>
      <c r="Y14" s="42">
        <f>'[1] نهاية العام'!AD14</f>
        <v>58.5</v>
      </c>
      <c r="Z14" s="42" t="str">
        <f>'[1]تقديرات نهاية العام '!AE14&amp;"   "&amp;'[1]تقديرات نهاية العام '!AF14</f>
        <v>58.5   جيد</v>
      </c>
      <c r="AA14" s="42">
        <f>'[1] نهاية العام'!AE14</f>
        <v>31</v>
      </c>
      <c r="AB14" s="42">
        <f>'[1] نهاية العام'!AF14</f>
        <v>14</v>
      </c>
      <c r="AC14" s="42">
        <f>'[1] نهاية العام'!AG14</f>
        <v>45</v>
      </c>
      <c r="AD14" s="42">
        <f>'[1] نهاية العام'!AH14</f>
        <v>13.5</v>
      </c>
      <c r="AE14" s="42">
        <f>'[1] نهاية العام'!AI14</f>
        <v>37</v>
      </c>
      <c r="AF14" s="42">
        <f>'[1] نهاية العام'!AK14</f>
        <v>21</v>
      </c>
      <c r="AG14" s="42">
        <f>'[1] نهاية العام'!AL14</f>
        <v>58</v>
      </c>
      <c r="AH14" s="42">
        <f>'[1] نهاية العام'!AM14</f>
        <v>17.399999999999999</v>
      </c>
      <c r="AI14" s="42">
        <f>'[1] نهاية العام'!AQ14</f>
        <v>31</v>
      </c>
      <c r="AJ14" s="42" t="str">
        <f>'[1]تقديرات نهاية العام '!AT14&amp;"   "&amp;'[1]تقديرات نهاية العام '!AU14</f>
        <v>31   مقبول</v>
      </c>
      <c r="AK14" s="42">
        <f>'[1] نهاية العام'!AR14</f>
        <v>43</v>
      </c>
      <c r="AL14" s="42">
        <f>'[1] نهاية العام'!AS14</f>
        <v>42</v>
      </c>
      <c r="AM14" s="42">
        <f>'[1] نهاية العام'!AT14</f>
        <v>85</v>
      </c>
      <c r="AN14" s="42">
        <f>'[1] نهاية العام'!AU14</f>
        <v>17</v>
      </c>
      <c r="AO14" s="42">
        <f>'[1] نهاية العام'!AV14</f>
        <v>47</v>
      </c>
      <c r="AP14" s="42">
        <f>'[1] نهاية العام'!AX14</f>
        <v>36</v>
      </c>
      <c r="AQ14" s="42">
        <f>'[1] نهاية العام'!AY14</f>
        <v>83</v>
      </c>
      <c r="AR14" s="42">
        <f>'[1] نهاية العام'!AZ14</f>
        <v>16.600000000000001</v>
      </c>
      <c r="AS14" s="42">
        <f>'[1] نهاية العام'!BD14</f>
        <v>33.5</v>
      </c>
      <c r="AT14" s="42" t="str">
        <f>'[1]تقديرات نهاية العام '!BI14&amp;"   "&amp;'[1]تقديرات نهاية العام '!BJ14</f>
        <v>30   جيد جداً</v>
      </c>
      <c r="AU14" s="42">
        <f>'[1] نهاية العام'!BE14</f>
        <v>32</v>
      </c>
      <c r="AV14" s="42">
        <f>'[1] نهاية العام'!BF14</f>
        <v>7</v>
      </c>
      <c r="AW14" s="42">
        <f>'[1] نهاية العام'!BG14</f>
        <v>6</v>
      </c>
      <c r="AX14" s="42">
        <f>'[1] نهاية العام'!BH14</f>
        <v>13</v>
      </c>
      <c r="AY14" s="42">
        <f>'[1] نهاية العام'!BI14</f>
        <v>45</v>
      </c>
      <c r="AZ14" s="42">
        <f>'[1] نهاية العام'!BJ14</f>
        <v>13.5</v>
      </c>
      <c r="BA14" s="42">
        <f>'[1] نهاية العام'!BK14</f>
        <v>28</v>
      </c>
      <c r="BB14" s="42" t="e">
        <f>'[1] نهاية العام'!#REF!</f>
        <v>#REF!</v>
      </c>
      <c r="BC14" s="42" t="e">
        <f>'[1] نهاية العام'!#REF!</f>
        <v>#REF!</v>
      </c>
      <c r="BD14" s="42">
        <f>'[1] نهاية العام'!BO14</f>
        <v>27</v>
      </c>
      <c r="BE14" s="42">
        <f>'[1] نهاية العام'!BP14</f>
        <v>55</v>
      </c>
      <c r="BF14" s="42">
        <f>'[1] نهاية العام'!BQ14</f>
        <v>16.5</v>
      </c>
      <c r="BG14" s="42">
        <f>'[1] نهاية العام'!BU14</f>
        <v>30</v>
      </c>
      <c r="BH14" s="42" t="str">
        <f>'[1]تقديرات نهاية العام '!CB14&amp;"   "&amp;'[1]تقديرات نهاية العام '!CC14</f>
        <v>30   مقبول</v>
      </c>
      <c r="BI14" s="42">
        <f>'[1] نهاية العام'!BV14</f>
        <v>36</v>
      </c>
      <c r="BJ14" s="42">
        <f>'[1] نهاية العام'!BX14</f>
        <v>8</v>
      </c>
      <c r="BK14" s="42">
        <f>'[1] نهاية العام'!BY14</f>
        <v>15</v>
      </c>
      <c r="BL14" s="42">
        <f>'[1] نهاية العام'!CA14</f>
        <v>59</v>
      </c>
      <c r="BM14" s="42">
        <f>'[1] نهاية العام'!CB14</f>
        <v>11.8</v>
      </c>
      <c r="BN14" s="42">
        <f>'[1] نهاية العام'!CC14</f>
        <v>31</v>
      </c>
      <c r="BO14" s="42">
        <f>'[1] نهاية العام'!CE14</f>
        <v>8</v>
      </c>
      <c r="BP14" s="42">
        <f>'[1] نهاية العام'!CF14</f>
        <v>14</v>
      </c>
      <c r="BQ14" s="42">
        <f>'[1] نهاية العام'!CH14</f>
        <v>53</v>
      </c>
      <c r="BR14" s="42">
        <f>'[1] نهاية العام'!CI14</f>
        <v>10.6</v>
      </c>
      <c r="BS14" s="42">
        <f>'[1] نهاية العام'!CM14</f>
        <v>22.5</v>
      </c>
      <c r="BT14" s="42" t="str">
        <f>'[1]تقديرات نهاية العام '!CV14&amp;"   "&amp;'[1]تقديرات نهاية العام '!CW14</f>
        <v>22.5   مقبول</v>
      </c>
      <c r="BU14" s="42">
        <f>'[1] نهاية العام'!CN14</f>
        <v>45</v>
      </c>
      <c r="BV14" s="42">
        <f>'[1] نهاية العام'!CO14</f>
        <v>34</v>
      </c>
      <c r="BW14" s="42">
        <f>'[1] نهاية العام'!CP14</f>
        <v>79</v>
      </c>
      <c r="BX14" s="42">
        <f>'[1] نهاية العام'!CQ14</f>
        <v>7.9</v>
      </c>
      <c r="BY14" s="42">
        <f>'[1] نهاية العام'!CR14</f>
        <v>45</v>
      </c>
      <c r="BZ14" s="42">
        <f>'[1] نهاية العام'!CT14</f>
        <v>45</v>
      </c>
      <c r="CA14" s="42">
        <f>'[1] نهاية العام'!CU14</f>
        <v>90</v>
      </c>
      <c r="CB14" s="42">
        <f>'[1] نهاية العام'!CV14</f>
        <v>9</v>
      </c>
      <c r="CC14" s="42">
        <f>'[1] نهاية العام'!CZ14</f>
        <v>17</v>
      </c>
      <c r="CD14" s="42" t="str">
        <f>'[1]تقديرات نهاية العام '!DK14&amp;"   "&amp;'[1]تقديرات نهاية العام '!DL14</f>
        <v>17   إمتياز</v>
      </c>
      <c r="CE14" s="42">
        <f>'[1] نهاية العام'!DA14</f>
        <v>42</v>
      </c>
      <c r="CF14" s="42">
        <f>'[1] نهاية العام'!DC14</f>
        <v>8</v>
      </c>
      <c r="CG14" s="42">
        <f>'[1] نهاية العام'!DD14</f>
        <v>8</v>
      </c>
      <c r="CH14" s="42">
        <f>'[1] نهاية العام'!DF14</f>
        <v>58</v>
      </c>
      <c r="CI14" s="42">
        <f>'[1] نهاية العام'!DG14</f>
        <v>5.8</v>
      </c>
      <c r="CJ14" s="42">
        <f>'[1] نهاية العام'!DH14</f>
        <v>42</v>
      </c>
      <c r="CK14" s="42">
        <f>'[1] نهاية العام'!DJ14</f>
        <v>8</v>
      </c>
      <c r="CL14" s="42">
        <f>'[1] نهاية العام'!DK14</f>
        <v>26</v>
      </c>
      <c r="CM14" s="42">
        <f>'[1] نهاية العام'!DM14</f>
        <v>76</v>
      </c>
      <c r="CN14" s="42">
        <f>'[1] نهاية العام'!DN14</f>
        <v>7.6</v>
      </c>
      <c r="CO14" s="42">
        <f>'[1] نهاية العام'!DR14</f>
        <v>13.5</v>
      </c>
      <c r="CP14" s="42" t="str">
        <f>'[1]تقديرات نهاية العام '!EE14&amp;"   "&amp;'[1]تقديرات نهاية العام '!EF14</f>
        <v>13.5   جيد</v>
      </c>
      <c r="CQ14" s="42">
        <f>'[1] نهاية العام'!DS14</f>
        <v>206</v>
      </c>
      <c r="CR14" s="42" t="str">
        <f>'[1]تقديرات نهاية العام '!EG14&amp;"   "&amp;'[1]تقديرات نهاية العام '!EH14</f>
        <v>206   مقبول</v>
      </c>
      <c r="CS14" s="42">
        <f>'[1] نهاية العام'!DV14</f>
        <v>20</v>
      </c>
      <c r="CT14" s="42">
        <f>'[1] نهاية العام'!DY14</f>
        <v>20</v>
      </c>
      <c r="CU14" s="42">
        <f>'[1]تقديرات نهاية العام '!EQ14</f>
        <v>40</v>
      </c>
      <c r="CV14" s="42">
        <f>'[1] نهاية العام'!DX14</f>
        <v>10</v>
      </c>
      <c r="CW14" s="42">
        <f>'[1] نهاية العام'!EA14</f>
        <v>246</v>
      </c>
      <c r="CX14" s="42">
        <f>'[1]تقديرات نهاية العام '!ER14</f>
        <v>246</v>
      </c>
      <c r="CY14" s="42">
        <f>'[1] نهاية العام'!EB14</f>
        <v>45</v>
      </c>
      <c r="CZ14" s="42">
        <f>'[1] نهاية العام'!EC14</f>
        <v>38</v>
      </c>
      <c r="DA14" s="42">
        <f>'[1] نهاية العام'!ED14</f>
        <v>83</v>
      </c>
      <c r="DB14" s="42">
        <f>'[1] نهاية العام'!EE14</f>
        <v>16.600000000000001</v>
      </c>
      <c r="DC14" s="42">
        <f>'[1] نهاية العام'!EF14</f>
        <v>45</v>
      </c>
      <c r="DD14" s="42">
        <f>'[1] نهاية العام'!EH14</f>
        <v>45</v>
      </c>
      <c r="DE14" s="42">
        <f>'[1] نهاية العام'!EI14</f>
        <v>90</v>
      </c>
      <c r="DF14" s="42">
        <f>'[1] نهاية العام'!EJ14</f>
        <v>18</v>
      </c>
      <c r="DG14" s="42">
        <f>'[1] نهاية العام'!EN14</f>
        <v>34.5</v>
      </c>
      <c r="DH14" s="43" t="e">
        <f>'[1]تقديرات نهاية العام '!FF14&amp;"   "&amp;'[1]تقديرات نهاية العام '!FG14</f>
        <v>#REF!</v>
      </c>
      <c r="DI14" s="44" t="e">
        <f>DH14</f>
        <v>#REF!</v>
      </c>
      <c r="DJ14" s="45" t="str">
        <f t="shared" ref="DJ14:DJ73" si="0">CONCATENATE(IF(Y14&lt;$Y$12,$Y$6," "),"  ",IF(AI14&lt;$AI$12,$AI$6," "),"  ",IF(AS14&lt;$AS$12,$AS$6," "),"  ",IF(BG14&lt;$BG$12,$BG$6," "),"  ",IF(BS14&lt;$BS$12,$BS$6," "),"  ",IF(CC14&lt;$CC$12,$CC$6," ")," ",IF(CO14&lt;$CO$12,$CO$6," ")," ",IF(CS14&lt;$CS$12,$CS$6," ")," ",IF(CT14&lt;$CT$12,$CT$6," ")," ",IF(DG14&lt;$DG$12,$DG$6," ")," ")</f>
        <v xml:space="preserve">                         </v>
      </c>
      <c r="DK14" s="46"/>
      <c r="FP14" s="48"/>
      <c r="WWS14" s="72"/>
      <c r="WWT14" s="73"/>
      <c r="WWU14" s="73"/>
      <c r="WWV14" s="73"/>
      <c r="WWW14" s="73"/>
      <c r="WWX14" s="73"/>
      <c r="WWY14" s="74"/>
    </row>
    <row r="15" spans="1:172 16165:16171" s="47" customFormat="1" ht="75.95" customHeight="1" thickTop="1" thickBot="1">
      <c r="A15" s="40">
        <f>'[1] نهاية العام'!A15</f>
        <v>3</v>
      </c>
      <c r="B15" s="40">
        <f>'[1] نهاية العام'!C15</f>
        <v>503</v>
      </c>
      <c r="C15" s="41" t="str">
        <f>'[1] نهاية العام'!D15</f>
        <v xml:space="preserve">إبراهيم سعيد عبد الله سيف </v>
      </c>
      <c r="D15" s="40">
        <f>'[1] نهاية العام'!E15</f>
        <v>0</v>
      </c>
      <c r="E15" s="40">
        <f>'[1] نهاية العام'!F15</f>
        <v>0</v>
      </c>
      <c r="F15" s="40">
        <f>'[1] نهاية العام'!G15</f>
        <v>0</v>
      </c>
      <c r="G15" s="40">
        <f>'[1] نهاية العام'!H15</f>
        <v>0</v>
      </c>
      <c r="H15" s="40">
        <f>'[1] نهاية العام'!I15</f>
        <v>0</v>
      </c>
      <c r="I15" s="40">
        <f>'[1] نهاية العام'!J15</f>
        <v>0</v>
      </c>
      <c r="J15" s="40">
        <f>'[1] نهاية العام'!K15</f>
        <v>1</v>
      </c>
      <c r="K15" s="40">
        <f>'[1] نهاية العام'!L15</f>
        <v>10</v>
      </c>
      <c r="L15" s="40">
        <f>'[1] نهاية العام'!M15</f>
        <v>2014</v>
      </c>
      <c r="M15" s="40">
        <f>'[1] نهاية العام'!N15</f>
        <v>0</v>
      </c>
      <c r="N15" s="40">
        <f>'[1] نهاية العام'!O15</f>
        <v>0</v>
      </c>
      <c r="O15" s="40">
        <f>'[1] نهاية العام'!P15</f>
        <v>0</v>
      </c>
      <c r="P15" s="40">
        <f>'[1] نهاية العام'!Q15</f>
        <v>93</v>
      </c>
      <c r="Q15" s="42">
        <f>'[1] نهاية العام'!R15</f>
        <v>42</v>
      </c>
      <c r="R15" s="42">
        <f>'[1] نهاية العام'!S15</f>
        <v>13</v>
      </c>
      <c r="S15" s="42">
        <f>'[1] نهاية العام'!T15</f>
        <v>55</v>
      </c>
      <c r="T15" s="42">
        <f>'[1] نهاية العام'!U15</f>
        <v>22</v>
      </c>
      <c r="U15" s="42">
        <f>'[1] نهاية العام'!V15</f>
        <v>38</v>
      </c>
      <c r="V15" s="42">
        <f>'[1] نهاية العام'!X15</f>
        <v>20.5</v>
      </c>
      <c r="W15" s="42">
        <f>'[1] نهاية العام'!Y15</f>
        <v>58.5</v>
      </c>
      <c r="X15" s="42">
        <f>'[1] نهاية العام'!Z15</f>
        <v>23.4</v>
      </c>
      <c r="Y15" s="42">
        <f>'[1] نهاية العام'!AD15</f>
        <v>45.5</v>
      </c>
      <c r="Z15" s="42" t="str">
        <f>'[1]تقديرات نهاية العام '!AE15&amp;"   "&amp;'[1]تقديرات نهاية العام '!AF15</f>
        <v>45.5   مقبول</v>
      </c>
      <c r="AA15" s="42">
        <f>'[1] نهاية العام'!AE15</f>
        <v>37</v>
      </c>
      <c r="AB15" s="42">
        <f>'[1] نهاية العام'!AF15</f>
        <v>9</v>
      </c>
      <c r="AC15" s="42">
        <f>'[1] نهاية العام'!AG15</f>
        <v>46</v>
      </c>
      <c r="AD15" s="42">
        <f>'[1] نهاية العام'!AH15</f>
        <v>13.8</v>
      </c>
      <c r="AE15" s="42">
        <f>'[1] نهاية العام'!AI15</f>
        <v>37</v>
      </c>
      <c r="AF15" s="42">
        <f>'[1] نهاية العام'!AK15</f>
        <v>22</v>
      </c>
      <c r="AG15" s="42">
        <f>'[1] نهاية العام'!AL15</f>
        <v>59</v>
      </c>
      <c r="AH15" s="42">
        <f>'[1] نهاية العام'!AM15</f>
        <v>17.7</v>
      </c>
      <c r="AI15" s="42">
        <f>'[1] نهاية العام'!AQ15</f>
        <v>31.5</v>
      </c>
      <c r="AJ15" s="42" t="str">
        <f>'[1]تقديرات نهاية العام '!AT15&amp;"   "&amp;'[1]تقديرات نهاية العام '!AU15</f>
        <v>31.5   مقبول</v>
      </c>
      <c r="AK15" s="42">
        <f>'[1] نهاية العام'!AR15</f>
        <v>40</v>
      </c>
      <c r="AL15" s="42">
        <f>'[1] نهاية العام'!AS15</f>
        <v>9</v>
      </c>
      <c r="AM15" s="42">
        <f>'[1] نهاية العام'!AT15</f>
        <v>49</v>
      </c>
      <c r="AN15" s="42">
        <f>'[1] نهاية العام'!AU15</f>
        <v>9.8000000000000007</v>
      </c>
      <c r="AO15" s="42">
        <f>'[1] نهاية العام'!AV15</f>
        <v>36</v>
      </c>
      <c r="AP15" s="42">
        <f>'[1] نهاية العام'!AX15</f>
        <v>15</v>
      </c>
      <c r="AQ15" s="42">
        <f>'[1] نهاية العام'!AY15</f>
        <v>51</v>
      </c>
      <c r="AR15" s="42">
        <f>'[1] نهاية العام'!AZ15</f>
        <v>10.199999999999999</v>
      </c>
      <c r="AS15" s="42">
        <f>'[1] نهاية العام'!BD15</f>
        <v>20</v>
      </c>
      <c r="AT15" s="42" t="str">
        <f>'[1]تقديرات نهاية العام '!BI15&amp;"   "&amp;'[1]تقديرات نهاية العام '!BJ15</f>
        <v>30   جيد جداً</v>
      </c>
      <c r="AU15" s="42">
        <f>'[1] نهاية العام'!BE15</f>
        <v>34</v>
      </c>
      <c r="AV15" s="42">
        <f>'[1] نهاية العام'!BF15</f>
        <v>6</v>
      </c>
      <c r="AW15" s="42">
        <f>'[1] نهاية العام'!BG15</f>
        <v>5</v>
      </c>
      <c r="AX15" s="42">
        <f>'[1] نهاية العام'!BH15</f>
        <v>11</v>
      </c>
      <c r="AY15" s="42">
        <f>'[1] نهاية العام'!BI15</f>
        <v>45</v>
      </c>
      <c r="AZ15" s="42">
        <f>'[1] نهاية العام'!BJ15</f>
        <v>13.5</v>
      </c>
      <c r="BA15" s="42">
        <f>'[1] نهاية العام'!BK15</f>
        <v>35</v>
      </c>
      <c r="BB15" s="42" t="e">
        <f>'[1] نهاية العام'!#REF!</f>
        <v>#REF!</v>
      </c>
      <c r="BC15" s="42" t="e">
        <f>'[1] نهاية العام'!#REF!</f>
        <v>#REF!</v>
      </c>
      <c r="BD15" s="42">
        <f>'[1] نهاية العام'!BO15</f>
        <v>20</v>
      </c>
      <c r="BE15" s="42">
        <f>'[1] نهاية العام'!BP15</f>
        <v>55</v>
      </c>
      <c r="BF15" s="42">
        <f>'[1] نهاية العام'!BQ15</f>
        <v>16.5</v>
      </c>
      <c r="BG15" s="42">
        <f>'[1] نهاية العام'!BU15</f>
        <v>30</v>
      </c>
      <c r="BH15" s="42" t="str">
        <f>'[1]تقديرات نهاية العام '!CB15&amp;"   "&amp;'[1]تقديرات نهاية العام '!CC15</f>
        <v>30   مقبول</v>
      </c>
      <c r="BI15" s="42">
        <f>'[1] نهاية العام'!BV15</f>
        <v>36</v>
      </c>
      <c r="BJ15" s="42">
        <f>'[1] نهاية العام'!BX15</f>
        <v>8</v>
      </c>
      <c r="BK15" s="42">
        <f>'[1] نهاية العام'!BY15</f>
        <v>5</v>
      </c>
      <c r="BL15" s="42">
        <f>'[1] نهاية العام'!CA15</f>
        <v>49</v>
      </c>
      <c r="BM15" s="42">
        <f>'[1] نهاية العام'!CB15</f>
        <v>9.8000000000000007</v>
      </c>
      <c r="BN15" s="42">
        <f>'[1] نهاية العام'!CC15</f>
        <v>32</v>
      </c>
      <c r="BO15" s="42">
        <f>'[1] نهاية العام'!CE15</f>
        <v>8</v>
      </c>
      <c r="BP15" s="42">
        <f>'[1] نهاية العام'!CF15</f>
        <v>11</v>
      </c>
      <c r="BQ15" s="42">
        <f>'[1] نهاية العام'!CH15</f>
        <v>51</v>
      </c>
      <c r="BR15" s="42">
        <f>'[1] نهاية العام'!CI15</f>
        <v>10.199999999999999</v>
      </c>
      <c r="BS15" s="42">
        <f>'[1] نهاية العام'!CM15</f>
        <v>20</v>
      </c>
      <c r="BT15" s="42" t="str">
        <f>'[1]تقديرات نهاية العام '!CV15&amp;"   "&amp;'[1]تقديرات نهاية العام '!CW15</f>
        <v>20   مقبول</v>
      </c>
      <c r="BU15" s="42">
        <f>'[1] نهاية العام'!CN15</f>
        <v>45</v>
      </c>
      <c r="BV15" s="42">
        <f>'[1] نهاية العام'!CO15</f>
        <v>34</v>
      </c>
      <c r="BW15" s="42">
        <f>'[1] نهاية العام'!CP15</f>
        <v>79</v>
      </c>
      <c r="BX15" s="42">
        <f>'[1] نهاية العام'!CQ15</f>
        <v>7.9</v>
      </c>
      <c r="BY15" s="42">
        <f>'[1] نهاية العام'!CR15</f>
        <v>45</v>
      </c>
      <c r="BZ15" s="42">
        <f>'[1] نهاية العام'!CT15</f>
        <v>35</v>
      </c>
      <c r="CA15" s="42">
        <f>'[1] نهاية العام'!CU15</f>
        <v>80</v>
      </c>
      <c r="CB15" s="42">
        <f>'[1] نهاية العام'!CV15</f>
        <v>8</v>
      </c>
      <c r="CC15" s="42">
        <f>'[1] نهاية العام'!CZ15</f>
        <v>16</v>
      </c>
      <c r="CD15" s="42" t="str">
        <f>'[1]تقديرات نهاية العام '!DK15&amp;"   "&amp;'[1]تقديرات نهاية العام '!DL15</f>
        <v>16   جيد جداً</v>
      </c>
      <c r="CE15" s="42">
        <f>'[1] نهاية العام'!DA15</f>
        <v>42</v>
      </c>
      <c r="CF15" s="42">
        <f>'[1] نهاية العام'!DC15</f>
        <v>8</v>
      </c>
      <c r="CG15" s="42">
        <f>'[1] نهاية العام'!DD15</f>
        <v>10</v>
      </c>
      <c r="CH15" s="42">
        <f>'[1] نهاية العام'!DF15</f>
        <v>60</v>
      </c>
      <c r="CI15" s="42">
        <f>'[1] نهاية العام'!DG15</f>
        <v>6</v>
      </c>
      <c r="CJ15" s="42">
        <f>'[1] نهاية العام'!DH15</f>
        <v>40</v>
      </c>
      <c r="CK15" s="42">
        <f>'[1] نهاية العام'!DJ15</f>
        <v>8</v>
      </c>
      <c r="CL15" s="42">
        <f>'[1] نهاية العام'!DK15</f>
        <v>28</v>
      </c>
      <c r="CM15" s="42">
        <f>'[1] نهاية العام'!DM15</f>
        <v>76</v>
      </c>
      <c r="CN15" s="42">
        <f>'[1] نهاية العام'!DN15</f>
        <v>7.6</v>
      </c>
      <c r="CO15" s="42">
        <f>'[1] نهاية العام'!DR15</f>
        <v>13.5</v>
      </c>
      <c r="CP15" s="42" t="str">
        <f>'[1]تقديرات نهاية العام '!EE15&amp;"   "&amp;'[1]تقديرات نهاية العام '!EF15</f>
        <v>13.5   جيد</v>
      </c>
      <c r="CQ15" s="42">
        <f>'[1] نهاية العام'!DS15</f>
        <v>176.5</v>
      </c>
      <c r="CR15" s="42" t="str">
        <f>'[1]تقديرات نهاية العام '!EG15&amp;"   "&amp;'[1]تقديرات نهاية العام '!EH15</f>
        <v>176.5   مقبول</v>
      </c>
      <c r="CS15" s="42">
        <f>'[1] نهاية العام'!DV15</f>
        <v>20</v>
      </c>
      <c r="CT15" s="42">
        <f>'[1] نهاية العام'!DY15</f>
        <v>20</v>
      </c>
      <c r="CU15" s="42">
        <f>'[1]تقديرات نهاية العام '!EQ15</f>
        <v>40</v>
      </c>
      <c r="CV15" s="42">
        <f>'[1] نهاية العام'!DX15</f>
        <v>10</v>
      </c>
      <c r="CW15" s="42">
        <f>'[1] نهاية العام'!EA15</f>
        <v>216.5</v>
      </c>
      <c r="CX15" s="42">
        <f>'[1]تقديرات نهاية العام '!ER15</f>
        <v>216.5</v>
      </c>
      <c r="CY15" s="42">
        <f>'[1] نهاية العام'!EB15</f>
        <v>45</v>
      </c>
      <c r="CZ15" s="42">
        <f>'[1] نهاية العام'!EC15</f>
        <v>25</v>
      </c>
      <c r="DA15" s="42">
        <f>'[1] نهاية العام'!ED15</f>
        <v>70</v>
      </c>
      <c r="DB15" s="42">
        <f>'[1] نهاية العام'!EE15</f>
        <v>14</v>
      </c>
      <c r="DC15" s="42">
        <f>'[1] نهاية العام'!EF15</f>
        <v>45</v>
      </c>
      <c r="DD15" s="42">
        <f>'[1] نهاية العام'!EH15</f>
        <v>37</v>
      </c>
      <c r="DE15" s="42">
        <f>'[1] نهاية العام'!EI15</f>
        <v>82</v>
      </c>
      <c r="DF15" s="42">
        <f>'[1] نهاية العام'!EJ15</f>
        <v>16.399999999999999</v>
      </c>
      <c r="DG15" s="42">
        <f>'[1] نهاية العام'!EN15</f>
        <v>30.5</v>
      </c>
      <c r="DH15" s="43" t="e">
        <f>'[1]تقديرات نهاية العام '!FF15&amp;"   "&amp;'[1]تقديرات نهاية العام '!FG15</f>
        <v>#REF!</v>
      </c>
      <c r="DI15" s="44" t="e">
        <f t="shared" ref="DI15:DI73" si="1">DH15</f>
        <v>#REF!</v>
      </c>
      <c r="DJ15" s="45" t="str">
        <f t="shared" si="0"/>
        <v xml:space="preserve">                         </v>
      </c>
      <c r="DK15" s="46"/>
      <c r="FP15" s="48"/>
      <c r="WWS15" s="72"/>
      <c r="WWT15" s="73"/>
      <c r="WWU15" s="73"/>
      <c r="WWV15" s="73"/>
      <c r="WWW15" s="73"/>
      <c r="WWX15" s="73"/>
      <c r="WWY15" s="74"/>
    </row>
    <row r="16" spans="1:172 16165:16171" s="47" customFormat="1" ht="75.95" customHeight="1" thickTop="1" thickBot="1">
      <c r="A16" s="40">
        <f>'[1] نهاية العام'!A16</f>
        <v>4</v>
      </c>
      <c r="B16" s="40">
        <f>'[1] نهاية العام'!C16</f>
        <v>504</v>
      </c>
      <c r="C16" s="41" t="str">
        <f>'[1] نهاية العام'!D16</f>
        <v>إبراهيم علي الدين إبراهيم عبد الجيد</v>
      </c>
      <c r="D16" s="40">
        <f>'[1] نهاية العام'!E16</f>
        <v>0</v>
      </c>
      <c r="E16" s="40">
        <f>'[1] نهاية العام'!F16</f>
        <v>0</v>
      </c>
      <c r="F16" s="40">
        <f>'[1] نهاية العام'!G16</f>
        <v>0</v>
      </c>
      <c r="G16" s="40">
        <f>'[1] نهاية العام'!H16</f>
        <v>0</v>
      </c>
      <c r="H16" s="40">
        <f>'[1] نهاية العام'!I16</f>
        <v>0</v>
      </c>
      <c r="I16" s="40">
        <f>'[1] نهاية العام'!J16</f>
        <v>0</v>
      </c>
      <c r="J16" s="40">
        <f>'[1] نهاية العام'!K16</f>
        <v>1</v>
      </c>
      <c r="K16" s="40">
        <f>'[1] نهاية العام'!L16</f>
        <v>10</v>
      </c>
      <c r="L16" s="40">
        <f>'[1] نهاية العام'!M16</f>
        <v>2014</v>
      </c>
      <c r="M16" s="40">
        <f>'[1] نهاية العام'!N16</f>
        <v>0</v>
      </c>
      <c r="N16" s="40">
        <f>'[1] نهاية العام'!O16</f>
        <v>0</v>
      </c>
      <c r="O16" s="40">
        <f>'[1] نهاية العام'!P16</f>
        <v>0</v>
      </c>
      <c r="P16" s="40">
        <f>'[1] نهاية العام'!Q16</f>
        <v>94</v>
      </c>
      <c r="Q16" s="42">
        <f>'[1] نهاية العام'!R16</f>
        <v>23</v>
      </c>
      <c r="R16" s="42">
        <f>'[1] نهاية العام'!S16</f>
        <v>18</v>
      </c>
      <c r="S16" s="42">
        <f>'[1] نهاية العام'!T16</f>
        <v>41</v>
      </c>
      <c r="T16" s="42">
        <f>'[1] نهاية العام'!U16</f>
        <v>16.399999999999999</v>
      </c>
      <c r="U16" s="42">
        <f>'[1] نهاية العام'!V16</f>
        <v>38</v>
      </c>
      <c r="V16" s="42">
        <f>'[1] نهاية العام'!X16</f>
        <v>25</v>
      </c>
      <c r="W16" s="42">
        <f>'[1] نهاية العام'!Y16</f>
        <v>63</v>
      </c>
      <c r="X16" s="42">
        <f>'[1] نهاية العام'!Z16</f>
        <v>25.2</v>
      </c>
      <c r="Y16" s="42">
        <f>'[1] نهاية العام'!AD16</f>
        <v>41.5</v>
      </c>
      <c r="Z16" s="42" t="str">
        <f>'[1]تقديرات نهاية العام '!AE16&amp;"   "&amp;'[1]تقديرات نهاية العام '!AF16</f>
        <v>41.5   مقبول</v>
      </c>
      <c r="AA16" s="42">
        <f>'[1] نهاية العام'!AE16</f>
        <v>40</v>
      </c>
      <c r="AB16" s="42">
        <f>'[1] نهاية العام'!AF16</f>
        <v>7</v>
      </c>
      <c r="AC16" s="42">
        <f>'[1] نهاية العام'!AG16</f>
        <v>47</v>
      </c>
      <c r="AD16" s="42">
        <f>'[1] نهاية العام'!AH16</f>
        <v>14.1</v>
      </c>
      <c r="AE16" s="42">
        <f>'[1] نهاية العام'!AI16</f>
        <v>33</v>
      </c>
      <c r="AF16" s="42">
        <f>'[1] نهاية العام'!AK16</f>
        <v>20</v>
      </c>
      <c r="AG16" s="42">
        <f>'[1] نهاية العام'!AL16</f>
        <v>53</v>
      </c>
      <c r="AH16" s="42">
        <f>'[1] نهاية العام'!AM16</f>
        <v>15.9</v>
      </c>
      <c r="AI16" s="42">
        <f>'[1] نهاية العام'!AQ16</f>
        <v>30</v>
      </c>
      <c r="AJ16" s="42" t="str">
        <f>'[1]تقديرات نهاية العام '!AT16&amp;"   "&amp;'[1]تقديرات نهاية العام '!AU16</f>
        <v>30   مقبول</v>
      </c>
      <c r="AK16" s="42">
        <f>'[1] نهاية العام'!AR16</f>
        <v>37</v>
      </c>
      <c r="AL16" s="42">
        <f>'[1] نهاية العام'!AS16</f>
        <v>10</v>
      </c>
      <c r="AM16" s="42">
        <f>'[1] نهاية العام'!AT16</f>
        <v>47</v>
      </c>
      <c r="AN16" s="42">
        <f>'[1] نهاية العام'!AU16</f>
        <v>9.4</v>
      </c>
      <c r="AO16" s="42">
        <f>'[1] نهاية العام'!AV16</f>
        <v>35</v>
      </c>
      <c r="AP16" s="42">
        <f>'[1] نهاية العام'!AX16</f>
        <v>18</v>
      </c>
      <c r="AQ16" s="42">
        <f>'[1] نهاية العام'!AY16</f>
        <v>53</v>
      </c>
      <c r="AR16" s="42">
        <f>'[1] نهاية العام'!AZ16</f>
        <v>10.6</v>
      </c>
      <c r="AS16" s="42">
        <f>'[1] نهاية العام'!BD16</f>
        <v>20</v>
      </c>
      <c r="AT16" s="42" t="str">
        <f>'[1]تقديرات نهاية العام '!BI16&amp;"   "&amp;'[1]تقديرات نهاية العام '!BJ16</f>
        <v>30   جيد جداً</v>
      </c>
      <c r="AU16" s="42">
        <f>'[1] نهاية العام'!BE16</f>
        <v>37</v>
      </c>
      <c r="AV16" s="42">
        <f>'[1] نهاية العام'!BF16</f>
        <v>5</v>
      </c>
      <c r="AW16" s="42">
        <f>'[1] نهاية العام'!BG16</f>
        <v>8</v>
      </c>
      <c r="AX16" s="42">
        <f>'[1] نهاية العام'!BH16</f>
        <v>13</v>
      </c>
      <c r="AY16" s="42">
        <f>'[1] نهاية العام'!BI16</f>
        <v>50</v>
      </c>
      <c r="AZ16" s="42">
        <f>'[1] نهاية العام'!BJ16</f>
        <v>15</v>
      </c>
      <c r="BA16" s="42">
        <f>'[1] نهاية العام'!BK16</f>
        <v>30</v>
      </c>
      <c r="BB16" s="42" t="e">
        <f>'[1] نهاية العام'!#REF!</f>
        <v>#REF!</v>
      </c>
      <c r="BC16" s="42" t="e">
        <f>'[1] نهاية العام'!#REF!</f>
        <v>#REF!</v>
      </c>
      <c r="BD16" s="42">
        <f>'[1] نهاية العام'!BO16</f>
        <v>20</v>
      </c>
      <c r="BE16" s="42">
        <f>'[1] نهاية العام'!BP16</f>
        <v>50</v>
      </c>
      <c r="BF16" s="42">
        <f>'[1] نهاية العام'!BQ16</f>
        <v>15</v>
      </c>
      <c r="BG16" s="42">
        <f>'[1] نهاية العام'!BU16</f>
        <v>30</v>
      </c>
      <c r="BH16" s="42" t="str">
        <f>'[1]تقديرات نهاية العام '!CB16&amp;"   "&amp;'[1]تقديرات نهاية العام '!CC16</f>
        <v>30   مقبول</v>
      </c>
      <c r="BI16" s="42">
        <f>'[1] نهاية العام'!BV16</f>
        <v>35</v>
      </c>
      <c r="BJ16" s="42">
        <f>'[1] نهاية العام'!BX16</f>
        <v>8</v>
      </c>
      <c r="BK16" s="42">
        <f>'[1] نهاية العام'!BY16</f>
        <v>5</v>
      </c>
      <c r="BL16" s="42">
        <f>'[1] نهاية العام'!CA16</f>
        <v>48</v>
      </c>
      <c r="BM16" s="42">
        <f>'[1] نهاية العام'!CB16</f>
        <v>9.6</v>
      </c>
      <c r="BN16" s="42">
        <f>'[1] نهاية العام'!CC16</f>
        <v>33</v>
      </c>
      <c r="BO16" s="42">
        <f>'[1] نهاية العام'!CE16</f>
        <v>8</v>
      </c>
      <c r="BP16" s="42">
        <f>'[1] نهاية العام'!CF16</f>
        <v>12</v>
      </c>
      <c r="BQ16" s="42">
        <f>'[1] نهاية العام'!CH16</f>
        <v>53</v>
      </c>
      <c r="BR16" s="42">
        <f>'[1] نهاية العام'!CI16</f>
        <v>10.6</v>
      </c>
      <c r="BS16" s="42">
        <f>'[1] نهاية العام'!CM16</f>
        <v>20</v>
      </c>
      <c r="BT16" s="42" t="str">
        <f>'[1]تقديرات نهاية العام '!CV16&amp;"   "&amp;'[1]تقديرات نهاية العام '!CW16</f>
        <v>20   مقبول</v>
      </c>
      <c r="BU16" s="42">
        <f>'[1] نهاية العام'!CN16</f>
        <v>45</v>
      </c>
      <c r="BV16" s="42">
        <f>'[1] نهاية العام'!CO16</f>
        <v>25</v>
      </c>
      <c r="BW16" s="42">
        <f>'[1] نهاية العام'!CP16</f>
        <v>70</v>
      </c>
      <c r="BX16" s="42">
        <f>'[1] نهاية العام'!CQ16</f>
        <v>7</v>
      </c>
      <c r="BY16" s="42">
        <f>'[1] نهاية العام'!CR16</f>
        <v>45</v>
      </c>
      <c r="BZ16" s="42">
        <f>'[1] نهاية العام'!CT16</f>
        <v>40</v>
      </c>
      <c r="CA16" s="42">
        <f>'[1] نهاية العام'!CU16</f>
        <v>85</v>
      </c>
      <c r="CB16" s="42">
        <f>'[1] نهاية العام'!CV16</f>
        <v>8.5</v>
      </c>
      <c r="CC16" s="42">
        <f>'[1] نهاية العام'!CZ16</f>
        <v>15.5</v>
      </c>
      <c r="CD16" s="42" t="str">
        <f>'[1]تقديرات نهاية العام '!DK16&amp;"   "&amp;'[1]تقديرات نهاية العام '!DL16</f>
        <v>15.5   جيد جداً</v>
      </c>
      <c r="CE16" s="42">
        <f>'[1] نهاية العام'!DA16</f>
        <v>43</v>
      </c>
      <c r="CF16" s="42">
        <f>'[1] نهاية العام'!DC16</f>
        <v>9</v>
      </c>
      <c r="CG16" s="42">
        <f>'[1] نهاية العام'!DD16</f>
        <v>6</v>
      </c>
      <c r="CH16" s="42">
        <f>'[1] نهاية العام'!DF16</f>
        <v>58</v>
      </c>
      <c r="CI16" s="42">
        <f>'[1] نهاية العام'!DG16</f>
        <v>5.8</v>
      </c>
      <c r="CJ16" s="42">
        <f>'[1] نهاية العام'!DH16</f>
        <v>42</v>
      </c>
      <c r="CK16" s="42">
        <f>'[1] نهاية العام'!DJ16</f>
        <v>8</v>
      </c>
      <c r="CL16" s="42">
        <f>'[1] نهاية العام'!DK16</f>
        <v>30</v>
      </c>
      <c r="CM16" s="42">
        <f>'[1] نهاية العام'!DM16</f>
        <v>80</v>
      </c>
      <c r="CN16" s="42">
        <f>'[1] نهاية العام'!DN16</f>
        <v>8</v>
      </c>
      <c r="CO16" s="42">
        <f>'[1] نهاية العام'!DR16</f>
        <v>14</v>
      </c>
      <c r="CP16" s="42" t="str">
        <f>'[1]تقديرات نهاية العام '!EE16&amp;"   "&amp;'[1]تقديرات نهاية العام '!EF16</f>
        <v>14   جيد</v>
      </c>
      <c r="CQ16" s="42">
        <f>'[1] نهاية العام'!DS16</f>
        <v>171</v>
      </c>
      <c r="CR16" s="42" t="str">
        <f>'[1]تقديرات نهاية العام '!EG16&amp;"   "&amp;'[1]تقديرات نهاية العام '!EH16</f>
        <v>171   مقبول</v>
      </c>
      <c r="CS16" s="42">
        <f>'[1] نهاية العام'!DV16</f>
        <v>20</v>
      </c>
      <c r="CT16" s="42">
        <f>'[1] نهاية العام'!DY16</f>
        <v>20</v>
      </c>
      <c r="CU16" s="42">
        <f>'[1]تقديرات نهاية العام '!EQ16</f>
        <v>40</v>
      </c>
      <c r="CV16" s="42">
        <f>'[1] نهاية العام'!DX16</f>
        <v>10</v>
      </c>
      <c r="CW16" s="42">
        <f>'[1] نهاية العام'!EA16</f>
        <v>211</v>
      </c>
      <c r="CX16" s="42">
        <f>'[1]تقديرات نهاية العام '!ER16</f>
        <v>211</v>
      </c>
      <c r="CY16" s="42">
        <f>'[1] نهاية العام'!EB16</f>
        <v>45</v>
      </c>
      <c r="CZ16" s="42">
        <f>'[1] نهاية العام'!EC16</f>
        <v>25</v>
      </c>
      <c r="DA16" s="42">
        <f>'[1] نهاية العام'!ED16</f>
        <v>70</v>
      </c>
      <c r="DB16" s="42">
        <f>'[1] نهاية العام'!EE16</f>
        <v>14</v>
      </c>
      <c r="DC16" s="42">
        <f>'[1] نهاية العام'!EF16</f>
        <v>45</v>
      </c>
      <c r="DD16" s="42">
        <f>'[1] نهاية العام'!EH16</f>
        <v>34</v>
      </c>
      <c r="DE16" s="42">
        <f>'[1] نهاية العام'!EI16</f>
        <v>79</v>
      </c>
      <c r="DF16" s="42">
        <f>'[1] نهاية العام'!EJ16</f>
        <v>15.8</v>
      </c>
      <c r="DG16" s="42">
        <f>'[1] نهاية العام'!EN16</f>
        <v>30</v>
      </c>
      <c r="DH16" s="43" t="e">
        <f>'[1]تقديرات نهاية العام '!FF16&amp;"   "&amp;'[1]تقديرات نهاية العام '!FG16</f>
        <v>#REF!</v>
      </c>
      <c r="DI16" s="44" t="e">
        <f t="shared" si="1"/>
        <v>#REF!</v>
      </c>
      <c r="DJ16" s="45" t="str">
        <f t="shared" si="0"/>
        <v xml:space="preserve">                         </v>
      </c>
      <c r="DK16" s="46"/>
      <c r="FP16" s="48"/>
      <c r="WWS16" s="72"/>
      <c r="WWT16" s="73"/>
      <c r="WWU16" s="73"/>
      <c r="WWV16" s="73"/>
      <c r="WWW16" s="73"/>
      <c r="WWX16" s="73"/>
      <c r="WWY16" s="74"/>
    </row>
    <row r="17" spans="1:172 16165:16171" s="47" customFormat="1" ht="75.95" customHeight="1" thickTop="1" thickBot="1">
      <c r="A17" s="40">
        <f>'[1] نهاية العام'!A17</f>
        <v>5</v>
      </c>
      <c r="B17" s="40">
        <f>'[1] نهاية العام'!C17</f>
        <v>505</v>
      </c>
      <c r="C17" s="41" t="str">
        <f>'[1] نهاية العام'!D17</f>
        <v>إبراهيم محمد إبراهيم بركة</v>
      </c>
      <c r="D17" s="40">
        <f>'[1] نهاية العام'!E17</f>
        <v>0</v>
      </c>
      <c r="E17" s="40">
        <f>'[1] نهاية العام'!F17</f>
        <v>0</v>
      </c>
      <c r="F17" s="40">
        <f>'[1] نهاية العام'!G17</f>
        <v>0</v>
      </c>
      <c r="G17" s="40">
        <f>'[1] نهاية العام'!H17</f>
        <v>0</v>
      </c>
      <c r="H17" s="40">
        <f>'[1] نهاية العام'!I17</f>
        <v>0</v>
      </c>
      <c r="I17" s="40">
        <f>'[1] نهاية العام'!J17</f>
        <v>0</v>
      </c>
      <c r="J17" s="40">
        <f>'[1] نهاية العام'!K17</f>
        <v>1</v>
      </c>
      <c r="K17" s="40">
        <f>'[1] نهاية العام'!L17</f>
        <v>10</v>
      </c>
      <c r="L17" s="40">
        <f>'[1] نهاية العام'!M17</f>
        <v>2014</v>
      </c>
      <c r="M17" s="40">
        <f>'[1] نهاية العام'!N17</f>
        <v>0</v>
      </c>
      <c r="N17" s="40">
        <f>'[1] نهاية العام'!O17</f>
        <v>0</v>
      </c>
      <c r="O17" s="40">
        <f>'[1] نهاية العام'!P17</f>
        <v>0</v>
      </c>
      <c r="P17" s="40">
        <f>'[1] نهاية العام'!Q17</f>
        <v>95</v>
      </c>
      <c r="Q17" s="42">
        <f>'[1] نهاية العام'!R17</f>
        <v>39</v>
      </c>
      <c r="R17" s="42">
        <f>'[1] نهاية العام'!S17</f>
        <v>9</v>
      </c>
      <c r="S17" s="42">
        <f>'[1] نهاية العام'!T17</f>
        <v>48</v>
      </c>
      <c r="T17" s="42">
        <f>'[1] نهاية العام'!U17</f>
        <v>19.2</v>
      </c>
      <c r="U17" s="42">
        <f>'[1] نهاية العام'!V17</f>
        <v>37</v>
      </c>
      <c r="V17" s="42">
        <f>'[1] نهاية العام'!X17</f>
        <v>15</v>
      </c>
      <c r="W17" s="42">
        <f>'[1] نهاية العام'!Y17</f>
        <v>52</v>
      </c>
      <c r="X17" s="42">
        <f>'[1] نهاية العام'!Z17</f>
        <v>20.8</v>
      </c>
      <c r="Y17" s="42">
        <f>'[1] نهاية العام'!AD17</f>
        <v>40</v>
      </c>
      <c r="Z17" s="42" t="str">
        <f>'[1]تقديرات نهاية العام '!AE17&amp;"   "&amp;'[1]تقديرات نهاية العام '!AF17</f>
        <v>40   مقبول</v>
      </c>
      <c r="AA17" s="42">
        <f>'[1] نهاية العام'!AE17</f>
        <v>36</v>
      </c>
      <c r="AB17" s="42">
        <f>'[1] نهاية العام'!AF17</f>
        <v>6</v>
      </c>
      <c r="AC17" s="42">
        <f>'[1] نهاية العام'!AG17</f>
        <v>42</v>
      </c>
      <c r="AD17" s="42">
        <f>'[1] نهاية العام'!AH17</f>
        <v>12.6</v>
      </c>
      <c r="AE17" s="42">
        <f>'[1] نهاية العام'!AI17</f>
        <v>36</v>
      </c>
      <c r="AF17" s="42">
        <f>'[1] نهاية العام'!AK17</f>
        <v>22</v>
      </c>
      <c r="AG17" s="42">
        <f>'[1] نهاية العام'!AL17</f>
        <v>58</v>
      </c>
      <c r="AH17" s="42">
        <f>'[1] نهاية العام'!AM17</f>
        <v>17.399999999999999</v>
      </c>
      <c r="AI17" s="42">
        <f>'[1] نهاية العام'!AQ17</f>
        <v>30</v>
      </c>
      <c r="AJ17" s="42" t="str">
        <f>'[1]تقديرات نهاية العام '!AT17&amp;"   "&amp;'[1]تقديرات نهاية العام '!AU17</f>
        <v>30   مقبول</v>
      </c>
      <c r="AK17" s="42">
        <f>'[1] نهاية العام'!AR17</f>
        <v>39</v>
      </c>
      <c r="AL17" s="42">
        <f>'[1] نهاية العام'!AS17</f>
        <v>9</v>
      </c>
      <c r="AM17" s="42">
        <f>'[1] نهاية العام'!AT17</f>
        <v>48</v>
      </c>
      <c r="AN17" s="42">
        <f>'[1] نهاية العام'!AU17</f>
        <v>9.6</v>
      </c>
      <c r="AO17" s="42">
        <f>'[1] نهاية العام'!AV17</f>
        <v>35</v>
      </c>
      <c r="AP17" s="42">
        <f>'[1] نهاية العام'!AX17</f>
        <v>17</v>
      </c>
      <c r="AQ17" s="42">
        <f>'[1] نهاية العام'!AY17</f>
        <v>52</v>
      </c>
      <c r="AR17" s="42">
        <f>'[1] نهاية العام'!AZ17</f>
        <v>10.4</v>
      </c>
      <c r="AS17" s="42">
        <f>'[1] نهاية العام'!BD17</f>
        <v>20</v>
      </c>
      <c r="AT17" s="42" t="str">
        <f>'[1]تقديرات نهاية العام '!BI17&amp;"   "&amp;'[1]تقديرات نهاية العام '!BJ17</f>
        <v>30.5   جيد جداً</v>
      </c>
      <c r="AU17" s="42">
        <f>'[1] نهاية العام'!BE17</f>
        <v>35</v>
      </c>
      <c r="AV17" s="42">
        <f>'[1] نهاية العام'!BF17</f>
        <v>6</v>
      </c>
      <c r="AW17" s="42">
        <f>'[1] نهاية العام'!BG17</f>
        <v>5</v>
      </c>
      <c r="AX17" s="42">
        <f>'[1] نهاية العام'!BH17</f>
        <v>11</v>
      </c>
      <c r="AY17" s="42">
        <f>'[1] نهاية العام'!BI17</f>
        <v>46</v>
      </c>
      <c r="AZ17" s="42">
        <f>'[1] نهاية العام'!BJ17</f>
        <v>13.8</v>
      </c>
      <c r="BA17" s="42">
        <f>'[1] نهاية العام'!BK17</f>
        <v>35</v>
      </c>
      <c r="BB17" s="42" t="e">
        <f>'[1] نهاية العام'!#REF!</f>
        <v>#REF!</v>
      </c>
      <c r="BC17" s="42" t="e">
        <f>'[1] نهاية العام'!#REF!</f>
        <v>#REF!</v>
      </c>
      <c r="BD17" s="42">
        <f>'[1] نهاية العام'!BO17</f>
        <v>20</v>
      </c>
      <c r="BE17" s="42">
        <f>'[1] نهاية العام'!BP17</f>
        <v>55</v>
      </c>
      <c r="BF17" s="42">
        <f>'[1] نهاية العام'!BQ17</f>
        <v>16.5</v>
      </c>
      <c r="BG17" s="42">
        <f>'[1] نهاية العام'!BU17</f>
        <v>30.5</v>
      </c>
      <c r="BH17" s="42" t="str">
        <f>'[1]تقديرات نهاية العام '!CB17&amp;"   "&amp;'[1]تقديرات نهاية العام '!CC17</f>
        <v>30.5   مقبول</v>
      </c>
      <c r="BI17" s="42">
        <f>'[1] نهاية العام'!BV17</f>
        <v>35</v>
      </c>
      <c r="BJ17" s="42">
        <f>'[1] نهاية العام'!BX17</f>
        <v>6</v>
      </c>
      <c r="BK17" s="42">
        <f>'[1] نهاية العام'!BY17</f>
        <v>4</v>
      </c>
      <c r="BL17" s="42">
        <f>'[1] نهاية العام'!CA17</f>
        <v>45</v>
      </c>
      <c r="BM17" s="42">
        <f>'[1] نهاية العام'!CB17</f>
        <v>9</v>
      </c>
      <c r="BN17" s="42">
        <f>'[1] نهاية العام'!CC17</f>
        <v>34</v>
      </c>
      <c r="BO17" s="42">
        <f>'[1] نهاية العام'!CE17</f>
        <v>8</v>
      </c>
      <c r="BP17" s="42">
        <f>'[1] نهاية العام'!CF17</f>
        <v>13</v>
      </c>
      <c r="BQ17" s="42">
        <f>'[1] نهاية العام'!CH17</f>
        <v>55</v>
      </c>
      <c r="BR17" s="42">
        <f>'[1] نهاية العام'!CI17</f>
        <v>11</v>
      </c>
      <c r="BS17" s="42">
        <f>'[1] نهاية العام'!CM17</f>
        <v>20</v>
      </c>
      <c r="BT17" s="42" t="str">
        <f>'[1]تقديرات نهاية العام '!CV17&amp;"   "&amp;'[1]تقديرات نهاية العام '!CW17</f>
        <v>20   مقبول</v>
      </c>
      <c r="BU17" s="42">
        <f>'[1] نهاية العام'!CN17</f>
        <v>45</v>
      </c>
      <c r="BV17" s="42">
        <f>'[1] نهاية العام'!CO17</f>
        <v>26</v>
      </c>
      <c r="BW17" s="42">
        <f>'[1] نهاية العام'!CP17</f>
        <v>71</v>
      </c>
      <c r="BX17" s="42">
        <f>'[1] نهاية العام'!CQ17</f>
        <v>7.1</v>
      </c>
      <c r="BY17" s="42">
        <f>'[1] نهاية العام'!CR17</f>
        <v>45</v>
      </c>
      <c r="BZ17" s="42">
        <f>'[1] نهاية العام'!CT17</f>
        <v>40</v>
      </c>
      <c r="CA17" s="42">
        <f>'[1] نهاية العام'!CU17</f>
        <v>85</v>
      </c>
      <c r="CB17" s="42">
        <f>'[1] نهاية العام'!CV17</f>
        <v>8.5</v>
      </c>
      <c r="CC17" s="42">
        <f>'[1] نهاية العام'!CZ17</f>
        <v>15.5</v>
      </c>
      <c r="CD17" s="42" t="str">
        <f>'[1]تقديرات نهاية العام '!DK17&amp;"   "&amp;'[1]تقديرات نهاية العام '!DL17</f>
        <v>15.5   جيد جداً</v>
      </c>
      <c r="CE17" s="42">
        <f>'[1] نهاية العام'!DA17</f>
        <v>42</v>
      </c>
      <c r="CF17" s="42">
        <f>'[1] نهاية العام'!DC17</f>
        <v>8</v>
      </c>
      <c r="CG17" s="42">
        <f>'[1] نهاية العام'!DD17</f>
        <v>8</v>
      </c>
      <c r="CH17" s="42">
        <f>'[1] نهاية العام'!DF17</f>
        <v>58</v>
      </c>
      <c r="CI17" s="42">
        <f>'[1] نهاية العام'!DG17</f>
        <v>5.8</v>
      </c>
      <c r="CJ17" s="42">
        <f>'[1] نهاية العام'!DH17</f>
        <v>42</v>
      </c>
      <c r="CK17" s="42">
        <f>'[1] نهاية العام'!DJ17</f>
        <v>8</v>
      </c>
      <c r="CL17" s="42">
        <f>'[1] نهاية العام'!DK17</f>
        <v>22</v>
      </c>
      <c r="CM17" s="42">
        <f>'[1] نهاية العام'!DM17</f>
        <v>72</v>
      </c>
      <c r="CN17" s="42">
        <f>'[1] نهاية العام'!DN17</f>
        <v>7.2</v>
      </c>
      <c r="CO17" s="42">
        <f>'[1] نهاية العام'!DR17</f>
        <v>13</v>
      </c>
      <c r="CP17" s="42" t="str">
        <f>'[1]تقديرات نهاية العام '!EE17&amp;"   "&amp;'[1]تقديرات نهاية العام '!EF17</f>
        <v>13   جيد</v>
      </c>
      <c r="CQ17" s="42">
        <f>'[1] نهاية العام'!DS17</f>
        <v>169</v>
      </c>
      <c r="CR17" s="42" t="str">
        <f>'[1]تقديرات نهاية العام '!EG17&amp;"   "&amp;'[1]تقديرات نهاية العام '!EH17</f>
        <v>169   مقبول</v>
      </c>
      <c r="CS17" s="42">
        <f>'[1] نهاية العام'!DV17</f>
        <v>20</v>
      </c>
      <c r="CT17" s="42">
        <f>'[1] نهاية العام'!DY17</f>
        <v>20</v>
      </c>
      <c r="CU17" s="42">
        <f>'[1]تقديرات نهاية العام '!EQ17</f>
        <v>40</v>
      </c>
      <c r="CV17" s="42">
        <f>'[1] نهاية العام'!DX17</f>
        <v>10</v>
      </c>
      <c r="CW17" s="42">
        <f>'[1] نهاية العام'!EA17</f>
        <v>209</v>
      </c>
      <c r="CX17" s="42">
        <f>'[1]تقديرات نهاية العام '!ER17</f>
        <v>209</v>
      </c>
      <c r="CY17" s="42">
        <f>'[1] نهاية العام'!EB17</f>
        <v>45</v>
      </c>
      <c r="CZ17" s="42">
        <f>'[1] نهاية العام'!EC17</f>
        <v>20</v>
      </c>
      <c r="DA17" s="42">
        <f>'[1] نهاية العام'!ED17</f>
        <v>65</v>
      </c>
      <c r="DB17" s="42">
        <f>'[1] نهاية العام'!EE17</f>
        <v>13</v>
      </c>
      <c r="DC17" s="42">
        <f>'[1] نهاية العام'!EF17</f>
        <v>45</v>
      </c>
      <c r="DD17" s="42">
        <f>'[1] نهاية العام'!EH17</f>
        <v>33</v>
      </c>
      <c r="DE17" s="42">
        <f>'[1] نهاية العام'!EI17</f>
        <v>78</v>
      </c>
      <c r="DF17" s="42">
        <f>'[1] نهاية العام'!EJ17</f>
        <v>15.6</v>
      </c>
      <c r="DG17" s="42">
        <f>'[1] نهاية العام'!EN17</f>
        <v>28.5</v>
      </c>
      <c r="DH17" s="43" t="e">
        <f>'[1]تقديرات نهاية العام '!FF17&amp;"   "&amp;'[1]تقديرات نهاية العام '!FG17</f>
        <v>#REF!</v>
      </c>
      <c r="DI17" s="44" t="e">
        <f t="shared" si="1"/>
        <v>#REF!</v>
      </c>
      <c r="DJ17" s="45" t="str">
        <f t="shared" si="0"/>
        <v xml:space="preserve">                         </v>
      </c>
      <c r="DK17" s="46"/>
      <c r="FP17" s="48"/>
      <c r="WWS17" s="72"/>
      <c r="WWT17" s="73"/>
      <c r="WWU17" s="73"/>
      <c r="WWV17" s="73"/>
      <c r="WWW17" s="73"/>
      <c r="WWX17" s="73"/>
      <c r="WWY17" s="74"/>
    </row>
    <row r="18" spans="1:172 16165:16171" s="47" customFormat="1" ht="75.95" customHeight="1" thickTop="1" thickBot="1">
      <c r="A18" s="40">
        <f>'[1] نهاية العام'!A18</f>
        <v>6</v>
      </c>
      <c r="B18" s="40">
        <f>'[1] نهاية العام'!C18</f>
        <v>506</v>
      </c>
      <c r="C18" s="41" t="str">
        <f>'[1] نهاية العام'!D18</f>
        <v>أحمد أدهم عبد الرازق عبد المجيد</v>
      </c>
      <c r="D18" s="40">
        <f>'[1] نهاية العام'!E18</f>
        <v>0</v>
      </c>
      <c r="E18" s="40">
        <f>'[1] نهاية العام'!F18</f>
        <v>0</v>
      </c>
      <c r="F18" s="40">
        <f>'[1] نهاية العام'!G18</f>
        <v>0</v>
      </c>
      <c r="G18" s="40">
        <f>'[1] نهاية العام'!H18</f>
        <v>0</v>
      </c>
      <c r="H18" s="40">
        <f>'[1] نهاية العام'!I18</f>
        <v>0</v>
      </c>
      <c r="I18" s="40">
        <f>'[1] نهاية العام'!J18</f>
        <v>0</v>
      </c>
      <c r="J18" s="40">
        <f>'[1] نهاية العام'!K18</f>
        <v>1</v>
      </c>
      <c r="K18" s="40">
        <f>'[1] نهاية العام'!L18</f>
        <v>10</v>
      </c>
      <c r="L18" s="40">
        <f>'[1] نهاية العام'!M18</f>
        <v>2014</v>
      </c>
      <c r="M18" s="40">
        <f>'[1] نهاية العام'!N18</f>
        <v>0</v>
      </c>
      <c r="N18" s="40">
        <f>'[1] نهاية العام'!O18</f>
        <v>0</v>
      </c>
      <c r="O18" s="40">
        <f>'[1] نهاية العام'!P18</f>
        <v>0</v>
      </c>
      <c r="P18" s="40">
        <f>'[1] نهاية العام'!Q18</f>
        <v>96</v>
      </c>
      <c r="Q18" s="42">
        <f>'[1] نهاية العام'!R18</f>
        <v>39</v>
      </c>
      <c r="R18" s="42">
        <f>'[1] نهاية العام'!S18</f>
        <v>11</v>
      </c>
      <c r="S18" s="42">
        <f>'[1] نهاية العام'!T18</f>
        <v>50</v>
      </c>
      <c r="T18" s="42">
        <f>'[1] نهاية العام'!U18</f>
        <v>20</v>
      </c>
      <c r="U18" s="42">
        <f>'[1] نهاية العام'!V18</f>
        <v>35</v>
      </c>
      <c r="V18" s="42">
        <f>'[1] نهاية العام'!X18</f>
        <v>15</v>
      </c>
      <c r="W18" s="42">
        <f>'[1] نهاية العام'!Y18</f>
        <v>50</v>
      </c>
      <c r="X18" s="42">
        <f>'[1] نهاية العام'!Z18</f>
        <v>20</v>
      </c>
      <c r="Y18" s="42">
        <f>'[1] نهاية العام'!AD18</f>
        <v>40</v>
      </c>
      <c r="Z18" s="42" t="str">
        <f>'[1]تقديرات نهاية العام '!AE18&amp;"   "&amp;'[1]تقديرات نهاية العام '!AF18</f>
        <v>40   مقبول</v>
      </c>
      <c r="AA18" s="42">
        <f>'[1] نهاية العام'!AE18</f>
        <v>36</v>
      </c>
      <c r="AB18" s="42">
        <f>'[1] نهاية العام'!AF18</f>
        <v>8</v>
      </c>
      <c r="AC18" s="42">
        <f>'[1] نهاية العام'!AG18</f>
        <v>44</v>
      </c>
      <c r="AD18" s="42">
        <f>'[1] نهاية العام'!AH18</f>
        <v>13.2</v>
      </c>
      <c r="AE18" s="42">
        <f>'[1] نهاية العام'!AI18</f>
        <v>40</v>
      </c>
      <c r="AF18" s="42">
        <f>'[1] نهاية العام'!AK18</f>
        <v>16</v>
      </c>
      <c r="AG18" s="42">
        <f>'[1] نهاية العام'!AL18</f>
        <v>56</v>
      </c>
      <c r="AH18" s="42">
        <f>'[1] نهاية العام'!AM18</f>
        <v>16.8</v>
      </c>
      <c r="AI18" s="42">
        <f>'[1] نهاية العام'!AQ18</f>
        <v>30</v>
      </c>
      <c r="AJ18" s="42" t="str">
        <f>'[1]تقديرات نهاية العام '!AT18&amp;"   "&amp;'[1]تقديرات نهاية العام '!AU18</f>
        <v>30   مقبول</v>
      </c>
      <c r="AK18" s="42">
        <f>'[1] نهاية العام'!AR18</f>
        <v>38</v>
      </c>
      <c r="AL18" s="42">
        <f>'[1] نهاية العام'!AS18</f>
        <v>9</v>
      </c>
      <c r="AM18" s="42">
        <f>'[1] نهاية العام'!AT18</f>
        <v>47</v>
      </c>
      <c r="AN18" s="42">
        <f>'[1] نهاية العام'!AU18</f>
        <v>9.4</v>
      </c>
      <c r="AO18" s="42">
        <f>'[1] نهاية العام'!AV18</f>
        <v>35</v>
      </c>
      <c r="AP18" s="42">
        <f>'[1] نهاية العام'!AX18</f>
        <v>18</v>
      </c>
      <c r="AQ18" s="42">
        <f>'[1] نهاية العام'!AY18</f>
        <v>53</v>
      </c>
      <c r="AR18" s="42">
        <f>'[1] نهاية العام'!AZ18</f>
        <v>10.6</v>
      </c>
      <c r="AS18" s="42">
        <f>'[1] نهاية العام'!BD18</f>
        <v>20</v>
      </c>
      <c r="AT18" s="42" t="str">
        <f>'[1]تقديرات نهاية العام '!BI18&amp;"   "&amp;'[1]تقديرات نهاية العام '!BJ18</f>
        <v>30   جيد جداً</v>
      </c>
      <c r="AU18" s="42">
        <f>'[1] نهاية العام'!BE18</f>
        <v>40</v>
      </c>
      <c r="AV18" s="42">
        <f>'[1] نهاية العام'!BF18</f>
        <v>6</v>
      </c>
      <c r="AW18" s="42">
        <f>'[1] نهاية العام'!BG18</f>
        <v>5</v>
      </c>
      <c r="AX18" s="42">
        <f>'[1] نهاية العام'!BH18</f>
        <v>11</v>
      </c>
      <c r="AY18" s="42">
        <f>'[1] نهاية العام'!BI18</f>
        <v>51</v>
      </c>
      <c r="AZ18" s="42">
        <f>'[1] نهاية العام'!BJ18</f>
        <v>15.3</v>
      </c>
      <c r="BA18" s="42">
        <f>'[1] نهاية العام'!BK18</f>
        <v>29</v>
      </c>
      <c r="BB18" s="42" t="e">
        <f>'[1] نهاية العام'!#REF!</f>
        <v>#REF!</v>
      </c>
      <c r="BC18" s="42" t="e">
        <f>'[1] نهاية العام'!#REF!</f>
        <v>#REF!</v>
      </c>
      <c r="BD18" s="42">
        <f>'[1] نهاية العام'!BO18</f>
        <v>20</v>
      </c>
      <c r="BE18" s="42">
        <f>'[1] نهاية العام'!BP18</f>
        <v>49</v>
      </c>
      <c r="BF18" s="42">
        <f>'[1] نهاية العام'!BQ18</f>
        <v>14.7</v>
      </c>
      <c r="BG18" s="42">
        <f>'[1] نهاية العام'!BU18</f>
        <v>30</v>
      </c>
      <c r="BH18" s="42" t="str">
        <f>'[1]تقديرات نهاية العام '!CB18&amp;"   "&amp;'[1]تقديرات نهاية العام '!CC18</f>
        <v>30   مقبول</v>
      </c>
      <c r="BI18" s="42">
        <f>'[1] نهاية العام'!BV18</f>
        <v>34</v>
      </c>
      <c r="BJ18" s="42">
        <f>'[1] نهاية العام'!BX18</f>
        <v>6</v>
      </c>
      <c r="BK18" s="42">
        <f>'[1] نهاية العام'!BY18</f>
        <v>6</v>
      </c>
      <c r="BL18" s="42">
        <f>'[1] نهاية العام'!CA18</f>
        <v>46</v>
      </c>
      <c r="BM18" s="42">
        <f>'[1] نهاية العام'!CB18</f>
        <v>9.1999999999999993</v>
      </c>
      <c r="BN18" s="42">
        <f>'[1] نهاية العام'!CC18</f>
        <v>40</v>
      </c>
      <c r="BO18" s="42">
        <f>'[1] نهاية العام'!CE18</f>
        <v>8</v>
      </c>
      <c r="BP18" s="42">
        <f>'[1] نهاية العام'!CF18</f>
        <v>13</v>
      </c>
      <c r="BQ18" s="42">
        <f>'[1] نهاية العام'!CH18</f>
        <v>61</v>
      </c>
      <c r="BR18" s="42">
        <f>'[1] نهاية العام'!CI18</f>
        <v>12.2</v>
      </c>
      <c r="BS18" s="42">
        <f>'[1] نهاية العام'!CM18</f>
        <v>21.5</v>
      </c>
      <c r="BT18" s="42" t="str">
        <f>'[1]تقديرات نهاية العام '!CV18&amp;"   "&amp;'[1]تقديرات نهاية العام '!CW18</f>
        <v>21.5   مقبول</v>
      </c>
      <c r="BU18" s="42">
        <f>'[1] نهاية العام'!CN18</f>
        <v>45</v>
      </c>
      <c r="BV18" s="42">
        <f>'[1] نهاية العام'!CO18</f>
        <v>19</v>
      </c>
      <c r="BW18" s="42">
        <f>'[1] نهاية العام'!CP18</f>
        <v>64</v>
      </c>
      <c r="BX18" s="42">
        <f>'[1] نهاية العام'!CQ18</f>
        <v>6.4</v>
      </c>
      <c r="BY18" s="42">
        <f>'[1] نهاية العام'!CR18</f>
        <v>45</v>
      </c>
      <c r="BZ18" s="42">
        <f>'[1] نهاية العام'!CT18</f>
        <v>40</v>
      </c>
      <c r="CA18" s="42">
        <f>'[1] نهاية العام'!CU18</f>
        <v>85</v>
      </c>
      <c r="CB18" s="42">
        <f>'[1] نهاية العام'!CV18</f>
        <v>8.5</v>
      </c>
      <c r="CC18" s="42">
        <f>'[1] نهاية العام'!CZ18</f>
        <v>15</v>
      </c>
      <c r="CD18" s="42" t="str">
        <f>'[1]تقديرات نهاية العام '!DK18&amp;"   "&amp;'[1]تقديرات نهاية العام '!DL18</f>
        <v>15   جيد جداً</v>
      </c>
      <c r="CE18" s="42">
        <f>'[1] نهاية العام'!DA18</f>
        <v>43</v>
      </c>
      <c r="CF18" s="42">
        <f>'[1] نهاية العام'!DC18</f>
        <v>8</v>
      </c>
      <c r="CG18" s="42">
        <f>'[1] نهاية العام'!DD18</f>
        <v>6</v>
      </c>
      <c r="CH18" s="42">
        <f>'[1] نهاية العام'!DF18</f>
        <v>57</v>
      </c>
      <c r="CI18" s="42">
        <f>'[1] نهاية العام'!DG18</f>
        <v>5.7</v>
      </c>
      <c r="CJ18" s="42">
        <f>'[1] نهاية العام'!DH18</f>
        <v>43</v>
      </c>
      <c r="CK18" s="42">
        <f>'[1] نهاية العام'!DJ18</f>
        <v>8</v>
      </c>
      <c r="CL18" s="42">
        <f>'[1] نهاية العام'!DK18</f>
        <v>22</v>
      </c>
      <c r="CM18" s="42">
        <f>'[1] نهاية العام'!DM18</f>
        <v>73</v>
      </c>
      <c r="CN18" s="42">
        <f>'[1] نهاية العام'!DN18</f>
        <v>7.3</v>
      </c>
      <c r="CO18" s="42">
        <f>'[1] نهاية العام'!DR18</f>
        <v>13</v>
      </c>
      <c r="CP18" s="42" t="str">
        <f>'[1]تقديرات نهاية العام '!EE18&amp;"   "&amp;'[1]تقديرات نهاية العام '!EF18</f>
        <v>13   جيد</v>
      </c>
      <c r="CQ18" s="42">
        <f>'[1] نهاية العام'!DS18</f>
        <v>169.5</v>
      </c>
      <c r="CR18" s="42" t="str">
        <f>'[1]تقديرات نهاية العام '!EG18&amp;"   "&amp;'[1]تقديرات نهاية العام '!EH18</f>
        <v>169.5   مقبول</v>
      </c>
      <c r="CS18" s="42">
        <f>'[1] نهاية العام'!DV18</f>
        <v>20</v>
      </c>
      <c r="CT18" s="42">
        <f>'[1] نهاية العام'!DY18</f>
        <v>20</v>
      </c>
      <c r="CU18" s="42">
        <f>'[1]تقديرات نهاية العام '!EQ18</f>
        <v>40</v>
      </c>
      <c r="CV18" s="42">
        <f>'[1] نهاية العام'!DX18</f>
        <v>10</v>
      </c>
      <c r="CW18" s="42">
        <f>'[1] نهاية العام'!EA18</f>
        <v>209.5</v>
      </c>
      <c r="CX18" s="42">
        <f>'[1]تقديرات نهاية العام '!ER18</f>
        <v>209.5</v>
      </c>
      <c r="CY18" s="42">
        <f>'[1] نهاية العام'!EB18</f>
        <v>45</v>
      </c>
      <c r="CZ18" s="42">
        <f>'[1] نهاية العام'!EC18</f>
        <v>19</v>
      </c>
      <c r="DA18" s="42">
        <f>'[1] نهاية العام'!ED18</f>
        <v>64</v>
      </c>
      <c r="DB18" s="42">
        <f>'[1] نهاية العام'!EE18</f>
        <v>12.8</v>
      </c>
      <c r="DC18" s="42">
        <f>'[1] نهاية العام'!EF18</f>
        <v>45</v>
      </c>
      <c r="DD18" s="42">
        <f>'[1] نهاية العام'!EH18</f>
        <v>34</v>
      </c>
      <c r="DE18" s="42">
        <f>'[1] نهاية العام'!EI18</f>
        <v>79</v>
      </c>
      <c r="DF18" s="42">
        <f>'[1] نهاية العام'!EJ18</f>
        <v>15.8</v>
      </c>
      <c r="DG18" s="42">
        <f>'[1] نهاية العام'!EN18</f>
        <v>28.5</v>
      </c>
      <c r="DH18" s="43" t="e">
        <f>'[1]تقديرات نهاية العام '!FF18&amp;"   "&amp;'[1]تقديرات نهاية العام '!FG18</f>
        <v>#REF!</v>
      </c>
      <c r="DI18" s="44" t="e">
        <f t="shared" si="1"/>
        <v>#REF!</v>
      </c>
      <c r="DJ18" s="45" t="str">
        <f t="shared" si="0"/>
        <v xml:space="preserve">                         </v>
      </c>
      <c r="DK18" s="46"/>
      <c r="FP18" s="48"/>
      <c r="WWS18" s="72"/>
      <c r="WWT18" s="73"/>
      <c r="WWU18" s="73"/>
      <c r="WWV18" s="73"/>
      <c r="WWW18" s="73"/>
      <c r="WWX18" s="73"/>
      <c r="WWY18" s="74"/>
    </row>
    <row r="19" spans="1:172 16165:16171" s="47" customFormat="1" ht="75.95" customHeight="1" thickTop="1" thickBot="1">
      <c r="A19" s="40">
        <f>'[1] نهاية العام'!A19</f>
        <v>7</v>
      </c>
      <c r="B19" s="40">
        <f>'[1] نهاية العام'!C19</f>
        <v>507</v>
      </c>
      <c r="C19" s="41" t="str">
        <f>'[1] نهاية العام'!D19</f>
        <v xml:space="preserve">أحمد إسماعيل عبد الحميد إسماعيل </v>
      </c>
      <c r="D19" s="40">
        <f>'[1] نهاية العام'!E19</f>
        <v>0</v>
      </c>
      <c r="E19" s="40">
        <f>'[1] نهاية العام'!F19</f>
        <v>0</v>
      </c>
      <c r="F19" s="40">
        <f>'[1] نهاية العام'!G19</f>
        <v>0</v>
      </c>
      <c r="G19" s="40">
        <f>'[1] نهاية العام'!H19</f>
        <v>0</v>
      </c>
      <c r="H19" s="40">
        <f>'[1] نهاية العام'!I19</f>
        <v>0</v>
      </c>
      <c r="I19" s="40">
        <f>'[1] نهاية العام'!J19</f>
        <v>0</v>
      </c>
      <c r="J19" s="40">
        <f>'[1] نهاية العام'!K19</f>
        <v>1</v>
      </c>
      <c r="K19" s="40">
        <f>'[1] نهاية العام'!L19</f>
        <v>10</v>
      </c>
      <c r="L19" s="40">
        <f>'[1] نهاية العام'!M19</f>
        <v>2014</v>
      </c>
      <c r="M19" s="40">
        <f>'[1] نهاية العام'!N19</f>
        <v>0</v>
      </c>
      <c r="N19" s="40">
        <f>'[1] نهاية العام'!O19</f>
        <v>0</v>
      </c>
      <c r="O19" s="40">
        <f>'[1] نهاية العام'!P19</f>
        <v>0</v>
      </c>
      <c r="P19" s="40">
        <f>'[1] نهاية العام'!Q19</f>
        <v>97</v>
      </c>
      <c r="Q19" s="42">
        <f>'[1] نهاية العام'!R19</f>
        <v>35</v>
      </c>
      <c r="R19" s="42">
        <f>'[1] نهاية العام'!S19</f>
        <v>12</v>
      </c>
      <c r="S19" s="42">
        <f>'[1] نهاية العام'!T19</f>
        <v>47</v>
      </c>
      <c r="T19" s="42">
        <f>'[1] نهاية العام'!U19</f>
        <v>18.8</v>
      </c>
      <c r="U19" s="42">
        <f>'[1] نهاية العام'!V19</f>
        <v>37</v>
      </c>
      <c r="V19" s="42">
        <f>'[1] نهاية العام'!X19</f>
        <v>16</v>
      </c>
      <c r="W19" s="42">
        <f>'[1] نهاية العام'!Y19</f>
        <v>53</v>
      </c>
      <c r="X19" s="42">
        <f>'[1] نهاية العام'!Z19</f>
        <v>21.2</v>
      </c>
      <c r="Y19" s="42">
        <f>'[1] نهاية العام'!AD19</f>
        <v>40</v>
      </c>
      <c r="Z19" s="42" t="str">
        <f>'[1]تقديرات نهاية العام '!AE19&amp;"   "&amp;'[1]تقديرات نهاية العام '!AF19</f>
        <v>40   مقبول</v>
      </c>
      <c r="AA19" s="42">
        <f>'[1] نهاية العام'!AE19</f>
        <v>36</v>
      </c>
      <c r="AB19" s="42">
        <f>'[1] نهاية العام'!AF19</f>
        <v>8</v>
      </c>
      <c r="AC19" s="42">
        <f>'[1] نهاية العام'!AG19</f>
        <v>44</v>
      </c>
      <c r="AD19" s="42">
        <f>'[1] نهاية العام'!AH19</f>
        <v>13.2</v>
      </c>
      <c r="AE19" s="42">
        <f>'[1] نهاية العام'!AI19</f>
        <v>35</v>
      </c>
      <c r="AF19" s="42">
        <f>'[1] نهاية العام'!AK19</f>
        <v>21</v>
      </c>
      <c r="AG19" s="42">
        <f>'[1] نهاية العام'!AL19</f>
        <v>56</v>
      </c>
      <c r="AH19" s="42">
        <f>'[1] نهاية العام'!AM19</f>
        <v>16.8</v>
      </c>
      <c r="AI19" s="42">
        <f>'[1] نهاية العام'!AQ19</f>
        <v>30</v>
      </c>
      <c r="AJ19" s="42" t="str">
        <f>'[1]تقديرات نهاية العام '!AT19&amp;"   "&amp;'[1]تقديرات نهاية العام '!AU19</f>
        <v>30   مقبول</v>
      </c>
      <c r="AK19" s="42">
        <f>'[1] نهاية العام'!AR19</f>
        <v>38</v>
      </c>
      <c r="AL19" s="42">
        <f>'[1] نهاية العام'!AS19</f>
        <v>8</v>
      </c>
      <c r="AM19" s="42">
        <f>'[1] نهاية العام'!AT19</f>
        <v>46</v>
      </c>
      <c r="AN19" s="42">
        <f>'[1] نهاية العام'!AU19</f>
        <v>9.1999999999999993</v>
      </c>
      <c r="AO19" s="42">
        <f>'[1] نهاية العام'!AV19</f>
        <v>39</v>
      </c>
      <c r="AP19" s="42">
        <f>'[1] نهاية العام'!AX19</f>
        <v>15</v>
      </c>
      <c r="AQ19" s="42">
        <f>'[1] نهاية العام'!AY19</f>
        <v>54</v>
      </c>
      <c r="AR19" s="42">
        <f>'[1] نهاية العام'!AZ19</f>
        <v>10.8</v>
      </c>
      <c r="AS19" s="42">
        <f>'[1] نهاية العام'!BD19</f>
        <v>20</v>
      </c>
      <c r="AT19" s="42" t="str">
        <f>'[1]تقديرات نهاية العام '!BI19&amp;"   "&amp;'[1]تقديرات نهاية العام '!BJ19</f>
        <v>30   جيد جداً</v>
      </c>
      <c r="AU19" s="42">
        <f>'[1] نهاية العام'!BE19</f>
        <v>37</v>
      </c>
      <c r="AV19" s="42">
        <f>'[1] نهاية العام'!BF19</f>
        <v>5</v>
      </c>
      <c r="AW19" s="42">
        <f>'[1] نهاية العام'!BG19</f>
        <v>5</v>
      </c>
      <c r="AX19" s="42">
        <f>'[1] نهاية العام'!BH19</f>
        <v>10</v>
      </c>
      <c r="AY19" s="42">
        <f>'[1] نهاية العام'!BI19</f>
        <v>47</v>
      </c>
      <c r="AZ19" s="42">
        <f>'[1] نهاية العام'!BJ19</f>
        <v>14.1</v>
      </c>
      <c r="BA19" s="42">
        <f>'[1] نهاية العام'!BK19</f>
        <v>32</v>
      </c>
      <c r="BB19" s="42" t="e">
        <f>'[1] نهاية العام'!#REF!</f>
        <v>#REF!</v>
      </c>
      <c r="BC19" s="42" t="e">
        <f>'[1] نهاية العام'!#REF!</f>
        <v>#REF!</v>
      </c>
      <c r="BD19" s="42">
        <f>'[1] نهاية العام'!BO19</f>
        <v>21</v>
      </c>
      <c r="BE19" s="42">
        <f>'[1] نهاية العام'!BP19</f>
        <v>53</v>
      </c>
      <c r="BF19" s="42">
        <f>'[1] نهاية العام'!BQ19</f>
        <v>15.9</v>
      </c>
      <c r="BG19" s="42">
        <f>'[1] نهاية العام'!BU19</f>
        <v>30</v>
      </c>
      <c r="BH19" s="42" t="str">
        <f>'[1]تقديرات نهاية العام '!CB19&amp;"   "&amp;'[1]تقديرات نهاية العام '!CC19</f>
        <v>30   مقبول</v>
      </c>
      <c r="BI19" s="42">
        <f>'[1] نهاية العام'!BV19</f>
        <v>42</v>
      </c>
      <c r="BJ19" s="42">
        <f>'[1] نهاية العام'!BX19</f>
        <v>7</v>
      </c>
      <c r="BK19" s="42">
        <f>'[1] نهاية العام'!BY19</f>
        <v>4</v>
      </c>
      <c r="BL19" s="42">
        <f>'[1] نهاية العام'!CA19</f>
        <v>53</v>
      </c>
      <c r="BM19" s="42">
        <f>'[1] نهاية العام'!CB19</f>
        <v>10.6</v>
      </c>
      <c r="BN19" s="42">
        <f>'[1] نهاية العام'!CC19</f>
        <v>31</v>
      </c>
      <c r="BO19" s="42">
        <f>'[1] نهاية العام'!CE19</f>
        <v>8</v>
      </c>
      <c r="BP19" s="42">
        <f>'[1] نهاية العام'!CF19</f>
        <v>11</v>
      </c>
      <c r="BQ19" s="42">
        <f>'[1] نهاية العام'!CH19</f>
        <v>50</v>
      </c>
      <c r="BR19" s="42">
        <f>'[1] نهاية العام'!CI19</f>
        <v>10</v>
      </c>
      <c r="BS19" s="42">
        <f>'[1] نهاية العام'!CM19</f>
        <v>20.5</v>
      </c>
      <c r="BT19" s="42" t="str">
        <f>'[1]تقديرات نهاية العام '!CV19&amp;"   "&amp;'[1]تقديرات نهاية العام '!CW19</f>
        <v>20.5   مقبول</v>
      </c>
      <c r="BU19" s="42">
        <f>'[1] نهاية العام'!CN19</f>
        <v>45</v>
      </c>
      <c r="BV19" s="42">
        <f>'[1] نهاية العام'!CO19</f>
        <v>14</v>
      </c>
      <c r="BW19" s="42">
        <f>'[1] نهاية العام'!CP19</f>
        <v>59</v>
      </c>
      <c r="BX19" s="42">
        <f>'[1] نهاية العام'!CQ19</f>
        <v>5.9</v>
      </c>
      <c r="BY19" s="42">
        <f>'[1] نهاية العام'!CR19</f>
        <v>45</v>
      </c>
      <c r="BZ19" s="42">
        <f>'[1] نهاية العام'!CT19</f>
        <v>40</v>
      </c>
      <c r="CA19" s="42">
        <f>'[1] نهاية العام'!CU19</f>
        <v>85</v>
      </c>
      <c r="CB19" s="42">
        <f>'[1] نهاية العام'!CV19</f>
        <v>8.5</v>
      </c>
      <c r="CC19" s="42">
        <f>'[1] نهاية العام'!CZ19</f>
        <v>14.5</v>
      </c>
      <c r="CD19" s="42" t="str">
        <f>'[1]تقديرات نهاية العام '!DK19&amp;"   "&amp;'[1]تقديرات نهاية العام '!DL19</f>
        <v>14.5   جيد</v>
      </c>
      <c r="CE19" s="42">
        <f>'[1] نهاية العام'!DA19</f>
        <v>42</v>
      </c>
      <c r="CF19" s="42">
        <f>'[1] نهاية العام'!DC19</f>
        <v>8</v>
      </c>
      <c r="CG19" s="42">
        <f>'[1] نهاية العام'!DD19</f>
        <v>6</v>
      </c>
      <c r="CH19" s="42">
        <f>'[1] نهاية العام'!DF19</f>
        <v>56</v>
      </c>
      <c r="CI19" s="42">
        <f>'[1] نهاية العام'!DG19</f>
        <v>5.6</v>
      </c>
      <c r="CJ19" s="42">
        <f>'[1] نهاية العام'!DH19</f>
        <v>44</v>
      </c>
      <c r="CK19" s="42">
        <f>'[1] نهاية العام'!DJ19</f>
        <v>8</v>
      </c>
      <c r="CL19" s="42">
        <f>'[1] نهاية العام'!DK19</f>
        <v>22</v>
      </c>
      <c r="CM19" s="42">
        <f>'[1] نهاية العام'!DM19</f>
        <v>74</v>
      </c>
      <c r="CN19" s="42">
        <f>'[1] نهاية العام'!DN19</f>
        <v>7.4</v>
      </c>
      <c r="CO19" s="42">
        <f>'[1] نهاية العام'!DR19</f>
        <v>13</v>
      </c>
      <c r="CP19" s="42" t="str">
        <f>'[1]تقديرات نهاية العام '!EE19&amp;"   "&amp;'[1]تقديرات نهاية العام '!EF19</f>
        <v>13   جيد</v>
      </c>
      <c r="CQ19" s="42">
        <f>'[1] نهاية العام'!DS19</f>
        <v>168</v>
      </c>
      <c r="CR19" s="42" t="str">
        <f>'[1]تقديرات نهاية العام '!EG19&amp;"   "&amp;'[1]تقديرات نهاية العام '!EH19</f>
        <v>168   مقبول</v>
      </c>
      <c r="CS19" s="42">
        <f>'[1] نهاية العام'!DV19</f>
        <v>20</v>
      </c>
      <c r="CT19" s="42">
        <f>'[1] نهاية العام'!DY19</f>
        <v>20</v>
      </c>
      <c r="CU19" s="42">
        <f>'[1]تقديرات نهاية العام '!EQ19</f>
        <v>40</v>
      </c>
      <c r="CV19" s="42">
        <f>'[1] نهاية العام'!DX19</f>
        <v>10</v>
      </c>
      <c r="CW19" s="42">
        <f>'[1] نهاية العام'!EA19</f>
        <v>208</v>
      </c>
      <c r="CX19" s="42">
        <f>'[1]تقديرات نهاية العام '!ER19</f>
        <v>208</v>
      </c>
      <c r="CY19" s="42">
        <f>'[1] نهاية العام'!EB19</f>
        <v>45</v>
      </c>
      <c r="CZ19" s="42">
        <f>'[1] نهاية العام'!EC19</f>
        <v>11</v>
      </c>
      <c r="DA19" s="42">
        <f>'[1] نهاية العام'!ED19</f>
        <v>56</v>
      </c>
      <c r="DB19" s="42">
        <f>'[1] نهاية العام'!EE19</f>
        <v>11.2</v>
      </c>
      <c r="DC19" s="42">
        <f>'[1] نهاية العام'!EF19</f>
        <v>45</v>
      </c>
      <c r="DD19" s="42">
        <f>'[1] نهاية العام'!EH19</f>
        <v>19</v>
      </c>
      <c r="DE19" s="42">
        <f>'[1] نهاية العام'!EI19</f>
        <v>64</v>
      </c>
      <c r="DF19" s="42">
        <f>'[1] نهاية العام'!EJ19</f>
        <v>12.8</v>
      </c>
      <c r="DG19" s="42">
        <f>'[1] نهاية العام'!EN19</f>
        <v>24</v>
      </c>
      <c r="DH19" s="43" t="e">
        <f>'[1]تقديرات نهاية العام '!FF19&amp;"   "&amp;'[1]تقديرات نهاية العام '!FG19</f>
        <v>#REF!</v>
      </c>
      <c r="DI19" s="44" t="e">
        <f t="shared" si="1"/>
        <v>#REF!</v>
      </c>
      <c r="DJ19" s="45" t="str">
        <f t="shared" si="0"/>
        <v xml:space="preserve">                         </v>
      </c>
      <c r="DK19" s="46"/>
      <c r="FP19" s="48"/>
      <c r="WWS19" s="72"/>
      <c r="WWT19" s="73"/>
      <c r="WWU19" s="73"/>
      <c r="WWV19" s="73"/>
      <c r="WWW19" s="73"/>
      <c r="WWX19" s="73"/>
      <c r="WWY19" s="74"/>
    </row>
    <row r="20" spans="1:172 16165:16171" s="47" customFormat="1" ht="75.95" customHeight="1" thickTop="1" thickBot="1">
      <c r="A20" s="40">
        <f>'[1] نهاية العام'!A20</f>
        <v>8</v>
      </c>
      <c r="B20" s="40">
        <f>'[1] نهاية العام'!C20</f>
        <v>508</v>
      </c>
      <c r="C20" s="41" t="str">
        <f>'[1] نهاية العام'!D20</f>
        <v>أحمد أشرف شعبان رياض</v>
      </c>
      <c r="D20" s="40">
        <f>'[1] نهاية العام'!E20</f>
        <v>0</v>
      </c>
      <c r="E20" s="40">
        <f>'[1] نهاية العام'!F20</f>
        <v>0</v>
      </c>
      <c r="F20" s="40">
        <f>'[1] نهاية العام'!G20</f>
        <v>0</v>
      </c>
      <c r="G20" s="40">
        <f>'[1] نهاية العام'!H20</f>
        <v>0</v>
      </c>
      <c r="H20" s="40">
        <f>'[1] نهاية العام'!I20</f>
        <v>0</v>
      </c>
      <c r="I20" s="40">
        <f>'[1] نهاية العام'!J20</f>
        <v>0</v>
      </c>
      <c r="J20" s="40">
        <f>'[1] نهاية العام'!K20</f>
        <v>1</v>
      </c>
      <c r="K20" s="40">
        <f>'[1] نهاية العام'!L20</f>
        <v>10</v>
      </c>
      <c r="L20" s="40">
        <f>'[1] نهاية العام'!M20</f>
        <v>2014</v>
      </c>
      <c r="M20" s="40">
        <f>'[1] نهاية العام'!N20</f>
        <v>0</v>
      </c>
      <c r="N20" s="40">
        <f>'[1] نهاية العام'!O20</f>
        <v>0</v>
      </c>
      <c r="O20" s="40">
        <f>'[1] نهاية العام'!P20</f>
        <v>0</v>
      </c>
      <c r="P20" s="40">
        <f>'[1] نهاية العام'!Q20</f>
        <v>98</v>
      </c>
      <c r="Q20" s="42">
        <f>'[1] نهاية العام'!R20</f>
        <v>25</v>
      </c>
      <c r="R20" s="42">
        <f>'[1] نهاية العام'!S20</f>
        <v>3</v>
      </c>
      <c r="S20" s="42">
        <f>'[1] نهاية العام'!T20</f>
        <v>28</v>
      </c>
      <c r="T20" s="42">
        <f>'[1] نهاية العام'!U20</f>
        <v>11.2</v>
      </c>
      <c r="U20" s="42">
        <f>'[1] نهاية العام'!V20</f>
        <v>26</v>
      </c>
      <c r="V20" s="42">
        <f>'[1] نهاية العام'!X20</f>
        <v>15</v>
      </c>
      <c r="W20" s="42">
        <f>'[1] نهاية العام'!Y20</f>
        <v>41</v>
      </c>
      <c r="X20" s="42">
        <f>'[1] نهاية العام'!Z20</f>
        <v>16.399999999999999</v>
      </c>
      <c r="Y20" s="42">
        <f>'[1] نهاية العام'!AD20</f>
        <v>27.5</v>
      </c>
      <c r="Z20" s="42" t="str">
        <f>'[1]تقديرات نهاية العام '!AE20&amp;"   "&amp;'[1]تقديرات نهاية العام '!AF20</f>
        <v>27.5   دون المستوى</v>
      </c>
      <c r="AA20" s="42">
        <f>'[1] نهاية العام'!AE20</f>
        <v>35</v>
      </c>
      <c r="AB20" s="42">
        <f>'[1] نهاية العام'!AF20</f>
        <v>7</v>
      </c>
      <c r="AC20" s="42">
        <f>'[1] نهاية العام'!AG20</f>
        <v>42</v>
      </c>
      <c r="AD20" s="42">
        <f>'[1] نهاية العام'!AH20</f>
        <v>12.6</v>
      </c>
      <c r="AE20" s="42">
        <f>'[1] نهاية العام'!AI20</f>
        <v>34</v>
      </c>
      <c r="AF20" s="42">
        <f>'[1] نهاية العام'!AK20</f>
        <v>24</v>
      </c>
      <c r="AG20" s="42">
        <f>'[1] نهاية العام'!AL20</f>
        <v>58</v>
      </c>
      <c r="AH20" s="42">
        <f>'[1] نهاية العام'!AM20</f>
        <v>17.399999999999999</v>
      </c>
      <c r="AI20" s="42">
        <f>'[1] نهاية العام'!AQ20</f>
        <v>30</v>
      </c>
      <c r="AJ20" s="42" t="str">
        <f>'[1]تقديرات نهاية العام '!AT20&amp;"   "&amp;'[1]تقديرات نهاية العام '!AU20</f>
        <v>30   مقبول</v>
      </c>
      <c r="AK20" s="42">
        <f>'[1] نهاية العام'!AR20</f>
        <v>24</v>
      </c>
      <c r="AL20" s="42">
        <f>'[1] نهاية العام'!AS20</f>
        <v>8</v>
      </c>
      <c r="AM20" s="42">
        <f>'[1] نهاية العام'!AT20</f>
        <v>32</v>
      </c>
      <c r="AN20" s="42">
        <f>'[1] نهاية العام'!AU20</f>
        <v>6.4</v>
      </c>
      <c r="AO20" s="42">
        <f>'[1] نهاية العام'!AV20</f>
        <v>35</v>
      </c>
      <c r="AP20" s="42">
        <f>'[1] نهاية العام'!AX20</f>
        <v>15</v>
      </c>
      <c r="AQ20" s="42">
        <f>'[1] نهاية العام'!AY20</f>
        <v>50</v>
      </c>
      <c r="AR20" s="42">
        <f>'[1] نهاية العام'!AZ20</f>
        <v>10</v>
      </c>
      <c r="AS20" s="42">
        <f>'[1] نهاية العام'!BD20</f>
        <v>16.5</v>
      </c>
      <c r="AT20" s="42" t="str">
        <f>'[1]تقديرات نهاية العام '!BI20&amp;"   "&amp;'[1]تقديرات نهاية العام '!BJ20</f>
        <v>30   جيد جداً</v>
      </c>
      <c r="AU20" s="42">
        <f>'[1] نهاية العام'!BE20</f>
        <v>39</v>
      </c>
      <c r="AV20" s="42">
        <f>'[1] نهاية العام'!BF20</f>
        <v>5</v>
      </c>
      <c r="AW20" s="42">
        <f>'[1] نهاية العام'!BG20</f>
        <v>5</v>
      </c>
      <c r="AX20" s="42">
        <f>'[1] نهاية العام'!BH20</f>
        <v>10</v>
      </c>
      <c r="AY20" s="42">
        <f>'[1] نهاية العام'!BI20</f>
        <v>49</v>
      </c>
      <c r="AZ20" s="42">
        <f>'[1] نهاية العام'!BJ20</f>
        <v>14.7</v>
      </c>
      <c r="BA20" s="42">
        <f>'[1] نهاية العام'!BK20</f>
        <v>32</v>
      </c>
      <c r="BB20" s="42" t="e">
        <f>'[1] نهاية العام'!#REF!</f>
        <v>#REF!</v>
      </c>
      <c r="BC20" s="42" t="e">
        <f>'[1] نهاية العام'!#REF!</f>
        <v>#REF!</v>
      </c>
      <c r="BD20" s="42">
        <f>'[1] نهاية العام'!BO20</f>
        <v>19</v>
      </c>
      <c r="BE20" s="42">
        <f>'[1] نهاية العام'!BP20</f>
        <v>51</v>
      </c>
      <c r="BF20" s="42">
        <f>'[1] نهاية العام'!BQ20</f>
        <v>15.3</v>
      </c>
      <c r="BG20" s="42">
        <f>'[1] نهاية العام'!BU20</f>
        <v>30</v>
      </c>
      <c r="BH20" s="42" t="str">
        <f>'[1]تقديرات نهاية العام '!CB20&amp;"   "&amp;'[1]تقديرات نهاية العام '!CC20</f>
        <v>30   مقبول</v>
      </c>
      <c r="BI20" s="42">
        <f>'[1] نهاية العام'!BV20</f>
        <v>39</v>
      </c>
      <c r="BJ20" s="42">
        <f>'[1] نهاية العام'!BX20</f>
        <v>7</v>
      </c>
      <c r="BK20" s="42">
        <f>'[1] نهاية العام'!BY20</f>
        <v>4</v>
      </c>
      <c r="BL20" s="42">
        <f>'[1] نهاية العام'!CA20</f>
        <v>50</v>
      </c>
      <c r="BM20" s="42">
        <f>'[1] نهاية العام'!CB20</f>
        <v>10</v>
      </c>
      <c r="BN20" s="42">
        <f>'[1] نهاية العام'!CC20</f>
        <v>33</v>
      </c>
      <c r="BO20" s="42">
        <f>'[1] نهاية العام'!CE20</f>
        <v>8</v>
      </c>
      <c r="BP20" s="42">
        <f>'[1] نهاية العام'!CF20</f>
        <v>9</v>
      </c>
      <c r="BQ20" s="42">
        <f>'[1] نهاية العام'!CH20</f>
        <v>50</v>
      </c>
      <c r="BR20" s="42">
        <f>'[1] نهاية العام'!CI20</f>
        <v>10</v>
      </c>
      <c r="BS20" s="42">
        <f>'[1] نهاية العام'!CM20</f>
        <v>20</v>
      </c>
      <c r="BT20" s="42" t="str">
        <f>'[1]تقديرات نهاية العام '!CV20&amp;"   "&amp;'[1]تقديرات نهاية العام '!CW20</f>
        <v>20   مقبول</v>
      </c>
      <c r="BU20" s="42">
        <f>'[1] نهاية العام'!CN20</f>
        <v>45</v>
      </c>
      <c r="BV20" s="42">
        <f>'[1] نهاية العام'!CO20</f>
        <v>27</v>
      </c>
      <c r="BW20" s="42">
        <f>'[1] نهاية العام'!CP20</f>
        <v>72</v>
      </c>
      <c r="BX20" s="42">
        <f>'[1] نهاية العام'!CQ20</f>
        <v>7.2</v>
      </c>
      <c r="BY20" s="42">
        <f>'[1] نهاية العام'!CR20</f>
        <v>45</v>
      </c>
      <c r="BZ20" s="42">
        <f>'[1] نهاية العام'!CT20</f>
        <v>40</v>
      </c>
      <c r="CA20" s="42">
        <f>'[1] نهاية العام'!CU20</f>
        <v>85</v>
      </c>
      <c r="CB20" s="42">
        <f>'[1] نهاية العام'!CV20</f>
        <v>8.5</v>
      </c>
      <c r="CC20" s="42">
        <f>'[1] نهاية العام'!CZ20</f>
        <v>15.5</v>
      </c>
      <c r="CD20" s="42" t="str">
        <f>'[1]تقديرات نهاية العام '!DK20&amp;"   "&amp;'[1]تقديرات نهاية العام '!DL20</f>
        <v>15.5   جيد جداً</v>
      </c>
      <c r="CE20" s="42">
        <f>'[1] نهاية العام'!DA20</f>
        <v>25</v>
      </c>
      <c r="CF20" s="42">
        <f>'[1] نهاية العام'!DC20</f>
        <v>8</v>
      </c>
      <c r="CG20" s="42">
        <f>'[1] نهاية العام'!DD20</f>
        <v>2</v>
      </c>
      <c r="CH20" s="42">
        <f>'[1] نهاية العام'!DF20</f>
        <v>35</v>
      </c>
      <c r="CI20" s="42">
        <f>'[1] نهاية العام'!DG20</f>
        <v>3.5</v>
      </c>
      <c r="CJ20" s="42">
        <f>'[1] نهاية العام'!DH20</f>
        <v>25</v>
      </c>
      <c r="CK20" s="42">
        <f>'[1] نهاية العام'!DJ20</f>
        <v>8</v>
      </c>
      <c r="CL20" s="42">
        <f>'[1] نهاية العام'!DK20</f>
        <v>22</v>
      </c>
      <c r="CM20" s="42">
        <f>'[1] نهاية العام'!DM20</f>
        <v>55</v>
      </c>
      <c r="CN20" s="42">
        <f>'[1] نهاية العام'!DN20</f>
        <v>5.5</v>
      </c>
      <c r="CO20" s="42">
        <f>'[1] نهاية العام'!DR20</f>
        <v>9</v>
      </c>
      <c r="CP20" s="42" t="str">
        <f>'[1]تقديرات نهاية العام '!EE20&amp;"   "&amp;'[1]تقديرات نهاية العام '!EF20</f>
        <v>9   دون المستوى</v>
      </c>
      <c r="CQ20" s="42">
        <f>'[1] نهاية العام'!DS20</f>
        <v>148.5</v>
      </c>
      <c r="CR20" s="42" t="str">
        <f>'[1]تقديرات نهاية العام '!EG20&amp;"   "&amp;'[1]تقديرات نهاية العام '!EH20</f>
        <v>148.5   دون المستوى</v>
      </c>
      <c r="CS20" s="42">
        <f>'[1] نهاية العام'!DV20</f>
        <v>20</v>
      </c>
      <c r="CT20" s="42">
        <f>'[1] نهاية العام'!DY20</f>
        <v>20</v>
      </c>
      <c r="CU20" s="42">
        <f>'[1]تقديرات نهاية العام '!EQ20</f>
        <v>40</v>
      </c>
      <c r="CV20" s="42">
        <f>'[1] نهاية العام'!DX20</f>
        <v>10</v>
      </c>
      <c r="CW20" s="42">
        <f>'[1] نهاية العام'!EA20</f>
        <v>188.5</v>
      </c>
      <c r="CX20" s="42">
        <f>'[1]تقديرات نهاية العام '!ER20</f>
        <v>188.5</v>
      </c>
      <c r="CY20" s="42">
        <f>'[1] نهاية العام'!EB20</f>
        <v>45</v>
      </c>
      <c r="CZ20" s="42">
        <f>'[1] نهاية العام'!EC20</f>
        <v>16</v>
      </c>
      <c r="DA20" s="42">
        <f>'[1] نهاية العام'!ED20</f>
        <v>61</v>
      </c>
      <c r="DB20" s="42">
        <f>'[1] نهاية العام'!EE20</f>
        <v>12.2</v>
      </c>
      <c r="DC20" s="42">
        <f>'[1] نهاية العام'!EF20</f>
        <v>45</v>
      </c>
      <c r="DD20" s="42">
        <f>'[1] نهاية العام'!EH20</f>
        <v>31</v>
      </c>
      <c r="DE20" s="42">
        <f>'[1] نهاية العام'!EI20</f>
        <v>76</v>
      </c>
      <c r="DF20" s="42">
        <f>'[1] نهاية العام'!EJ20</f>
        <v>15.2</v>
      </c>
      <c r="DG20" s="42">
        <f>'[1] نهاية العام'!EN20</f>
        <v>27.5</v>
      </c>
      <c r="DH20" s="43" t="e">
        <f>'[1]تقديرات نهاية العام '!FF20&amp;"   "&amp;'[1]تقديرات نهاية العام '!FG20</f>
        <v>#REF!</v>
      </c>
      <c r="DI20" s="44" t="e">
        <f t="shared" si="1"/>
        <v>#REF!</v>
      </c>
      <c r="DJ20" s="45" t="str">
        <f t="shared" si="0"/>
        <v xml:space="preserve">عربى     دراسات          حاسب       </v>
      </c>
      <c r="DK20" s="46"/>
      <c r="FP20" s="48"/>
      <c r="WWS20" s="72"/>
      <c r="WWT20" s="73"/>
      <c r="WWU20" s="73"/>
      <c r="WWV20" s="73"/>
      <c r="WWW20" s="73"/>
      <c r="WWX20" s="73"/>
      <c r="WWY20" s="74"/>
    </row>
    <row r="21" spans="1:172 16165:16171" s="47" customFormat="1" ht="75.95" customHeight="1" thickTop="1" thickBot="1">
      <c r="A21" s="40">
        <f>'[1] نهاية العام'!A21</f>
        <v>9</v>
      </c>
      <c r="B21" s="40">
        <f>'[1] نهاية العام'!C21</f>
        <v>509</v>
      </c>
      <c r="C21" s="41" t="str">
        <f>'[1] نهاية العام'!D21</f>
        <v>أحمد السيد مسعود على</v>
      </c>
      <c r="D21" s="40">
        <f>'[1] نهاية العام'!E21</f>
        <v>0</v>
      </c>
      <c r="E21" s="40">
        <f>'[1] نهاية العام'!F21</f>
        <v>0</v>
      </c>
      <c r="F21" s="40">
        <f>'[1] نهاية العام'!G21</f>
        <v>0</v>
      </c>
      <c r="G21" s="40">
        <f>'[1] نهاية العام'!H21</f>
        <v>0</v>
      </c>
      <c r="H21" s="40">
        <f>'[1] نهاية العام'!I21</f>
        <v>0</v>
      </c>
      <c r="I21" s="40">
        <f>'[1] نهاية العام'!J21</f>
        <v>0</v>
      </c>
      <c r="J21" s="40">
        <f>'[1] نهاية العام'!K21</f>
        <v>1</v>
      </c>
      <c r="K21" s="40">
        <f>'[1] نهاية العام'!L21</f>
        <v>10</v>
      </c>
      <c r="L21" s="40">
        <f>'[1] نهاية العام'!M21</f>
        <v>2014</v>
      </c>
      <c r="M21" s="40">
        <f>'[1] نهاية العام'!N21</f>
        <v>0</v>
      </c>
      <c r="N21" s="40">
        <f>'[1] نهاية العام'!O21</f>
        <v>0</v>
      </c>
      <c r="O21" s="40">
        <f>'[1] نهاية العام'!P21</f>
        <v>0</v>
      </c>
      <c r="P21" s="40">
        <f>'[1] نهاية العام'!Q21</f>
        <v>99</v>
      </c>
      <c r="Q21" s="42">
        <f>'[1] نهاية العام'!R21</f>
        <v>25</v>
      </c>
      <c r="R21" s="42">
        <f>'[1] نهاية العام'!S21</f>
        <v>10</v>
      </c>
      <c r="S21" s="42">
        <f>'[1] نهاية العام'!T21</f>
        <v>35</v>
      </c>
      <c r="T21" s="42">
        <f>'[1] نهاية العام'!U21</f>
        <v>14</v>
      </c>
      <c r="U21" s="42">
        <f>'[1] نهاية العام'!V21</f>
        <v>26</v>
      </c>
      <c r="V21" s="42">
        <f>'[1] نهاية العام'!X21</f>
        <v>9</v>
      </c>
      <c r="W21" s="42">
        <f>'[1] نهاية العام'!Y21</f>
        <v>35</v>
      </c>
      <c r="X21" s="42">
        <f>'[1] نهاية العام'!Z21</f>
        <v>14</v>
      </c>
      <c r="Y21" s="42">
        <f>'[1] نهاية العام'!AD21</f>
        <v>28</v>
      </c>
      <c r="Z21" s="42" t="str">
        <f>'[1]تقديرات نهاية العام '!AE21&amp;"   "&amp;'[1]تقديرات نهاية العام '!AF21</f>
        <v>9   دون المستوى</v>
      </c>
      <c r="AA21" s="42">
        <f>'[1] نهاية العام'!AE21</f>
        <v>31</v>
      </c>
      <c r="AB21" s="42">
        <f>'[1] نهاية العام'!AF21</f>
        <v>5</v>
      </c>
      <c r="AC21" s="42">
        <f>'[1] نهاية العام'!AG21</f>
        <v>36</v>
      </c>
      <c r="AD21" s="42">
        <f>'[1] نهاية العام'!AH21</f>
        <v>10.8</v>
      </c>
      <c r="AE21" s="42">
        <f>'[1] نهاية العام'!AI21</f>
        <v>32</v>
      </c>
      <c r="AF21" s="42">
        <f>'[1] نهاية العام'!AK21</f>
        <v>11</v>
      </c>
      <c r="AG21" s="42">
        <f>'[1] نهاية العام'!AL21</f>
        <v>43</v>
      </c>
      <c r="AH21" s="42">
        <f>'[1] نهاية العام'!AM21</f>
        <v>12.9</v>
      </c>
      <c r="AI21" s="42">
        <f>'[1] نهاية العام'!AQ21</f>
        <v>23.5</v>
      </c>
      <c r="AJ21" s="42" t="str">
        <f>'[1]تقديرات نهاية العام '!AT21&amp;"   "&amp;'[1]تقديرات نهاية العام '!AU21</f>
        <v>11   دون المستوى</v>
      </c>
      <c r="AK21" s="42">
        <f>'[1] نهاية العام'!AR21</f>
        <v>27</v>
      </c>
      <c r="AL21" s="42">
        <f>'[1] نهاية العام'!AS21</f>
        <v>8</v>
      </c>
      <c r="AM21" s="42">
        <f>'[1] نهاية العام'!AT21</f>
        <v>35</v>
      </c>
      <c r="AN21" s="42">
        <f>'[1] نهاية العام'!AU21</f>
        <v>7</v>
      </c>
      <c r="AO21" s="42">
        <f>'[1] نهاية العام'!AV21</f>
        <v>35</v>
      </c>
      <c r="AP21" s="42">
        <f>'[1] نهاية العام'!AX21</f>
        <v>15</v>
      </c>
      <c r="AQ21" s="42">
        <f>'[1] نهاية العام'!AY21</f>
        <v>50</v>
      </c>
      <c r="AR21" s="42">
        <f>'[1] نهاية العام'!AZ21</f>
        <v>10</v>
      </c>
      <c r="AS21" s="42">
        <f>'[1] نهاية العام'!BD21</f>
        <v>17</v>
      </c>
      <c r="AT21" s="42" t="str">
        <f>'[1]تقديرات نهاية العام '!BI21&amp;"   "&amp;'[1]تقديرات نهاية العام '!BJ21</f>
        <v>30   جيد جداً</v>
      </c>
      <c r="AU21" s="42">
        <f>'[1] نهاية العام'!BE21</f>
        <v>39</v>
      </c>
      <c r="AV21" s="42">
        <f>'[1] نهاية العام'!BF21</f>
        <v>5</v>
      </c>
      <c r="AW21" s="42">
        <f>'[1] نهاية العام'!BG21</f>
        <v>5</v>
      </c>
      <c r="AX21" s="42">
        <f>'[1] نهاية العام'!BH21</f>
        <v>10</v>
      </c>
      <c r="AY21" s="42">
        <f>'[1] نهاية العام'!BI21</f>
        <v>49</v>
      </c>
      <c r="AZ21" s="42">
        <f>'[1] نهاية العام'!BJ21</f>
        <v>14.7</v>
      </c>
      <c r="BA21" s="42">
        <f>'[1] نهاية العام'!BK21</f>
        <v>34</v>
      </c>
      <c r="BB21" s="42" t="e">
        <f>'[1] نهاية العام'!#REF!</f>
        <v>#REF!</v>
      </c>
      <c r="BC21" s="42" t="e">
        <f>'[1] نهاية العام'!#REF!</f>
        <v>#REF!</v>
      </c>
      <c r="BD21" s="42">
        <f>'[1] نهاية العام'!BO21</f>
        <v>17</v>
      </c>
      <c r="BE21" s="42">
        <f>'[1] نهاية العام'!BP21</f>
        <v>51</v>
      </c>
      <c r="BF21" s="42">
        <f>'[1] نهاية العام'!BQ21</f>
        <v>15.3</v>
      </c>
      <c r="BG21" s="42">
        <f>'[1] نهاية العام'!BU21</f>
        <v>30</v>
      </c>
      <c r="BH21" s="42" t="str">
        <f>'[1]تقديرات نهاية العام '!CB21&amp;"   "&amp;'[1]تقديرات نهاية العام '!CC21</f>
        <v>30   مقبول</v>
      </c>
      <c r="BI21" s="42">
        <f>'[1] نهاية العام'!BV21</f>
        <v>37</v>
      </c>
      <c r="BJ21" s="42">
        <f>'[1] نهاية العام'!BX21</f>
        <v>7</v>
      </c>
      <c r="BK21" s="42">
        <f>'[1] نهاية العام'!BY21</f>
        <v>3</v>
      </c>
      <c r="BL21" s="42">
        <f>'[1] نهاية العام'!CA21</f>
        <v>47</v>
      </c>
      <c r="BM21" s="42">
        <f>'[1] نهاية العام'!CB21</f>
        <v>9.4</v>
      </c>
      <c r="BN21" s="42">
        <f>'[1] نهاية العام'!CC21</f>
        <v>35</v>
      </c>
      <c r="BO21" s="42">
        <f>'[1] نهاية العام'!CE21</f>
        <v>8</v>
      </c>
      <c r="BP21" s="42">
        <f>'[1] نهاية العام'!CF21</f>
        <v>10</v>
      </c>
      <c r="BQ21" s="42">
        <f>'[1] نهاية العام'!CH21</f>
        <v>53</v>
      </c>
      <c r="BR21" s="42">
        <f>'[1] نهاية العام'!CI21</f>
        <v>10.6</v>
      </c>
      <c r="BS21" s="42">
        <f>'[1] نهاية العام'!CM21</f>
        <v>20</v>
      </c>
      <c r="BT21" s="42" t="str">
        <f>'[1]تقديرات نهاية العام '!CV21&amp;"   "&amp;'[1]تقديرات نهاية العام '!CW21</f>
        <v>20   مقبول</v>
      </c>
      <c r="BU21" s="42">
        <f>'[1] نهاية العام'!CN21</f>
        <v>45</v>
      </c>
      <c r="BV21" s="42">
        <f>'[1] نهاية العام'!CO21</f>
        <v>25</v>
      </c>
      <c r="BW21" s="42">
        <f>'[1] نهاية العام'!CP21</f>
        <v>70</v>
      </c>
      <c r="BX21" s="42">
        <f>'[1] نهاية العام'!CQ21</f>
        <v>7</v>
      </c>
      <c r="BY21" s="42">
        <f>'[1] نهاية العام'!CR21</f>
        <v>45</v>
      </c>
      <c r="BZ21" s="42">
        <f>'[1] نهاية العام'!CT21</f>
        <v>45</v>
      </c>
      <c r="CA21" s="42">
        <f>'[1] نهاية العام'!CU21</f>
        <v>90</v>
      </c>
      <c r="CB21" s="42">
        <f>'[1] نهاية العام'!CV21</f>
        <v>9</v>
      </c>
      <c r="CC21" s="42">
        <f>'[1] نهاية العام'!CZ21</f>
        <v>16</v>
      </c>
      <c r="CD21" s="42" t="str">
        <f>'[1]تقديرات نهاية العام '!DK21&amp;"   "&amp;'[1]تقديرات نهاية العام '!DL21</f>
        <v>16   جيد جداً</v>
      </c>
      <c r="CE21" s="42">
        <f>'[1] نهاية العام'!DA21</f>
        <v>25</v>
      </c>
      <c r="CF21" s="42">
        <f>'[1] نهاية العام'!DC21</f>
        <v>8</v>
      </c>
      <c r="CG21" s="42">
        <f>'[1] نهاية العام'!DD21</f>
        <v>6</v>
      </c>
      <c r="CH21" s="42">
        <f>'[1] نهاية العام'!DF21</f>
        <v>39</v>
      </c>
      <c r="CI21" s="42">
        <f>'[1] نهاية العام'!DG21</f>
        <v>3.9</v>
      </c>
      <c r="CJ21" s="42">
        <f>'[1] نهاية العام'!DH21</f>
        <v>25</v>
      </c>
      <c r="CK21" s="42">
        <f>'[1] نهاية العام'!DJ21</f>
        <v>8</v>
      </c>
      <c r="CL21" s="42">
        <f>'[1] نهاية العام'!DK21</f>
        <v>14</v>
      </c>
      <c r="CM21" s="42">
        <f>'[1] نهاية العام'!DM21</f>
        <v>47</v>
      </c>
      <c r="CN21" s="42">
        <f>'[1] نهاية العام'!DN21</f>
        <v>4.7</v>
      </c>
      <c r="CO21" s="42">
        <f>'[1] نهاية العام'!DR21</f>
        <v>8.5</v>
      </c>
      <c r="CP21" s="42" t="str">
        <f>'[1]تقديرات نهاية العام '!EE21&amp;"   "&amp;'[1]تقديرات نهاية العام '!EF21</f>
        <v>8.5   دون المستوى</v>
      </c>
      <c r="CQ21" s="42">
        <f>'[1] نهاية العام'!DS21</f>
        <v>143</v>
      </c>
      <c r="CR21" s="42" t="str">
        <f>'[1]تقديرات نهاية العام '!EG21&amp;"   "&amp;'[1]تقديرات نهاية العام '!EH21</f>
        <v>143   دون المستوى</v>
      </c>
      <c r="CS21" s="42">
        <f>'[1] نهاية العام'!DV21</f>
        <v>20</v>
      </c>
      <c r="CT21" s="42">
        <f>'[1] نهاية العام'!DY21</f>
        <v>20</v>
      </c>
      <c r="CU21" s="42">
        <f>'[1]تقديرات نهاية العام '!EQ21</f>
        <v>40</v>
      </c>
      <c r="CV21" s="42">
        <f>'[1] نهاية العام'!DX21</f>
        <v>10</v>
      </c>
      <c r="CW21" s="42">
        <f>'[1] نهاية العام'!EA21</f>
        <v>183</v>
      </c>
      <c r="CX21" s="42">
        <f>'[1]تقديرات نهاية العام '!ER21</f>
        <v>183</v>
      </c>
      <c r="CY21" s="42">
        <f>'[1] نهاية العام'!EB21</f>
        <v>45</v>
      </c>
      <c r="CZ21" s="42">
        <f>'[1] نهاية العام'!EC21</f>
        <v>12</v>
      </c>
      <c r="DA21" s="42">
        <f>'[1] نهاية العام'!ED21</f>
        <v>57</v>
      </c>
      <c r="DB21" s="42">
        <f>'[1] نهاية العام'!EE21</f>
        <v>11.4</v>
      </c>
      <c r="DC21" s="42">
        <f>'[1] نهاية العام'!EF21</f>
        <v>45</v>
      </c>
      <c r="DD21" s="42">
        <f>'[1] نهاية العام'!EH21</f>
        <v>18</v>
      </c>
      <c r="DE21" s="42">
        <f>'[1] نهاية العام'!EI21</f>
        <v>63</v>
      </c>
      <c r="DF21" s="42">
        <f>'[1] نهاية العام'!EJ21</f>
        <v>12.6</v>
      </c>
      <c r="DG21" s="42">
        <f>'[1] نهاية العام'!EN21</f>
        <v>24</v>
      </c>
      <c r="DH21" s="43" t="e">
        <f>'[1]تقديرات نهاية العام '!FF21&amp;"   "&amp;'[1]تقديرات نهاية العام '!FG21</f>
        <v>#REF!</v>
      </c>
      <c r="DI21" s="44" t="e">
        <f t="shared" si="1"/>
        <v>#REF!</v>
      </c>
      <c r="DJ21" s="45" t="str">
        <f t="shared" si="0"/>
        <v xml:space="preserve">عربى  انجليزى  دراسات          حاسب       </v>
      </c>
      <c r="DK21" s="46"/>
      <c r="FP21" s="48"/>
      <c r="WWS21" s="72"/>
      <c r="WWT21" s="73"/>
      <c r="WWU21" s="73"/>
      <c r="WWV21" s="73"/>
      <c r="WWW21" s="73"/>
      <c r="WWX21" s="73"/>
      <c r="WWY21" s="74"/>
    </row>
    <row r="22" spans="1:172 16165:16171" s="49" customFormat="1" ht="75.95" customHeight="1" thickTop="1" thickBot="1">
      <c r="A22" s="40">
        <f>'[1] نهاية العام'!A22</f>
        <v>10</v>
      </c>
      <c r="B22" s="40">
        <f>'[1] نهاية العام'!C22</f>
        <v>510</v>
      </c>
      <c r="C22" s="41" t="str">
        <f>'[1] نهاية العام'!D22</f>
        <v xml:space="preserve">أحمد جمال أبو حامد راتب </v>
      </c>
      <c r="D22" s="40">
        <f>'[1] نهاية العام'!E22</f>
        <v>0</v>
      </c>
      <c r="E22" s="40">
        <f>'[1] نهاية العام'!F22</f>
        <v>0</v>
      </c>
      <c r="F22" s="40">
        <f>'[1] نهاية العام'!G22</f>
        <v>0</v>
      </c>
      <c r="G22" s="40">
        <f>'[1] نهاية العام'!H22</f>
        <v>0</v>
      </c>
      <c r="H22" s="40">
        <f>'[1] نهاية العام'!I22</f>
        <v>0</v>
      </c>
      <c r="I22" s="40">
        <f>'[1] نهاية العام'!J22</f>
        <v>0</v>
      </c>
      <c r="J22" s="40">
        <f>'[1] نهاية العام'!K22</f>
        <v>1</v>
      </c>
      <c r="K22" s="40">
        <f>'[1] نهاية العام'!L22</f>
        <v>10</v>
      </c>
      <c r="L22" s="40">
        <f>'[1] نهاية العام'!M22</f>
        <v>2014</v>
      </c>
      <c r="M22" s="40">
        <f>'[1] نهاية العام'!N22</f>
        <v>0</v>
      </c>
      <c r="N22" s="40">
        <f>'[1] نهاية العام'!O22</f>
        <v>0</v>
      </c>
      <c r="O22" s="40">
        <f>'[1] نهاية العام'!P22</f>
        <v>0</v>
      </c>
      <c r="P22" s="40">
        <f>'[1] نهاية العام'!Q22</f>
        <v>100</v>
      </c>
      <c r="Q22" s="42">
        <f>'[1] نهاية العام'!R22</f>
        <v>39</v>
      </c>
      <c r="R22" s="42">
        <f>'[1] نهاية العام'!S22</f>
        <v>12</v>
      </c>
      <c r="S22" s="42">
        <f>'[1] نهاية العام'!T22</f>
        <v>51</v>
      </c>
      <c r="T22" s="42">
        <f>'[1] نهاية العام'!U22</f>
        <v>20.399999999999999</v>
      </c>
      <c r="U22" s="42">
        <f>'[1] نهاية العام'!V22</f>
        <v>35</v>
      </c>
      <c r="V22" s="42">
        <f>'[1] نهاية العام'!X22</f>
        <v>15</v>
      </c>
      <c r="W22" s="42">
        <f>'[1] نهاية العام'!Y22</f>
        <v>50</v>
      </c>
      <c r="X22" s="42">
        <f>'[1] نهاية العام'!Z22</f>
        <v>20</v>
      </c>
      <c r="Y22" s="42">
        <f>'[1] نهاية العام'!AD22</f>
        <v>40.5</v>
      </c>
      <c r="Z22" s="42" t="str">
        <f>'[1]تقديرات نهاية العام '!AE22&amp;"   "&amp;'[1]تقديرات نهاية العام '!AF22</f>
        <v>40.5   مقبول</v>
      </c>
      <c r="AA22" s="42">
        <f>'[1] نهاية العام'!AE22</f>
        <v>30</v>
      </c>
      <c r="AB22" s="42">
        <f>'[1] نهاية العام'!AF22</f>
        <v>12</v>
      </c>
      <c r="AC22" s="42">
        <f>'[1] نهاية العام'!AG22</f>
        <v>42</v>
      </c>
      <c r="AD22" s="42">
        <f>'[1] نهاية العام'!AH22</f>
        <v>12.6</v>
      </c>
      <c r="AE22" s="42">
        <f>'[1] نهاية العام'!AI22</f>
        <v>37</v>
      </c>
      <c r="AF22" s="42">
        <f>'[1] نهاية العام'!AK22</f>
        <v>22</v>
      </c>
      <c r="AG22" s="42">
        <f>'[1] نهاية العام'!AL22</f>
        <v>59</v>
      </c>
      <c r="AH22" s="42">
        <f>'[1] نهاية العام'!AM22</f>
        <v>17.7</v>
      </c>
      <c r="AI22" s="42">
        <f>'[1] نهاية العام'!AQ22</f>
        <v>30.5</v>
      </c>
      <c r="AJ22" s="42" t="str">
        <f>'[1]تقديرات نهاية العام '!AT22&amp;"   "&amp;'[1]تقديرات نهاية العام '!AU22</f>
        <v>30.5   مقبول</v>
      </c>
      <c r="AK22" s="42">
        <f>'[1] نهاية العام'!AR22</f>
        <v>40</v>
      </c>
      <c r="AL22" s="42">
        <f>'[1] نهاية العام'!AS22</f>
        <v>8</v>
      </c>
      <c r="AM22" s="42">
        <f>'[1] نهاية العام'!AT22</f>
        <v>48</v>
      </c>
      <c r="AN22" s="42">
        <f>'[1] نهاية العام'!AU22</f>
        <v>9.6</v>
      </c>
      <c r="AO22" s="42">
        <f>'[1] نهاية العام'!AV22</f>
        <v>37</v>
      </c>
      <c r="AP22" s="42">
        <f>'[1] نهاية العام'!AX22</f>
        <v>15</v>
      </c>
      <c r="AQ22" s="42">
        <f>'[1] نهاية العام'!AY22</f>
        <v>52</v>
      </c>
      <c r="AR22" s="42">
        <f>'[1] نهاية العام'!AZ22</f>
        <v>10.4</v>
      </c>
      <c r="AS22" s="42">
        <f>'[1] نهاية العام'!BD22</f>
        <v>20</v>
      </c>
      <c r="AT22" s="42" t="str">
        <f>'[1]تقديرات نهاية العام '!BI22&amp;"   "&amp;'[1]تقديرات نهاية العام '!BJ22</f>
        <v>30   جيد جداً</v>
      </c>
      <c r="AU22" s="42">
        <f>'[1] نهاية العام'!BE22</f>
        <v>40</v>
      </c>
      <c r="AV22" s="42">
        <f>'[1] نهاية العام'!BF22</f>
        <v>5</v>
      </c>
      <c r="AW22" s="42">
        <f>'[1] نهاية العام'!BG22</f>
        <v>5</v>
      </c>
      <c r="AX22" s="42">
        <f>'[1] نهاية العام'!BH22</f>
        <v>10</v>
      </c>
      <c r="AY22" s="42">
        <f>'[1] نهاية العام'!BI22</f>
        <v>50</v>
      </c>
      <c r="AZ22" s="42">
        <f>'[1] نهاية العام'!BJ22</f>
        <v>15</v>
      </c>
      <c r="BA22" s="42">
        <f>'[1] نهاية العام'!BK22</f>
        <v>31</v>
      </c>
      <c r="BB22" s="42" t="e">
        <f>'[1] نهاية العام'!#REF!</f>
        <v>#REF!</v>
      </c>
      <c r="BC22" s="42" t="e">
        <f>'[1] نهاية العام'!#REF!</f>
        <v>#REF!</v>
      </c>
      <c r="BD22" s="42">
        <f>'[1] نهاية العام'!BO22</f>
        <v>19</v>
      </c>
      <c r="BE22" s="42">
        <f>'[1] نهاية العام'!BP22</f>
        <v>50</v>
      </c>
      <c r="BF22" s="42">
        <f>'[1] نهاية العام'!BQ22</f>
        <v>15</v>
      </c>
      <c r="BG22" s="42">
        <f>'[1] نهاية العام'!BU22</f>
        <v>30</v>
      </c>
      <c r="BH22" s="42" t="str">
        <f>'[1]تقديرات نهاية العام '!CB22&amp;"   "&amp;'[1]تقديرات نهاية العام '!CC22</f>
        <v>30   مقبول</v>
      </c>
      <c r="BI22" s="42">
        <f>'[1] نهاية العام'!BV22</f>
        <v>38</v>
      </c>
      <c r="BJ22" s="42">
        <f>'[1] نهاية العام'!BX22</f>
        <v>9</v>
      </c>
      <c r="BK22" s="42">
        <f>'[1] نهاية العام'!BY22</f>
        <v>5</v>
      </c>
      <c r="BL22" s="42">
        <f>'[1] نهاية العام'!CA22</f>
        <v>52</v>
      </c>
      <c r="BM22" s="42">
        <f>'[1] نهاية العام'!CB22</f>
        <v>10.4</v>
      </c>
      <c r="BN22" s="42">
        <f>'[1] نهاية العام'!CC22</f>
        <v>32</v>
      </c>
      <c r="BO22" s="42">
        <f>'[1] نهاية العام'!CE22</f>
        <v>8</v>
      </c>
      <c r="BP22" s="42">
        <f>'[1] نهاية العام'!CF22</f>
        <v>8</v>
      </c>
      <c r="BQ22" s="42">
        <f>'[1] نهاية العام'!CH22</f>
        <v>48</v>
      </c>
      <c r="BR22" s="42">
        <f>'[1] نهاية العام'!CI22</f>
        <v>9.6</v>
      </c>
      <c r="BS22" s="42">
        <f>'[1] نهاية العام'!CM22</f>
        <v>20</v>
      </c>
      <c r="BT22" s="42" t="str">
        <f>'[1]تقديرات نهاية العام '!CV22&amp;"   "&amp;'[1]تقديرات نهاية العام '!CW22</f>
        <v>20   مقبول</v>
      </c>
      <c r="BU22" s="42">
        <f>'[1] نهاية العام'!CN22</f>
        <v>45</v>
      </c>
      <c r="BV22" s="42">
        <f>'[1] نهاية العام'!CO22</f>
        <v>35</v>
      </c>
      <c r="BW22" s="42">
        <f>'[1] نهاية العام'!CP22</f>
        <v>80</v>
      </c>
      <c r="BX22" s="42">
        <f>'[1] نهاية العام'!CQ22</f>
        <v>8</v>
      </c>
      <c r="BY22" s="42">
        <f>'[1] نهاية العام'!CR22</f>
        <v>45</v>
      </c>
      <c r="BZ22" s="42">
        <f>'[1] نهاية العام'!CT22</f>
        <v>45</v>
      </c>
      <c r="CA22" s="42">
        <f>'[1] نهاية العام'!CU22</f>
        <v>90</v>
      </c>
      <c r="CB22" s="42">
        <f>'[1] نهاية العام'!CV22</f>
        <v>9</v>
      </c>
      <c r="CC22" s="42">
        <f>'[1] نهاية العام'!CZ22</f>
        <v>17</v>
      </c>
      <c r="CD22" s="42" t="str">
        <f>'[1]تقديرات نهاية العام '!DK22&amp;"   "&amp;'[1]تقديرات نهاية العام '!DL22</f>
        <v>17   إمتياز</v>
      </c>
      <c r="CE22" s="42">
        <f>'[1] نهاية العام'!DA22</f>
        <v>45</v>
      </c>
      <c r="CF22" s="42">
        <f>'[1] نهاية العام'!DC22</f>
        <v>8</v>
      </c>
      <c r="CG22" s="42">
        <f>'[1] نهاية العام'!DD22</f>
        <v>6</v>
      </c>
      <c r="CH22" s="42">
        <f>'[1] نهاية العام'!DF22</f>
        <v>59</v>
      </c>
      <c r="CI22" s="42">
        <f>'[1] نهاية العام'!DG22</f>
        <v>5.9</v>
      </c>
      <c r="CJ22" s="42">
        <f>'[1] نهاية العام'!DH22</f>
        <v>41</v>
      </c>
      <c r="CK22" s="42">
        <f>'[1] نهاية العام'!DJ22</f>
        <v>8</v>
      </c>
      <c r="CL22" s="42">
        <f>'[1] نهاية العام'!DK22</f>
        <v>22</v>
      </c>
      <c r="CM22" s="42">
        <f>'[1] نهاية العام'!DM22</f>
        <v>71</v>
      </c>
      <c r="CN22" s="42">
        <f>'[1] نهاية العام'!DN22</f>
        <v>7.1</v>
      </c>
      <c r="CO22" s="42">
        <f>'[1] نهاية العام'!DR22</f>
        <v>13</v>
      </c>
      <c r="CP22" s="42" t="str">
        <f>'[1]تقديرات نهاية العام '!EE22&amp;"   "&amp;'[1]تقديرات نهاية العام '!EF22</f>
        <v>13   جيد</v>
      </c>
      <c r="CQ22" s="42">
        <f>'[1] نهاية العام'!DS22</f>
        <v>171</v>
      </c>
      <c r="CR22" s="42" t="str">
        <f>'[1]تقديرات نهاية العام '!EG22&amp;"   "&amp;'[1]تقديرات نهاية العام '!EH22</f>
        <v>171   مقبول</v>
      </c>
      <c r="CS22" s="42">
        <f>'[1] نهاية العام'!DV22</f>
        <v>20</v>
      </c>
      <c r="CT22" s="42">
        <f>'[1] نهاية العام'!DY22</f>
        <v>20</v>
      </c>
      <c r="CU22" s="42">
        <f>'[1]تقديرات نهاية العام '!EQ22</f>
        <v>40</v>
      </c>
      <c r="CV22" s="42">
        <f>'[1] نهاية العام'!DX22</f>
        <v>10</v>
      </c>
      <c r="CW22" s="42">
        <f>'[1] نهاية العام'!EA22</f>
        <v>211</v>
      </c>
      <c r="CX22" s="42">
        <f>'[1]تقديرات نهاية العام '!ER22</f>
        <v>211</v>
      </c>
      <c r="CY22" s="42">
        <f>'[1] نهاية العام'!EB22</f>
        <v>45</v>
      </c>
      <c r="CZ22" s="42">
        <f>'[1] نهاية العام'!EC22</f>
        <v>18</v>
      </c>
      <c r="DA22" s="42">
        <f>'[1] نهاية العام'!ED22</f>
        <v>63</v>
      </c>
      <c r="DB22" s="42">
        <f>'[1] نهاية العام'!EE22</f>
        <v>12.6</v>
      </c>
      <c r="DC22" s="42">
        <f>'[1] نهاية العام'!EF22</f>
        <v>45</v>
      </c>
      <c r="DD22" s="42">
        <f>'[1] نهاية العام'!EH22</f>
        <v>36</v>
      </c>
      <c r="DE22" s="42">
        <f>'[1] نهاية العام'!EI22</f>
        <v>81</v>
      </c>
      <c r="DF22" s="42">
        <f>'[1] نهاية العام'!EJ22</f>
        <v>16.2</v>
      </c>
      <c r="DG22" s="42">
        <f>'[1] نهاية العام'!EN22</f>
        <v>29</v>
      </c>
      <c r="DH22" s="43" t="e">
        <f>'[1]تقديرات نهاية العام '!FF22&amp;"   "&amp;'[1]تقديرات نهاية العام '!FG22</f>
        <v>#REF!</v>
      </c>
      <c r="DI22" s="44" t="e">
        <f t="shared" si="1"/>
        <v>#REF!</v>
      </c>
      <c r="DJ22" s="45" t="str">
        <f t="shared" si="0"/>
        <v xml:space="preserve">                         </v>
      </c>
      <c r="DK22" s="46"/>
      <c r="DL22" s="47"/>
      <c r="DM22" s="47"/>
      <c r="DN22" s="47"/>
      <c r="DO22" s="47"/>
      <c r="DP22" s="47"/>
      <c r="DQ22" s="47"/>
      <c r="DR22" s="47"/>
      <c r="DS22" s="47"/>
      <c r="DT22" s="47"/>
      <c r="DU22" s="47"/>
      <c r="DV22" s="47"/>
      <c r="DW22" s="47"/>
      <c r="DX22" s="47"/>
      <c r="DY22" s="47"/>
      <c r="DZ22" s="47"/>
      <c r="EA22" s="47"/>
      <c r="EB22" s="47"/>
      <c r="EC22" s="47"/>
      <c r="ED22" s="47"/>
      <c r="EE22" s="47"/>
      <c r="EF22" s="47"/>
      <c r="EG22" s="47"/>
      <c r="EH22" s="47"/>
      <c r="EI22" s="47"/>
      <c r="EJ22" s="47"/>
      <c r="EK22" s="47"/>
      <c r="FP22" s="50"/>
      <c r="WWS22" s="72"/>
      <c r="WWT22" s="73"/>
      <c r="WWU22" s="73"/>
      <c r="WWV22" s="73"/>
      <c r="WWW22" s="73"/>
      <c r="WWX22" s="73"/>
      <c r="WWY22" s="74"/>
    </row>
    <row r="23" spans="1:172 16165:16171" s="47" customFormat="1" ht="75.95" customHeight="1" thickTop="1" thickBot="1">
      <c r="A23" s="40">
        <f>'[1] نهاية العام'!A23</f>
        <v>11</v>
      </c>
      <c r="B23" s="40">
        <f>'[1] نهاية العام'!C23</f>
        <v>511</v>
      </c>
      <c r="C23" s="41" t="str">
        <f>'[1] نهاية العام'!D23</f>
        <v xml:space="preserve">أحمد جمعة السيد عبد الفتاح </v>
      </c>
      <c r="D23" s="40">
        <f>'[1] نهاية العام'!E23</f>
        <v>0</v>
      </c>
      <c r="E23" s="40">
        <f>'[1] نهاية العام'!F23</f>
        <v>0</v>
      </c>
      <c r="F23" s="40">
        <f>'[1] نهاية العام'!G23</f>
        <v>0</v>
      </c>
      <c r="G23" s="40">
        <f>'[1] نهاية العام'!H23</f>
        <v>0</v>
      </c>
      <c r="H23" s="40">
        <f>'[1] نهاية العام'!I23</f>
        <v>0</v>
      </c>
      <c r="I23" s="40">
        <f>'[1] نهاية العام'!J23</f>
        <v>0</v>
      </c>
      <c r="J23" s="40">
        <f>'[1] نهاية العام'!K23</f>
        <v>1</v>
      </c>
      <c r="K23" s="40">
        <f>'[1] نهاية العام'!L23</f>
        <v>10</v>
      </c>
      <c r="L23" s="40">
        <f>'[1] نهاية العام'!M23</f>
        <v>2014</v>
      </c>
      <c r="M23" s="40">
        <f>'[1] نهاية العام'!N23</f>
        <v>0</v>
      </c>
      <c r="N23" s="40">
        <f>'[1] نهاية العام'!O23</f>
        <v>0</v>
      </c>
      <c r="O23" s="40">
        <f>'[1] نهاية العام'!P23</f>
        <v>0</v>
      </c>
      <c r="P23" s="40">
        <f>'[1] نهاية العام'!Q23</f>
        <v>101</v>
      </c>
      <c r="Q23" s="42">
        <f>'[1] نهاية العام'!R23</f>
        <v>48</v>
      </c>
      <c r="R23" s="42">
        <f>'[1] نهاية العام'!S23</f>
        <v>44</v>
      </c>
      <c r="S23" s="42">
        <f>'[1] نهاية العام'!T23</f>
        <v>92</v>
      </c>
      <c r="T23" s="42">
        <f>'[1] نهاية العام'!U23</f>
        <v>36.799999999999997</v>
      </c>
      <c r="U23" s="42">
        <f>'[1] نهاية العام'!V23</f>
        <v>40</v>
      </c>
      <c r="V23" s="42">
        <f>'[1] نهاية العام'!X23</f>
        <v>43.5</v>
      </c>
      <c r="W23" s="42">
        <f>'[1] نهاية العام'!Y23</f>
        <v>83.5</v>
      </c>
      <c r="X23" s="42">
        <f>'[1] نهاية العام'!Z23</f>
        <v>33.4</v>
      </c>
      <c r="Y23" s="42">
        <f>'[1] نهاية العام'!AD23</f>
        <v>70</v>
      </c>
      <c r="Z23" s="42" t="str">
        <f>'[1]تقديرات نهاية العام '!AE23&amp;"   "&amp;'[1]تقديرات نهاية العام '!AF23</f>
        <v>70   إمتياز</v>
      </c>
      <c r="AA23" s="42">
        <f>'[1] نهاية العام'!AE23</f>
        <v>42</v>
      </c>
      <c r="AB23" s="42">
        <f>'[1] نهاية العام'!AF23</f>
        <v>34</v>
      </c>
      <c r="AC23" s="42">
        <f>'[1] نهاية العام'!AG23</f>
        <v>76</v>
      </c>
      <c r="AD23" s="42">
        <f>'[1] نهاية العام'!AH23</f>
        <v>22.8</v>
      </c>
      <c r="AE23" s="42">
        <f>'[1] نهاية العام'!AI23</f>
        <v>44</v>
      </c>
      <c r="AF23" s="42">
        <f>'[1] نهاية العام'!AK23</f>
        <v>41</v>
      </c>
      <c r="AG23" s="42">
        <f>'[1] نهاية العام'!AL23</f>
        <v>85</v>
      </c>
      <c r="AH23" s="42">
        <f>'[1] نهاية العام'!AM23</f>
        <v>25.5</v>
      </c>
      <c r="AI23" s="42">
        <f>'[1] نهاية العام'!AQ23</f>
        <v>48.5</v>
      </c>
      <c r="AJ23" s="42" t="str">
        <f>'[1]تقديرات نهاية العام '!AT23&amp;"   "&amp;'[1]تقديرات نهاية العام '!AU23</f>
        <v>48.5   جيد جداً</v>
      </c>
      <c r="AK23" s="42">
        <f>'[1] نهاية العام'!AR23</f>
        <v>46</v>
      </c>
      <c r="AL23" s="42">
        <f>'[1] نهاية العام'!AS23</f>
        <v>41</v>
      </c>
      <c r="AM23" s="42">
        <f>'[1] نهاية العام'!AT23</f>
        <v>87</v>
      </c>
      <c r="AN23" s="42">
        <f>'[1] نهاية العام'!AU23</f>
        <v>17.399999999999999</v>
      </c>
      <c r="AO23" s="42">
        <f>'[1] نهاية العام'!AV23</f>
        <v>45</v>
      </c>
      <c r="AP23" s="42">
        <f>'[1] نهاية العام'!AX23</f>
        <v>42</v>
      </c>
      <c r="AQ23" s="42">
        <f>'[1] نهاية العام'!AY23</f>
        <v>87</v>
      </c>
      <c r="AR23" s="42">
        <f>'[1] نهاية العام'!AZ23</f>
        <v>17.399999999999999</v>
      </c>
      <c r="AS23" s="42">
        <f>'[1] نهاية العام'!BD23</f>
        <v>35</v>
      </c>
      <c r="AT23" s="42" t="str">
        <f>'[1]تقديرات نهاية العام '!BI23&amp;"   "&amp;'[1]تقديرات نهاية العام '!BJ23</f>
        <v>44   إمتياز</v>
      </c>
      <c r="AU23" s="42">
        <f>'[1] نهاية العام'!BE23</f>
        <v>35</v>
      </c>
      <c r="AV23" s="42">
        <f>'[1] نهاية العام'!BF23</f>
        <v>22</v>
      </c>
      <c r="AW23" s="42">
        <f>'[1] نهاية العام'!BG23</f>
        <v>22</v>
      </c>
      <c r="AX23" s="42">
        <f>'[1] نهاية العام'!BH23</f>
        <v>44</v>
      </c>
      <c r="AY23" s="42">
        <f>'[1] نهاية العام'!BI23</f>
        <v>79</v>
      </c>
      <c r="AZ23" s="42">
        <f>'[1] نهاية العام'!BJ23</f>
        <v>23.7</v>
      </c>
      <c r="BA23" s="42">
        <f>'[1] نهاية العام'!BK23</f>
        <v>39</v>
      </c>
      <c r="BB23" s="42" t="e">
        <f>'[1] نهاية العام'!#REF!</f>
        <v>#REF!</v>
      </c>
      <c r="BC23" s="42" t="e">
        <f>'[1] نهاية العام'!#REF!</f>
        <v>#REF!</v>
      </c>
      <c r="BD23" s="42">
        <f>'[1] نهاية العام'!BO23</f>
        <v>29</v>
      </c>
      <c r="BE23" s="42">
        <f>'[1] نهاية العام'!BP23</f>
        <v>68</v>
      </c>
      <c r="BF23" s="42">
        <f>'[1] نهاية العام'!BQ23</f>
        <v>20.399999999999999</v>
      </c>
      <c r="BG23" s="42">
        <f>'[1] نهاية العام'!BU23</f>
        <v>44</v>
      </c>
      <c r="BH23" s="42" t="str">
        <f>'[1]تقديرات نهاية العام '!CB23&amp;"   "&amp;'[1]تقديرات نهاية العام '!CC23</f>
        <v>44   جيد</v>
      </c>
      <c r="BI23" s="42">
        <f>'[1] نهاية العام'!BV23</f>
        <v>40</v>
      </c>
      <c r="BJ23" s="42">
        <f>'[1] نهاية العام'!BX23</f>
        <v>10</v>
      </c>
      <c r="BK23" s="42">
        <f>'[1] نهاية العام'!BY23</f>
        <v>31</v>
      </c>
      <c r="BL23" s="42">
        <f>'[1] نهاية العام'!CA23</f>
        <v>81</v>
      </c>
      <c r="BM23" s="42">
        <f>'[1] نهاية العام'!CB23</f>
        <v>16.2</v>
      </c>
      <c r="BN23" s="42">
        <f>'[1] نهاية العام'!CC23</f>
        <v>46</v>
      </c>
      <c r="BO23" s="42">
        <f>'[1] نهاية العام'!CE23</f>
        <v>10</v>
      </c>
      <c r="BP23" s="42">
        <f>'[1] نهاية العام'!CF23</f>
        <v>46</v>
      </c>
      <c r="BQ23" s="42">
        <f>'[1] نهاية العام'!CH23</f>
        <v>102</v>
      </c>
      <c r="BR23" s="42">
        <f>'[1] نهاية العام'!CI23</f>
        <v>20.399999999999999</v>
      </c>
      <c r="BS23" s="42">
        <f>'[1] نهاية العام'!CM23</f>
        <v>36.5</v>
      </c>
      <c r="BT23" s="42" t="str">
        <f>'[1]تقديرات نهاية العام '!CV23&amp;"   "&amp;'[1]تقديرات نهاية العام '!CW23</f>
        <v>36.5   إمتياز</v>
      </c>
      <c r="BU23" s="42">
        <f>'[1] نهاية العام'!CN23</f>
        <v>45</v>
      </c>
      <c r="BV23" s="42">
        <f>'[1] نهاية العام'!CO23</f>
        <v>31</v>
      </c>
      <c r="BW23" s="42">
        <f>'[1] نهاية العام'!CP23</f>
        <v>76</v>
      </c>
      <c r="BX23" s="42">
        <f>'[1] نهاية العام'!CQ23</f>
        <v>7.6</v>
      </c>
      <c r="BY23" s="42">
        <f>'[1] نهاية العام'!CR23</f>
        <v>45</v>
      </c>
      <c r="BZ23" s="42">
        <f>'[1] نهاية العام'!CT23</f>
        <v>45</v>
      </c>
      <c r="CA23" s="42">
        <f>'[1] نهاية العام'!CU23</f>
        <v>90</v>
      </c>
      <c r="CB23" s="42">
        <f>'[1] نهاية العام'!CV23</f>
        <v>9</v>
      </c>
      <c r="CC23" s="42">
        <f>'[1] نهاية العام'!CZ23</f>
        <v>16.5</v>
      </c>
      <c r="CD23" s="42" t="str">
        <f>'[1]تقديرات نهاية العام '!DK23&amp;"   "&amp;'[1]تقديرات نهاية العام '!DL23</f>
        <v>16.5   جيد جداً</v>
      </c>
      <c r="CE23" s="42">
        <f>'[1] نهاية العام'!DA23</f>
        <v>50</v>
      </c>
      <c r="CF23" s="42">
        <f>'[1] نهاية العام'!DC23</f>
        <v>10</v>
      </c>
      <c r="CG23" s="42">
        <f>'[1] نهاية العام'!DD23</f>
        <v>36</v>
      </c>
      <c r="CH23" s="42">
        <f>'[1] نهاية العام'!DF23</f>
        <v>96</v>
      </c>
      <c r="CI23" s="42">
        <f>'[1] نهاية العام'!DG23</f>
        <v>9.6</v>
      </c>
      <c r="CJ23" s="42">
        <f>'[1] نهاية العام'!DH23</f>
        <v>48</v>
      </c>
      <c r="CK23" s="42">
        <f>'[1] نهاية العام'!DJ23</f>
        <v>10</v>
      </c>
      <c r="CL23" s="42">
        <f>'[1] نهاية العام'!DK23</f>
        <v>30</v>
      </c>
      <c r="CM23" s="42">
        <f>'[1] نهاية العام'!DM23</f>
        <v>88</v>
      </c>
      <c r="CN23" s="42">
        <f>'[1] نهاية العام'!DN23</f>
        <v>8.8000000000000007</v>
      </c>
      <c r="CO23" s="42">
        <f>'[1] نهاية العام'!DR23</f>
        <v>18.5</v>
      </c>
      <c r="CP23" s="42" t="str">
        <f>'[1]تقديرات نهاية العام '!EE23&amp;"   "&amp;'[1]تقديرات نهاية العام '!EF23</f>
        <v>18.5   إمتياز</v>
      </c>
      <c r="CQ23" s="42">
        <f>'[1] نهاية العام'!DS23</f>
        <v>269</v>
      </c>
      <c r="CR23" s="42" t="str">
        <f>'[1]تقديرات نهاية العام '!EG23&amp;"   "&amp;'[1]تقديرات نهاية العام '!EH23</f>
        <v>269   جيد جداً</v>
      </c>
      <c r="CS23" s="42">
        <f>'[1] نهاية العام'!DV23</f>
        <v>20</v>
      </c>
      <c r="CT23" s="42">
        <f>'[1] نهاية العام'!DY23</f>
        <v>20</v>
      </c>
      <c r="CU23" s="42">
        <f>'[1]تقديرات نهاية العام '!EQ23</f>
        <v>40</v>
      </c>
      <c r="CV23" s="42">
        <f>'[1] نهاية العام'!DX23</f>
        <v>10</v>
      </c>
      <c r="CW23" s="42">
        <f>'[1] نهاية العام'!EA23</f>
        <v>309</v>
      </c>
      <c r="CX23" s="42">
        <f>'[1]تقديرات نهاية العام '!ER23</f>
        <v>309</v>
      </c>
      <c r="CY23" s="42">
        <f>'[1] نهاية العام'!EB23</f>
        <v>45</v>
      </c>
      <c r="CZ23" s="42">
        <f>'[1] نهاية العام'!EC23</f>
        <v>21</v>
      </c>
      <c r="DA23" s="42">
        <f>'[1] نهاية العام'!ED23</f>
        <v>66</v>
      </c>
      <c r="DB23" s="42">
        <f>'[1] نهاية العام'!EE23</f>
        <v>13.2</v>
      </c>
      <c r="DC23" s="42">
        <f>'[1] نهاية العام'!EF23</f>
        <v>45</v>
      </c>
      <c r="DD23" s="42">
        <f>'[1] نهاية العام'!EH23</f>
        <v>38</v>
      </c>
      <c r="DE23" s="42">
        <f>'[1] نهاية العام'!EI23</f>
        <v>83</v>
      </c>
      <c r="DF23" s="42">
        <f>'[1] نهاية العام'!EJ23</f>
        <v>16.600000000000001</v>
      </c>
      <c r="DG23" s="42">
        <f>'[1] نهاية العام'!EN23</f>
        <v>30</v>
      </c>
      <c r="DH23" s="43" t="e">
        <f>'[1]تقديرات نهاية العام '!FF23&amp;"   "&amp;'[1]تقديرات نهاية العام '!FG23</f>
        <v>#REF!</v>
      </c>
      <c r="DI23" s="44" t="e">
        <f t="shared" si="1"/>
        <v>#REF!</v>
      </c>
      <c r="DJ23" s="45" t="str">
        <f t="shared" si="0"/>
        <v xml:space="preserve">                         </v>
      </c>
      <c r="DK23" s="46"/>
      <c r="FP23" s="48"/>
      <c r="WWS23" s="72"/>
      <c r="WWT23" s="73"/>
      <c r="WWU23" s="73"/>
      <c r="WWV23" s="73"/>
      <c r="WWW23" s="73"/>
      <c r="WWX23" s="73"/>
      <c r="WWY23" s="74"/>
    </row>
    <row r="24" spans="1:172 16165:16171" s="47" customFormat="1" ht="75.95" customHeight="1" thickTop="1" thickBot="1">
      <c r="A24" s="40">
        <f>'[1] نهاية العام'!A24</f>
        <v>12</v>
      </c>
      <c r="B24" s="40">
        <f>'[1] نهاية العام'!C24</f>
        <v>512</v>
      </c>
      <c r="C24" s="41" t="str">
        <f>'[1] نهاية العام'!D24</f>
        <v xml:space="preserve">أحمد جمعة عبد البصير عبد البديع </v>
      </c>
      <c r="D24" s="40">
        <f>'[1] نهاية العام'!E24</f>
        <v>0</v>
      </c>
      <c r="E24" s="40">
        <f>'[1] نهاية العام'!F24</f>
        <v>0</v>
      </c>
      <c r="F24" s="40">
        <f>'[1] نهاية العام'!G24</f>
        <v>0</v>
      </c>
      <c r="G24" s="40">
        <f>'[1] نهاية العام'!H24</f>
        <v>0</v>
      </c>
      <c r="H24" s="40">
        <f>'[1] نهاية العام'!I24</f>
        <v>0</v>
      </c>
      <c r="I24" s="40">
        <f>'[1] نهاية العام'!J24</f>
        <v>0</v>
      </c>
      <c r="J24" s="40">
        <f>'[1] نهاية العام'!K24</f>
        <v>1</v>
      </c>
      <c r="K24" s="40">
        <f>'[1] نهاية العام'!L24</f>
        <v>10</v>
      </c>
      <c r="L24" s="40">
        <f>'[1] نهاية العام'!M24</f>
        <v>2014</v>
      </c>
      <c r="M24" s="40">
        <f>'[1] نهاية العام'!N24</f>
        <v>0</v>
      </c>
      <c r="N24" s="40">
        <f>'[1] نهاية العام'!O24</f>
        <v>0</v>
      </c>
      <c r="O24" s="40">
        <f>'[1] نهاية العام'!P24</f>
        <v>0</v>
      </c>
      <c r="P24" s="40">
        <f>'[1] نهاية العام'!Q24</f>
        <v>102</v>
      </c>
      <c r="Q24" s="42">
        <f>'[1] نهاية العام'!R24</f>
        <v>35</v>
      </c>
      <c r="R24" s="42">
        <f>'[1] نهاية العام'!S24</f>
        <v>14</v>
      </c>
      <c r="S24" s="42">
        <f>'[1] نهاية العام'!T24</f>
        <v>49</v>
      </c>
      <c r="T24" s="42">
        <f>'[1] نهاية العام'!U24</f>
        <v>19.600000000000001</v>
      </c>
      <c r="U24" s="42">
        <f>'[1] نهاية العام'!V24</f>
        <v>40</v>
      </c>
      <c r="V24" s="42">
        <f>'[1] نهاية العام'!X24</f>
        <v>15</v>
      </c>
      <c r="W24" s="42">
        <f>'[1] نهاية العام'!Y24</f>
        <v>55</v>
      </c>
      <c r="X24" s="42">
        <f>'[1] نهاية العام'!Z24</f>
        <v>22</v>
      </c>
      <c r="Y24" s="42">
        <f>'[1] نهاية العام'!AD24</f>
        <v>41.5</v>
      </c>
      <c r="Z24" s="42" t="str">
        <f>'[1]تقديرات نهاية العام '!AE24&amp;"   "&amp;'[1]تقديرات نهاية العام '!AF24</f>
        <v>41.5   مقبول</v>
      </c>
      <c r="AA24" s="42">
        <f>'[1] نهاية العام'!AE24</f>
        <v>40</v>
      </c>
      <c r="AB24" s="42">
        <f>'[1] نهاية العام'!AF24</f>
        <v>4</v>
      </c>
      <c r="AC24" s="42">
        <f>'[1] نهاية العام'!AG24</f>
        <v>44</v>
      </c>
      <c r="AD24" s="42">
        <f>'[1] نهاية العام'!AH24</f>
        <v>13.2</v>
      </c>
      <c r="AE24" s="42">
        <f>'[1] نهاية العام'!AI24</f>
        <v>40</v>
      </c>
      <c r="AF24" s="42">
        <f>'[1] نهاية العام'!AK24</f>
        <v>16</v>
      </c>
      <c r="AG24" s="42">
        <f>'[1] نهاية العام'!AL24</f>
        <v>56</v>
      </c>
      <c r="AH24" s="42">
        <f>'[1] نهاية العام'!AM24</f>
        <v>16.8</v>
      </c>
      <c r="AI24" s="42">
        <f>'[1] نهاية العام'!AQ24</f>
        <v>30</v>
      </c>
      <c r="AJ24" s="42" t="str">
        <f>'[1]تقديرات نهاية العام '!AT24&amp;"   "&amp;'[1]تقديرات نهاية العام '!AU24</f>
        <v>30   مقبول</v>
      </c>
      <c r="AK24" s="42">
        <f>'[1] نهاية العام'!AR24</f>
        <v>38</v>
      </c>
      <c r="AL24" s="42">
        <f>'[1] نهاية العام'!AS24</f>
        <v>11</v>
      </c>
      <c r="AM24" s="42">
        <f>'[1] نهاية العام'!AT24</f>
        <v>49</v>
      </c>
      <c r="AN24" s="42">
        <f>'[1] نهاية العام'!AU24</f>
        <v>9.8000000000000007</v>
      </c>
      <c r="AO24" s="42">
        <f>'[1] نهاية العام'!AV24</f>
        <v>35</v>
      </c>
      <c r="AP24" s="42">
        <f>'[1] نهاية العام'!AX24</f>
        <v>16</v>
      </c>
      <c r="AQ24" s="42">
        <f>'[1] نهاية العام'!AY24</f>
        <v>51</v>
      </c>
      <c r="AR24" s="42">
        <f>'[1] نهاية العام'!AZ24</f>
        <v>10.199999999999999</v>
      </c>
      <c r="AS24" s="42">
        <f>'[1] نهاية العام'!BD24</f>
        <v>20</v>
      </c>
      <c r="AT24" s="42" t="str">
        <f>'[1]تقديرات نهاية العام '!BI24&amp;"   "&amp;'[1]تقديرات نهاية العام '!BJ24</f>
        <v>30   جيد جداً</v>
      </c>
      <c r="AU24" s="42">
        <f>'[1] نهاية العام'!BE24</f>
        <v>30</v>
      </c>
      <c r="AV24" s="42">
        <f>'[1] نهاية العام'!BF24</f>
        <v>14</v>
      </c>
      <c r="AW24" s="42">
        <f>'[1] نهاية العام'!BG24</f>
        <v>5</v>
      </c>
      <c r="AX24" s="42">
        <f>'[1] نهاية العام'!BH24</f>
        <v>19</v>
      </c>
      <c r="AY24" s="42">
        <f>'[1] نهاية العام'!BI24</f>
        <v>49</v>
      </c>
      <c r="AZ24" s="42">
        <f>'[1] نهاية العام'!BJ24</f>
        <v>14.7</v>
      </c>
      <c r="BA24" s="42">
        <f>'[1] نهاية العام'!BK24</f>
        <v>29</v>
      </c>
      <c r="BB24" s="42" t="e">
        <f>'[1] نهاية العام'!#REF!</f>
        <v>#REF!</v>
      </c>
      <c r="BC24" s="42" t="e">
        <f>'[1] نهاية العام'!#REF!</f>
        <v>#REF!</v>
      </c>
      <c r="BD24" s="42">
        <f>'[1] نهاية العام'!BO24</f>
        <v>22</v>
      </c>
      <c r="BE24" s="42">
        <f>'[1] نهاية العام'!BP24</f>
        <v>51</v>
      </c>
      <c r="BF24" s="42">
        <f>'[1] نهاية العام'!BQ24</f>
        <v>15.3</v>
      </c>
      <c r="BG24" s="42">
        <f>'[1] نهاية العام'!BU24</f>
        <v>30</v>
      </c>
      <c r="BH24" s="42" t="str">
        <f>'[1]تقديرات نهاية العام '!CB24&amp;"   "&amp;'[1]تقديرات نهاية العام '!CC24</f>
        <v>30   مقبول</v>
      </c>
      <c r="BI24" s="42">
        <f>'[1] نهاية العام'!BV24</f>
        <v>35</v>
      </c>
      <c r="BJ24" s="42">
        <f>'[1] نهاية العام'!BX24</f>
        <v>9</v>
      </c>
      <c r="BK24" s="42">
        <f>'[1] نهاية العام'!BY24</f>
        <v>5</v>
      </c>
      <c r="BL24" s="42">
        <f>'[1] نهاية العام'!CA24</f>
        <v>49</v>
      </c>
      <c r="BM24" s="42">
        <f>'[1] نهاية العام'!CB24</f>
        <v>9.8000000000000007</v>
      </c>
      <c r="BN24" s="42">
        <f>'[1] نهاية العام'!CC24</f>
        <v>35</v>
      </c>
      <c r="BO24" s="42">
        <f>'[1] نهاية العام'!CE24</f>
        <v>8</v>
      </c>
      <c r="BP24" s="42">
        <f>'[1] نهاية العام'!CF24</f>
        <v>11</v>
      </c>
      <c r="BQ24" s="42">
        <f>'[1] نهاية العام'!CH24</f>
        <v>54</v>
      </c>
      <c r="BR24" s="42">
        <f>'[1] نهاية العام'!CI24</f>
        <v>10.8</v>
      </c>
      <c r="BS24" s="42">
        <f>'[1] نهاية العام'!CM24</f>
        <v>20.5</v>
      </c>
      <c r="BT24" s="42" t="str">
        <f>'[1]تقديرات نهاية العام '!CV24&amp;"   "&amp;'[1]تقديرات نهاية العام '!CW24</f>
        <v>20.5   مقبول</v>
      </c>
      <c r="BU24" s="42">
        <f>'[1] نهاية العام'!CN24</f>
        <v>45</v>
      </c>
      <c r="BV24" s="42">
        <f>'[1] نهاية العام'!CO24</f>
        <v>17</v>
      </c>
      <c r="BW24" s="42">
        <f>'[1] نهاية العام'!CP24</f>
        <v>62</v>
      </c>
      <c r="BX24" s="42">
        <f>'[1] نهاية العام'!CQ24</f>
        <v>6.2</v>
      </c>
      <c r="BY24" s="42">
        <f>'[1] نهاية العام'!CR24</f>
        <v>45</v>
      </c>
      <c r="BZ24" s="42">
        <f>'[1] نهاية العام'!CT24</f>
        <v>40</v>
      </c>
      <c r="CA24" s="42">
        <f>'[1] نهاية العام'!CU24</f>
        <v>85</v>
      </c>
      <c r="CB24" s="42">
        <f>'[1] نهاية العام'!CV24</f>
        <v>8.5</v>
      </c>
      <c r="CC24" s="42">
        <f>'[1] نهاية العام'!CZ24</f>
        <v>14.5</v>
      </c>
      <c r="CD24" s="42" t="str">
        <f>'[1]تقديرات نهاية العام '!DK24&amp;"   "&amp;'[1]تقديرات نهاية العام '!DL24</f>
        <v>14.5   جيد</v>
      </c>
      <c r="CE24" s="42">
        <f>'[1] نهاية العام'!DA24</f>
        <v>45</v>
      </c>
      <c r="CF24" s="42">
        <f>'[1] نهاية العام'!DC24</f>
        <v>8</v>
      </c>
      <c r="CG24" s="42">
        <f>'[1] نهاية العام'!DD24</f>
        <v>6</v>
      </c>
      <c r="CH24" s="42">
        <f>'[1] نهاية العام'!DF24</f>
        <v>59</v>
      </c>
      <c r="CI24" s="42">
        <f>'[1] نهاية العام'!DG24</f>
        <v>5.9</v>
      </c>
      <c r="CJ24" s="42">
        <f>'[1] نهاية العام'!DH24</f>
        <v>41</v>
      </c>
      <c r="CK24" s="42">
        <f>'[1] نهاية العام'!DJ24</f>
        <v>8</v>
      </c>
      <c r="CL24" s="42">
        <f>'[1] نهاية العام'!DK24</f>
        <v>20</v>
      </c>
      <c r="CM24" s="42">
        <f>'[1] نهاية العام'!DM24</f>
        <v>69</v>
      </c>
      <c r="CN24" s="42">
        <f>'[1] نهاية العام'!DN24</f>
        <v>6.9</v>
      </c>
      <c r="CO24" s="42">
        <f>'[1] نهاية العام'!DR24</f>
        <v>13</v>
      </c>
      <c r="CP24" s="42" t="str">
        <f>'[1]تقديرات نهاية العام '!EE24&amp;"   "&amp;'[1]تقديرات نهاية العام '!EF24</f>
        <v>13   جيد</v>
      </c>
      <c r="CQ24" s="42">
        <f>'[1] نهاية العام'!DS24</f>
        <v>169.5</v>
      </c>
      <c r="CR24" s="42" t="str">
        <f>'[1]تقديرات نهاية العام '!EG24&amp;"   "&amp;'[1]تقديرات نهاية العام '!EH24</f>
        <v>169.5   مقبول</v>
      </c>
      <c r="CS24" s="42">
        <f>'[1] نهاية العام'!DV24</f>
        <v>20</v>
      </c>
      <c r="CT24" s="42">
        <f>'[1] نهاية العام'!DY24</f>
        <v>20</v>
      </c>
      <c r="CU24" s="42">
        <f>'[1]تقديرات نهاية العام '!EQ24</f>
        <v>40</v>
      </c>
      <c r="CV24" s="42">
        <f>'[1] نهاية العام'!DX24</f>
        <v>10</v>
      </c>
      <c r="CW24" s="42">
        <f>'[1] نهاية العام'!EA24</f>
        <v>209.5</v>
      </c>
      <c r="CX24" s="42">
        <f>'[1]تقديرات نهاية العام '!ER24</f>
        <v>209.5</v>
      </c>
      <c r="CY24" s="42">
        <f>'[1] نهاية العام'!EB24</f>
        <v>45</v>
      </c>
      <c r="CZ24" s="42">
        <f>'[1] نهاية العام'!EC24</f>
        <v>16</v>
      </c>
      <c r="DA24" s="42">
        <f>'[1] نهاية العام'!ED24</f>
        <v>61</v>
      </c>
      <c r="DB24" s="42">
        <f>'[1] نهاية العام'!EE24</f>
        <v>12.2</v>
      </c>
      <c r="DC24" s="42">
        <f>'[1] نهاية العام'!EF24</f>
        <v>45</v>
      </c>
      <c r="DD24" s="42">
        <f>'[1] نهاية العام'!EH24</f>
        <v>38</v>
      </c>
      <c r="DE24" s="42">
        <f>'[1] نهاية العام'!EI24</f>
        <v>83</v>
      </c>
      <c r="DF24" s="42">
        <f>'[1] نهاية العام'!EJ24</f>
        <v>16.600000000000001</v>
      </c>
      <c r="DG24" s="42">
        <f>'[1] نهاية العام'!EN24</f>
        <v>29</v>
      </c>
      <c r="DH24" s="43" t="e">
        <f>'[1]تقديرات نهاية العام '!FF24&amp;"   "&amp;'[1]تقديرات نهاية العام '!FG24</f>
        <v>#REF!</v>
      </c>
      <c r="DI24" s="44" t="e">
        <f t="shared" si="1"/>
        <v>#REF!</v>
      </c>
      <c r="DJ24" s="45" t="str">
        <f t="shared" si="0"/>
        <v xml:space="preserve">                         </v>
      </c>
      <c r="DK24" s="46"/>
      <c r="FP24" s="48"/>
      <c r="WWS24" s="72"/>
      <c r="WWT24" s="73"/>
      <c r="WWU24" s="73"/>
      <c r="WWV24" s="73"/>
      <c r="WWW24" s="73"/>
      <c r="WWX24" s="73"/>
      <c r="WWY24" s="74"/>
    </row>
    <row r="25" spans="1:172 16165:16171" s="47" customFormat="1" ht="75.95" customHeight="1" thickTop="1" thickBot="1">
      <c r="A25" s="40">
        <f>'[1] نهاية العام'!A25</f>
        <v>13</v>
      </c>
      <c r="B25" s="40">
        <f>'[1] نهاية العام'!C25</f>
        <v>513</v>
      </c>
      <c r="C25" s="41" t="str">
        <f>'[1] نهاية العام'!D25</f>
        <v xml:space="preserve">أحمد جمعة عبد المنعم مرسي </v>
      </c>
      <c r="D25" s="40">
        <f>'[1] نهاية العام'!E25</f>
        <v>0</v>
      </c>
      <c r="E25" s="40">
        <f>'[1] نهاية العام'!F25</f>
        <v>0</v>
      </c>
      <c r="F25" s="40">
        <f>'[1] نهاية العام'!G25</f>
        <v>0</v>
      </c>
      <c r="G25" s="40">
        <f>'[1] نهاية العام'!H25</f>
        <v>0</v>
      </c>
      <c r="H25" s="40">
        <f>'[1] نهاية العام'!I25</f>
        <v>0</v>
      </c>
      <c r="I25" s="40">
        <f>'[1] نهاية العام'!J25</f>
        <v>0</v>
      </c>
      <c r="J25" s="40">
        <f>'[1] نهاية العام'!K25</f>
        <v>1</v>
      </c>
      <c r="K25" s="40">
        <f>'[1] نهاية العام'!L25</f>
        <v>10</v>
      </c>
      <c r="L25" s="40">
        <f>'[1] نهاية العام'!M25</f>
        <v>2014</v>
      </c>
      <c r="M25" s="40">
        <f>'[1] نهاية العام'!N25</f>
        <v>0</v>
      </c>
      <c r="N25" s="40">
        <f>'[1] نهاية العام'!O25</f>
        <v>0</v>
      </c>
      <c r="O25" s="40">
        <f>'[1] نهاية العام'!P25</f>
        <v>0</v>
      </c>
      <c r="P25" s="40">
        <f>'[1] نهاية العام'!Q25</f>
        <v>103</v>
      </c>
      <c r="Q25" s="42">
        <f>'[1] نهاية العام'!R25</f>
        <v>38</v>
      </c>
      <c r="R25" s="42">
        <f>'[1] نهاية العام'!S25</f>
        <v>25</v>
      </c>
      <c r="S25" s="42">
        <f>'[1] نهاية العام'!T25</f>
        <v>63</v>
      </c>
      <c r="T25" s="42">
        <f>'[1] نهاية العام'!U25</f>
        <v>25.2</v>
      </c>
      <c r="U25" s="42">
        <f>'[1] نهاية العام'!V25</f>
        <v>35</v>
      </c>
      <c r="V25" s="42">
        <f>'[1] نهاية العام'!X25</f>
        <v>31.5</v>
      </c>
      <c r="W25" s="42">
        <f>'[1] نهاية العام'!Y25</f>
        <v>66.5</v>
      </c>
      <c r="X25" s="42">
        <f>'[1] نهاية العام'!Z25</f>
        <v>26.6</v>
      </c>
      <c r="Y25" s="42">
        <f>'[1] نهاية العام'!AD25</f>
        <v>52</v>
      </c>
      <c r="Z25" s="42" t="str">
        <f>'[1]تقديرات نهاية العام '!AE25&amp;"   "&amp;'[1]تقديرات نهاية العام '!AF25</f>
        <v>52   جيد</v>
      </c>
      <c r="AA25" s="42">
        <f>'[1] نهاية العام'!AE25</f>
        <v>34</v>
      </c>
      <c r="AB25" s="42">
        <f>'[1] نهاية العام'!AF25</f>
        <v>17</v>
      </c>
      <c r="AC25" s="42">
        <f>'[1] نهاية العام'!AG25</f>
        <v>51</v>
      </c>
      <c r="AD25" s="42">
        <f>'[1] نهاية العام'!AH25</f>
        <v>15.3</v>
      </c>
      <c r="AE25" s="42">
        <f>'[1] نهاية العام'!AI25</f>
        <v>39</v>
      </c>
      <c r="AF25" s="42">
        <f>'[1] نهاية العام'!AK25</f>
        <v>27</v>
      </c>
      <c r="AG25" s="42">
        <f>'[1] نهاية العام'!AL25</f>
        <v>66</v>
      </c>
      <c r="AH25" s="42">
        <f>'[1] نهاية العام'!AM25</f>
        <v>19.8</v>
      </c>
      <c r="AI25" s="42">
        <f>'[1] نهاية العام'!AQ25</f>
        <v>35</v>
      </c>
      <c r="AJ25" s="42" t="str">
        <f>'[1]تقديرات نهاية العام '!AT25&amp;"   "&amp;'[1]تقديرات نهاية العام '!AU25</f>
        <v>35   مقبول</v>
      </c>
      <c r="AK25" s="42">
        <f>'[1] نهاية العام'!AR25</f>
        <v>35</v>
      </c>
      <c r="AL25" s="42">
        <f>'[1] نهاية العام'!AS25</f>
        <v>13</v>
      </c>
      <c r="AM25" s="42">
        <f>'[1] نهاية العام'!AT25</f>
        <v>48</v>
      </c>
      <c r="AN25" s="42">
        <f>'[1] نهاية العام'!AU25</f>
        <v>9.6</v>
      </c>
      <c r="AO25" s="42">
        <f>'[1] نهاية العام'!AV25</f>
        <v>48</v>
      </c>
      <c r="AP25" s="42">
        <f>'[1] نهاية العام'!AX25</f>
        <v>29</v>
      </c>
      <c r="AQ25" s="42">
        <f>'[1] نهاية العام'!AY25</f>
        <v>77</v>
      </c>
      <c r="AR25" s="42">
        <f>'[1] نهاية العام'!AZ25</f>
        <v>15.4</v>
      </c>
      <c r="AS25" s="42">
        <f>'[1] نهاية العام'!BD25</f>
        <v>25</v>
      </c>
      <c r="AT25" s="42" t="str">
        <f>'[1]تقديرات نهاية العام '!BI25&amp;"   "&amp;'[1]تقديرات نهاية العام '!BJ25</f>
        <v>30.5   جيد جداً</v>
      </c>
      <c r="AU25" s="42">
        <f>'[1] نهاية العام'!BE25</f>
        <v>30</v>
      </c>
      <c r="AV25" s="42">
        <f>'[1] نهاية العام'!BF25</f>
        <v>7</v>
      </c>
      <c r="AW25" s="42">
        <f>'[1] نهاية العام'!BG25</f>
        <v>5</v>
      </c>
      <c r="AX25" s="42">
        <f>'[1] نهاية العام'!BH25</f>
        <v>12</v>
      </c>
      <c r="AY25" s="42">
        <f>'[1] نهاية العام'!BI25</f>
        <v>42</v>
      </c>
      <c r="AZ25" s="42">
        <f>'[1] نهاية العام'!BJ25</f>
        <v>12.6</v>
      </c>
      <c r="BA25" s="42">
        <f>'[1] نهاية العام'!BK25</f>
        <v>35</v>
      </c>
      <c r="BB25" s="42" t="e">
        <f>'[1] نهاية العام'!#REF!</f>
        <v>#REF!</v>
      </c>
      <c r="BC25" s="42" t="e">
        <f>'[1] نهاية العام'!#REF!</f>
        <v>#REF!</v>
      </c>
      <c r="BD25" s="42">
        <f>'[1] نهاية العام'!BO25</f>
        <v>25</v>
      </c>
      <c r="BE25" s="42">
        <f>'[1] نهاية العام'!BP25</f>
        <v>60</v>
      </c>
      <c r="BF25" s="42">
        <f>'[1] نهاية العام'!BQ25</f>
        <v>18</v>
      </c>
      <c r="BG25" s="42">
        <f>'[1] نهاية العام'!BU25</f>
        <v>30.5</v>
      </c>
      <c r="BH25" s="42" t="str">
        <f>'[1]تقديرات نهاية العام '!CB25&amp;"   "&amp;'[1]تقديرات نهاية العام '!CC25</f>
        <v>30.5   مقبول</v>
      </c>
      <c r="BI25" s="42">
        <f>'[1] نهاية العام'!BV25</f>
        <v>44</v>
      </c>
      <c r="BJ25" s="42">
        <f>'[1] نهاية العام'!BX25</f>
        <v>9</v>
      </c>
      <c r="BK25" s="42">
        <f>'[1] نهاية العام'!BY25</f>
        <v>10</v>
      </c>
      <c r="BL25" s="42">
        <f>'[1] نهاية العام'!CA25</f>
        <v>63</v>
      </c>
      <c r="BM25" s="42">
        <f>'[1] نهاية العام'!CB25</f>
        <v>12.6</v>
      </c>
      <c r="BN25" s="42">
        <f>'[1] نهاية العام'!CC25</f>
        <v>42</v>
      </c>
      <c r="BO25" s="42">
        <f>'[1] نهاية العام'!CE25</f>
        <v>8</v>
      </c>
      <c r="BP25" s="42">
        <f>'[1] نهاية العام'!CF25</f>
        <v>20</v>
      </c>
      <c r="BQ25" s="42">
        <f>'[1] نهاية العام'!CH25</f>
        <v>70</v>
      </c>
      <c r="BR25" s="42">
        <f>'[1] نهاية العام'!CI25</f>
        <v>14</v>
      </c>
      <c r="BS25" s="42">
        <f>'[1] نهاية العام'!CM25</f>
        <v>26.5</v>
      </c>
      <c r="BT25" s="42" t="str">
        <f>'[1]تقديرات نهاية العام '!CV25&amp;"   "&amp;'[1]تقديرات نهاية العام '!CW25</f>
        <v>26.5   جيد</v>
      </c>
      <c r="BU25" s="42">
        <f>'[1] نهاية العام'!CN25</f>
        <v>45</v>
      </c>
      <c r="BV25" s="42">
        <f>'[1] نهاية العام'!CO25</f>
        <v>25</v>
      </c>
      <c r="BW25" s="42">
        <f>'[1] نهاية العام'!CP25</f>
        <v>70</v>
      </c>
      <c r="BX25" s="42">
        <f>'[1] نهاية العام'!CQ25</f>
        <v>7</v>
      </c>
      <c r="BY25" s="42">
        <f>'[1] نهاية العام'!CR25</f>
        <v>45</v>
      </c>
      <c r="BZ25" s="42">
        <f>'[1] نهاية العام'!CT25</f>
        <v>35</v>
      </c>
      <c r="CA25" s="42">
        <f>'[1] نهاية العام'!CU25</f>
        <v>80</v>
      </c>
      <c r="CB25" s="42">
        <f>'[1] نهاية العام'!CV25</f>
        <v>8</v>
      </c>
      <c r="CC25" s="42">
        <f>'[1] نهاية العام'!CZ25</f>
        <v>15</v>
      </c>
      <c r="CD25" s="42" t="str">
        <f>'[1]تقديرات نهاية العام '!DK25&amp;"   "&amp;'[1]تقديرات نهاية العام '!DL25</f>
        <v>15   جيد جداً</v>
      </c>
      <c r="CE25" s="42">
        <f>'[1] نهاية العام'!DA25</f>
        <v>40</v>
      </c>
      <c r="CF25" s="42">
        <f>'[1] نهاية العام'!DC25</f>
        <v>9</v>
      </c>
      <c r="CG25" s="42">
        <f>'[1] نهاية العام'!DD25</f>
        <v>16</v>
      </c>
      <c r="CH25" s="42">
        <f>'[1] نهاية العام'!DF25</f>
        <v>65</v>
      </c>
      <c r="CI25" s="42">
        <f>'[1] نهاية العام'!DG25</f>
        <v>6.5</v>
      </c>
      <c r="CJ25" s="42">
        <f>'[1] نهاية العام'!DH25</f>
        <v>35</v>
      </c>
      <c r="CK25" s="42">
        <f>'[1] نهاية العام'!DJ25</f>
        <v>8</v>
      </c>
      <c r="CL25" s="42">
        <f>'[1] نهاية العام'!DK25</f>
        <v>29</v>
      </c>
      <c r="CM25" s="42">
        <f>'[1] نهاية العام'!DM25</f>
        <v>72</v>
      </c>
      <c r="CN25" s="42">
        <f>'[1] نهاية العام'!DN25</f>
        <v>7.2</v>
      </c>
      <c r="CO25" s="42">
        <f>'[1] نهاية العام'!DR25</f>
        <v>13.5</v>
      </c>
      <c r="CP25" s="42" t="str">
        <f>'[1]تقديرات نهاية العام '!EE25&amp;"   "&amp;'[1]تقديرات نهاية العام '!EF25</f>
        <v>13.5   جيد</v>
      </c>
      <c r="CQ25" s="42">
        <f>'[1] نهاية العام'!DS25</f>
        <v>197.5</v>
      </c>
      <c r="CR25" s="42" t="str">
        <f>'[1]تقديرات نهاية العام '!EG25&amp;"   "&amp;'[1]تقديرات نهاية العام '!EH25</f>
        <v>197.5   مقبول</v>
      </c>
      <c r="CS25" s="42">
        <f>'[1] نهاية العام'!DV25</f>
        <v>20</v>
      </c>
      <c r="CT25" s="42">
        <f>'[1] نهاية العام'!DY25</f>
        <v>20</v>
      </c>
      <c r="CU25" s="42">
        <f>'[1]تقديرات نهاية العام '!EQ25</f>
        <v>40</v>
      </c>
      <c r="CV25" s="42">
        <f>'[1] نهاية العام'!DX25</f>
        <v>10</v>
      </c>
      <c r="CW25" s="42">
        <f>'[1] نهاية العام'!EA25</f>
        <v>237.5</v>
      </c>
      <c r="CX25" s="42">
        <f>'[1]تقديرات نهاية العام '!ER25</f>
        <v>237.5</v>
      </c>
      <c r="CY25" s="42">
        <f>'[1] نهاية العام'!EB25</f>
        <v>45</v>
      </c>
      <c r="CZ25" s="42">
        <f>'[1] نهاية العام'!EC25</f>
        <v>32</v>
      </c>
      <c r="DA25" s="42">
        <f>'[1] نهاية العام'!ED25</f>
        <v>77</v>
      </c>
      <c r="DB25" s="42">
        <f>'[1] نهاية العام'!EE25</f>
        <v>15.4</v>
      </c>
      <c r="DC25" s="42">
        <f>'[1] نهاية العام'!EF25</f>
        <v>45</v>
      </c>
      <c r="DD25" s="42">
        <f>'[1] نهاية العام'!EH25</f>
        <v>41</v>
      </c>
      <c r="DE25" s="42">
        <f>'[1] نهاية العام'!EI25</f>
        <v>86</v>
      </c>
      <c r="DF25" s="42">
        <f>'[1] نهاية العام'!EJ25</f>
        <v>17.2</v>
      </c>
      <c r="DG25" s="42">
        <f>'[1] نهاية العام'!EN25</f>
        <v>32.5</v>
      </c>
      <c r="DH25" s="43" t="e">
        <f>'[1]تقديرات نهاية العام '!FF25&amp;"   "&amp;'[1]تقديرات نهاية العام '!FG25</f>
        <v>#REF!</v>
      </c>
      <c r="DI25" s="44" t="e">
        <f t="shared" si="1"/>
        <v>#REF!</v>
      </c>
      <c r="DJ25" s="45" t="str">
        <f t="shared" si="0"/>
        <v xml:space="preserve">                         </v>
      </c>
      <c r="DK25" s="46"/>
      <c r="FP25" s="48"/>
      <c r="WWS25" s="72"/>
      <c r="WWT25" s="73"/>
      <c r="WWU25" s="73"/>
      <c r="WWV25" s="73"/>
      <c r="WWW25" s="73"/>
      <c r="WWX25" s="73"/>
      <c r="WWY25" s="74"/>
    </row>
    <row r="26" spans="1:172 16165:16171" s="47" customFormat="1" ht="75.95" customHeight="1" thickTop="1" thickBot="1">
      <c r="A26" s="40">
        <f>'[1] نهاية العام'!A26</f>
        <v>14</v>
      </c>
      <c r="B26" s="40">
        <f>'[1] نهاية العام'!C26</f>
        <v>514</v>
      </c>
      <c r="C26" s="41" t="str">
        <f>'[1] نهاية العام'!D26</f>
        <v>أحمد سلمي عبد السلام حسين</v>
      </c>
      <c r="D26" s="40">
        <f>'[1] نهاية العام'!E26</f>
        <v>0</v>
      </c>
      <c r="E26" s="40">
        <f>'[1] نهاية العام'!F26</f>
        <v>0</v>
      </c>
      <c r="F26" s="40">
        <f>'[1] نهاية العام'!G26</f>
        <v>0</v>
      </c>
      <c r="G26" s="40">
        <f>'[1] نهاية العام'!H26</f>
        <v>0</v>
      </c>
      <c r="H26" s="40">
        <f>'[1] نهاية العام'!I26</f>
        <v>0</v>
      </c>
      <c r="I26" s="40">
        <f>'[1] نهاية العام'!J26</f>
        <v>0</v>
      </c>
      <c r="J26" s="40">
        <f>'[1] نهاية العام'!K26</f>
        <v>1</v>
      </c>
      <c r="K26" s="40">
        <f>'[1] نهاية العام'!L26</f>
        <v>10</v>
      </c>
      <c r="L26" s="40">
        <f>'[1] نهاية العام'!M26</f>
        <v>2014</v>
      </c>
      <c r="M26" s="40">
        <f>'[1] نهاية العام'!N26</f>
        <v>0</v>
      </c>
      <c r="N26" s="40">
        <f>'[1] نهاية العام'!O26</f>
        <v>0</v>
      </c>
      <c r="O26" s="40">
        <f>'[1] نهاية العام'!P26</f>
        <v>0</v>
      </c>
      <c r="P26" s="40">
        <f>'[1] نهاية العام'!Q26</f>
        <v>104</v>
      </c>
      <c r="Q26" s="42">
        <f>'[1] نهاية العام'!R26</f>
        <v>29</v>
      </c>
      <c r="R26" s="42">
        <f>'[1] نهاية العام'!S26</f>
        <v>25</v>
      </c>
      <c r="S26" s="42">
        <f>'[1] نهاية العام'!T26</f>
        <v>54</v>
      </c>
      <c r="T26" s="42">
        <f>'[1] نهاية العام'!U26</f>
        <v>21.6</v>
      </c>
      <c r="U26" s="42">
        <f>'[1] نهاية العام'!V26</f>
        <v>35</v>
      </c>
      <c r="V26" s="42">
        <f>'[1] نهاية العام'!X26</f>
        <v>30</v>
      </c>
      <c r="W26" s="42">
        <f>'[1] نهاية العام'!Y26</f>
        <v>65</v>
      </c>
      <c r="X26" s="42">
        <f>'[1] نهاية العام'!Z26</f>
        <v>26</v>
      </c>
      <c r="Y26" s="42">
        <f>'[1] نهاية العام'!AD26</f>
        <v>47.5</v>
      </c>
      <c r="Z26" s="42" t="str">
        <f>'[1]تقديرات نهاية العام '!AE26&amp;"   "&amp;'[1]تقديرات نهاية العام '!AF26</f>
        <v>47.5   مقبول</v>
      </c>
      <c r="AA26" s="42">
        <f>'[1] نهاية العام'!AE26</f>
        <v>33</v>
      </c>
      <c r="AB26" s="42">
        <f>'[1] نهاية العام'!AF26</f>
        <v>12</v>
      </c>
      <c r="AC26" s="42">
        <f>'[1] نهاية العام'!AG26</f>
        <v>45</v>
      </c>
      <c r="AD26" s="42">
        <f>'[1] نهاية العام'!AH26</f>
        <v>13.5</v>
      </c>
      <c r="AE26" s="42">
        <f>'[1] نهاية العام'!AI26</f>
        <v>37</v>
      </c>
      <c r="AF26" s="42">
        <f>'[1] نهاية العام'!AK26</f>
        <v>18</v>
      </c>
      <c r="AG26" s="42">
        <f>'[1] نهاية العام'!AL26</f>
        <v>55</v>
      </c>
      <c r="AH26" s="42">
        <f>'[1] نهاية العام'!AM26</f>
        <v>16.5</v>
      </c>
      <c r="AI26" s="42">
        <f>'[1] نهاية العام'!AQ26</f>
        <v>30</v>
      </c>
      <c r="AJ26" s="42" t="str">
        <f>'[1]تقديرات نهاية العام '!AT26&amp;"   "&amp;'[1]تقديرات نهاية العام '!AU26</f>
        <v>30   مقبول</v>
      </c>
      <c r="AK26" s="42">
        <f>'[1] نهاية العام'!AR26</f>
        <v>36</v>
      </c>
      <c r="AL26" s="42">
        <f>'[1] نهاية العام'!AS26</f>
        <v>10</v>
      </c>
      <c r="AM26" s="42">
        <f>'[1] نهاية العام'!AT26</f>
        <v>46</v>
      </c>
      <c r="AN26" s="42">
        <f>'[1] نهاية العام'!AU26</f>
        <v>9.1999999999999993</v>
      </c>
      <c r="AO26" s="42">
        <f>'[1] نهاية العام'!AV26</f>
        <v>35</v>
      </c>
      <c r="AP26" s="42">
        <f>'[1] نهاية العام'!AX26</f>
        <v>19</v>
      </c>
      <c r="AQ26" s="42">
        <f>'[1] نهاية العام'!AY26</f>
        <v>54</v>
      </c>
      <c r="AR26" s="42">
        <f>'[1] نهاية العام'!AZ26</f>
        <v>10.8</v>
      </c>
      <c r="AS26" s="42">
        <f>'[1] نهاية العام'!BD26</f>
        <v>20</v>
      </c>
      <c r="AT26" s="42" t="str">
        <f>'[1]تقديرات نهاية العام '!BI26&amp;"   "&amp;'[1]تقديرات نهاية العام '!BJ26</f>
        <v>34   إمتياز</v>
      </c>
      <c r="AU26" s="42">
        <f>'[1] نهاية العام'!BE26</f>
        <v>35</v>
      </c>
      <c r="AV26" s="42">
        <f>'[1] نهاية العام'!BF26</f>
        <v>9</v>
      </c>
      <c r="AW26" s="42">
        <f>'[1] نهاية العام'!BG26</f>
        <v>10</v>
      </c>
      <c r="AX26" s="42">
        <f>'[1] نهاية العام'!BH26</f>
        <v>19</v>
      </c>
      <c r="AY26" s="42">
        <f>'[1] نهاية العام'!BI26</f>
        <v>54</v>
      </c>
      <c r="AZ26" s="42">
        <f>'[1] نهاية العام'!BJ26</f>
        <v>16.2</v>
      </c>
      <c r="BA26" s="42">
        <f>'[1] نهاية العام'!BK26</f>
        <v>35</v>
      </c>
      <c r="BB26" s="42" t="e">
        <f>'[1] نهاية العام'!#REF!</f>
        <v>#REF!</v>
      </c>
      <c r="BC26" s="42" t="e">
        <f>'[1] نهاية العام'!#REF!</f>
        <v>#REF!</v>
      </c>
      <c r="BD26" s="42">
        <f>'[1] نهاية العام'!BO26</f>
        <v>25</v>
      </c>
      <c r="BE26" s="42">
        <f>'[1] نهاية العام'!BP26</f>
        <v>60</v>
      </c>
      <c r="BF26" s="42">
        <f>'[1] نهاية العام'!BQ26</f>
        <v>18</v>
      </c>
      <c r="BG26" s="42">
        <f>'[1] نهاية العام'!BU26</f>
        <v>34</v>
      </c>
      <c r="BH26" s="42" t="str">
        <f>'[1]تقديرات نهاية العام '!CB26&amp;"   "&amp;'[1]تقديرات نهاية العام '!CC26</f>
        <v>34   مقبول</v>
      </c>
      <c r="BI26" s="42">
        <f>'[1] نهاية العام'!BV26</f>
        <v>36</v>
      </c>
      <c r="BJ26" s="42">
        <f>'[1] نهاية العام'!BX26</f>
        <v>8</v>
      </c>
      <c r="BK26" s="42">
        <f>'[1] نهاية العام'!BY26</f>
        <v>6</v>
      </c>
      <c r="BL26" s="42">
        <f>'[1] نهاية العام'!CA26</f>
        <v>50</v>
      </c>
      <c r="BM26" s="42">
        <f>'[1] نهاية العام'!CB26</f>
        <v>10</v>
      </c>
      <c r="BN26" s="42">
        <f>'[1] نهاية العام'!CC26</f>
        <v>35</v>
      </c>
      <c r="BO26" s="42">
        <f>'[1] نهاية العام'!CE26</f>
        <v>8</v>
      </c>
      <c r="BP26" s="42">
        <f>'[1] نهاية العام'!CF26</f>
        <v>12</v>
      </c>
      <c r="BQ26" s="42">
        <f>'[1] نهاية العام'!CH26</f>
        <v>55</v>
      </c>
      <c r="BR26" s="42">
        <f>'[1] نهاية العام'!CI26</f>
        <v>11</v>
      </c>
      <c r="BS26" s="42">
        <f>'[1] نهاية العام'!CM26</f>
        <v>21</v>
      </c>
      <c r="BT26" s="42" t="str">
        <f>'[1]تقديرات نهاية العام '!CV26&amp;"   "&amp;'[1]تقديرات نهاية العام '!CW26</f>
        <v>21   مقبول</v>
      </c>
      <c r="BU26" s="42">
        <f>'[1] نهاية العام'!CN26</f>
        <v>45</v>
      </c>
      <c r="BV26" s="42">
        <f>'[1] نهاية العام'!CO26</f>
        <v>40</v>
      </c>
      <c r="BW26" s="42">
        <f>'[1] نهاية العام'!CP26</f>
        <v>85</v>
      </c>
      <c r="BX26" s="42">
        <f>'[1] نهاية العام'!CQ26</f>
        <v>8.5</v>
      </c>
      <c r="BY26" s="42">
        <f>'[1] نهاية العام'!CR26</f>
        <v>45</v>
      </c>
      <c r="BZ26" s="42">
        <f>'[1] نهاية العام'!CT26</f>
        <v>35</v>
      </c>
      <c r="CA26" s="42">
        <f>'[1] نهاية العام'!CU26</f>
        <v>80</v>
      </c>
      <c r="CB26" s="42">
        <f>'[1] نهاية العام'!CV26</f>
        <v>8</v>
      </c>
      <c r="CC26" s="42">
        <f>'[1] نهاية العام'!CZ26</f>
        <v>16.5</v>
      </c>
      <c r="CD26" s="42" t="str">
        <f>'[1]تقديرات نهاية العام '!DK26&amp;"   "&amp;'[1]تقديرات نهاية العام '!DL26</f>
        <v>16.5   جيد جداً</v>
      </c>
      <c r="CE26" s="42">
        <f>'[1] نهاية العام'!DA26</f>
        <v>40</v>
      </c>
      <c r="CF26" s="42">
        <f>'[1] نهاية العام'!DC26</f>
        <v>8</v>
      </c>
      <c r="CG26" s="42">
        <f>'[1] نهاية العام'!DD26</f>
        <v>17</v>
      </c>
      <c r="CH26" s="42">
        <f>'[1] نهاية العام'!DF26</f>
        <v>65</v>
      </c>
      <c r="CI26" s="42">
        <f>'[1] نهاية العام'!DG26</f>
        <v>6.5</v>
      </c>
      <c r="CJ26" s="42">
        <f>'[1] نهاية العام'!DH26</f>
        <v>35</v>
      </c>
      <c r="CK26" s="42">
        <f>'[1] نهاية العام'!DJ26</f>
        <v>8</v>
      </c>
      <c r="CL26" s="42">
        <f>'[1] نهاية العام'!DK26</f>
        <v>27</v>
      </c>
      <c r="CM26" s="42">
        <f>'[1] نهاية العام'!DM26</f>
        <v>70</v>
      </c>
      <c r="CN26" s="42">
        <f>'[1] نهاية العام'!DN26</f>
        <v>7</v>
      </c>
      <c r="CO26" s="42">
        <f>'[1] نهاية العام'!DR26</f>
        <v>13.5</v>
      </c>
      <c r="CP26" s="42" t="str">
        <f>'[1]تقديرات نهاية العام '!EE26&amp;"   "&amp;'[1]تقديرات نهاية العام '!EF26</f>
        <v>13.5   جيد</v>
      </c>
      <c r="CQ26" s="42">
        <f>'[1] نهاية العام'!DS26</f>
        <v>182.5</v>
      </c>
      <c r="CR26" s="42" t="str">
        <f>'[1]تقديرات نهاية العام '!EG26&amp;"   "&amp;'[1]تقديرات نهاية العام '!EH26</f>
        <v>182.5   مقبول</v>
      </c>
      <c r="CS26" s="42">
        <f>'[1] نهاية العام'!DV26</f>
        <v>20</v>
      </c>
      <c r="CT26" s="42">
        <f>'[1] نهاية العام'!DY26</f>
        <v>20</v>
      </c>
      <c r="CU26" s="42">
        <f>'[1]تقديرات نهاية العام '!EQ26</f>
        <v>40</v>
      </c>
      <c r="CV26" s="42">
        <f>'[1] نهاية العام'!DX26</f>
        <v>10</v>
      </c>
      <c r="CW26" s="42">
        <f>'[1] نهاية العام'!EA26</f>
        <v>222.5</v>
      </c>
      <c r="CX26" s="42">
        <f>'[1]تقديرات نهاية العام '!ER26</f>
        <v>222.5</v>
      </c>
      <c r="CY26" s="42">
        <f>'[1] نهاية العام'!EB26</f>
        <v>45</v>
      </c>
      <c r="CZ26" s="42">
        <f>'[1] نهاية العام'!EC26</f>
        <v>28</v>
      </c>
      <c r="DA26" s="42">
        <f>'[1] نهاية العام'!ED26</f>
        <v>73</v>
      </c>
      <c r="DB26" s="42">
        <f>'[1] نهاية العام'!EE26</f>
        <v>14.6</v>
      </c>
      <c r="DC26" s="42">
        <f>'[1] نهاية العام'!EF26</f>
        <v>45</v>
      </c>
      <c r="DD26" s="42">
        <f>'[1] نهاية العام'!EH26</f>
        <v>46</v>
      </c>
      <c r="DE26" s="42">
        <f>'[1] نهاية العام'!EI26</f>
        <v>91</v>
      </c>
      <c r="DF26" s="42">
        <f>'[1] نهاية العام'!EJ26</f>
        <v>18.2</v>
      </c>
      <c r="DG26" s="42">
        <f>'[1] نهاية العام'!EN26</f>
        <v>33</v>
      </c>
      <c r="DH26" s="43" t="e">
        <f>'[1]تقديرات نهاية العام '!FF26&amp;"   "&amp;'[1]تقديرات نهاية العام '!FG26</f>
        <v>#REF!</v>
      </c>
      <c r="DI26" s="44" t="e">
        <f t="shared" si="1"/>
        <v>#REF!</v>
      </c>
      <c r="DJ26" s="45" t="str">
        <f t="shared" si="0"/>
        <v xml:space="preserve">                         </v>
      </c>
      <c r="DK26" s="46"/>
      <c r="FP26" s="48"/>
      <c r="WWS26" s="72"/>
      <c r="WWT26" s="73"/>
      <c r="WWU26" s="73"/>
      <c r="WWV26" s="73"/>
      <c r="WWW26" s="73"/>
      <c r="WWX26" s="73"/>
      <c r="WWY26" s="74"/>
    </row>
    <row r="27" spans="1:172 16165:16171" s="47" customFormat="1" ht="75.95" customHeight="1" thickTop="1" thickBot="1">
      <c r="A27" s="40">
        <f>'[1] نهاية العام'!A27</f>
        <v>15</v>
      </c>
      <c r="B27" s="40">
        <f>'[1] نهاية العام'!C27</f>
        <v>515</v>
      </c>
      <c r="C27" s="41" t="str">
        <f>'[1] نهاية العام'!D27</f>
        <v>أحمد حمدي هاشم عبد البديع</v>
      </c>
      <c r="D27" s="40">
        <f>'[1] نهاية العام'!E27</f>
        <v>0</v>
      </c>
      <c r="E27" s="40">
        <f>'[1] نهاية العام'!F27</f>
        <v>0</v>
      </c>
      <c r="F27" s="40">
        <f>'[1] نهاية العام'!G27</f>
        <v>0</v>
      </c>
      <c r="G27" s="40">
        <f>'[1] نهاية العام'!H27</f>
        <v>0</v>
      </c>
      <c r="H27" s="40">
        <f>'[1] نهاية العام'!I27</f>
        <v>0</v>
      </c>
      <c r="I27" s="40">
        <f>'[1] نهاية العام'!J27</f>
        <v>0</v>
      </c>
      <c r="J27" s="40">
        <f>'[1] نهاية العام'!K27</f>
        <v>1</v>
      </c>
      <c r="K27" s="40">
        <f>'[1] نهاية العام'!L27</f>
        <v>10</v>
      </c>
      <c r="L27" s="40">
        <f>'[1] نهاية العام'!M27</f>
        <v>2014</v>
      </c>
      <c r="M27" s="40">
        <f>'[1] نهاية العام'!N27</f>
        <v>0</v>
      </c>
      <c r="N27" s="40">
        <f>'[1] نهاية العام'!O27</f>
        <v>0</v>
      </c>
      <c r="O27" s="40">
        <f>'[1] نهاية العام'!P27</f>
        <v>0</v>
      </c>
      <c r="P27" s="40">
        <f>'[1] نهاية العام'!Q27</f>
        <v>105</v>
      </c>
      <c r="Q27" s="42">
        <f>'[1] نهاية العام'!R27</f>
        <v>36</v>
      </c>
      <c r="R27" s="42">
        <f>'[1] نهاية العام'!S27</f>
        <v>16</v>
      </c>
      <c r="S27" s="42">
        <f>'[1] نهاية العام'!T27</f>
        <v>52</v>
      </c>
      <c r="T27" s="42">
        <f>'[1] نهاية العام'!U27</f>
        <v>20.8</v>
      </c>
      <c r="U27" s="42">
        <f>'[1] نهاية العام'!V27</f>
        <v>30</v>
      </c>
      <c r="V27" s="42">
        <f>'[1] نهاية العام'!X27</f>
        <v>17.5</v>
      </c>
      <c r="W27" s="42">
        <f>'[1] نهاية العام'!Y27</f>
        <v>47.5</v>
      </c>
      <c r="X27" s="42">
        <f>'[1] نهاية العام'!Z27</f>
        <v>19</v>
      </c>
      <c r="Y27" s="42">
        <f>'[1] نهاية العام'!AD27</f>
        <v>40</v>
      </c>
      <c r="Z27" s="42" t="str">
        <f>'[1]تقديرات نهاية العام '!AE27&amp;"   "&amp;'[1]تقديرات نهاية العام '!AF27</f>
        <v>40   مقبول</v>
      </c>
      <c r="AA27" s="42">
        <f>'[1] نهاية العام'!AE27</f>
        <v>41</v>
      </c>
      <c r="AB27" s="42">
        <f>'[1] نهاية العام'!AF27</f>
        <v>6</v>
      </c>
      <c r="AC27" s="42">
        <f>'[1] نهاية العام'!AG27</f>
        <v>47</v>
      </c>
      <c r="AD27" s="42">
        <f>'[1] نهاية العام'!AH27</f>
        <v>14.1</v>
      </c>
      <c r="AE27" s="42">
        <f>'[1] نهاية العام'!AI27</f>
        <v>36</v>
      </c>
      <c r="AF27" s="42">
        <f>'[1] نهاية العام'!AK27</f>
        <v>17</v>
      </c>
      <c r="AG27" s="42">
        <f>'[1] نهاية العام'!AL27</f>
        <v>53</v>
      </c>
      <c r="AH27" s="42">
        <f>'[1] نهاية العام'!AM27</f>
        <v>15.9</v>
      </c>
      <c r="AI27" s="42">
        <f>'[1] نهاية العام'!AQ27</f>
        <v>30</v>
      </c>
      <c r="AJ27" s="42" t="str">
        <f>'[1]تقديرات نهاية العام '!AT27&amp;"   "&amp;'[1]تقديرات نهاية العام '!AU27</f>
        <v>30   مقبول</v>
      </c>
      <c r="AK27" s="42">
        <f>'[1] نهاية العام'!AR27</f>
        <v>35</v>
      </c>
      <c r="AL27" s="42">
        <f>'[1] نهاية العام'!AS27</f>
        <v>9</v>
      </c>
      <c r="AM27" s="42">
        <f>'[1] نهاية العام'!AT27</f>
        <v>44</v>
      </c>
      <c r="AN27" s="42">
        <f>'[1] نهاية العام'!AU27</f>
        <v>8.8000000000000007</v>
      </c>
      <c r="AO27" s="42">
        <f>'[1] نهاية العام'!AV27</f>
        <v>40</v>
      </c>
      <c r="AP27" s="42">
        <f>'[1] نهاية العام'!AX27</f>
        <v>16</v>
      </c>
      <c r="AQ27" s="42">
        <f>'[1] نهاية العام'!AY27</f>
        <v>56</v>
      </c>
      <c r="AR27" s="42">
        <f>'[1] نهاية العام'!AZ27</f>
        <v>11.2</v>
      </c>
      <c r="AS27" s="42">
        <f>'[1] نهاية العام'!BD27</f>
        <v>20</v>
      </c>
      <c r="AT27" s="42" t="str">
        <f>'[1]تقديرات نهاية العام '!BI27&amp;"   "&amp;'[1]تقديرات نهاية العام '!BJ27</f>
        <v>30   جيد جداً</v>
      </c>
      <c r="AU27" s="42">
        <f>'[1] نهاية العام'!BE27</f>
        <v>37</v>
      </c>
      <c r="AV27" s="42">
        <f>'[1] نهاية العام'!BF27</f>
        <v>6</v>
      </c>
      <c r="AW27" s="42">
        <f>'[1] نهاية العام'!BG27</f>
        <v>5</v>
      </c>
      <c r="AX27" s="42">
        <f>'[1] نهاية العام'!BH27</f>
        <v>11</v>
      </c>
      <c r="AY27" s="42">
        <f>'[1] نهاية العام'!BI27</f>
        <v>48</v>
      </c>
      <c r="AZ27" s="42">
        <f>'[1] نهاية العام'!BJ27</f>
        <v>14.4</v>
      </c>
      <c r="BA27" s="42">
        <f>'[1] نهاية العام'!BK27</f>
        <v>29</v>
      </c>
      <c r="BB27" s="42" t="e">
        <f>'[1] نهاية العام'!#REF!</f>
        <v>#REF!</v>
      </c>
      <c r="BC27" s="42" t="e">
        <f>'[1] نهاية العام'!#REF!</f>
        <v>#REF!</v>
      </c>
      <c r="BD27" s="42">
        <f>'[1] نهاية العام'!BO27</f>
        <v>23</v>
      </c>
      <c r="BE27" s="42">
        <f>'[1] نهاية العام'!BP27</f>
        <v>52</v>
      </c>
      <c r="BF27" s="42">
        <f>'[1] نهاية العام'!BQ27</f>
        <v>15.6</v>
      </c>
      <c r="BG27" s="42">
        <f>'[1] نهاية العام'!BU27</f>
        <v>30</v>
      </c>
      <c r="BH27" s="42" t="str">
        <f>'[1]تقديرات نهاية العام '!CB27&amp;"   "&amp;'[1]تقديرات نهاية العام '!CC27</f>
        <v>30   مقبول</v>
      </c>
      <c r="BI27" s="42">
        <f>'[1] نهاية العام'!BV27</f>
        <v>37</v>
      </c>
      <c r="BJ27" s="42">
        <f>'[1] نهاية العام'!BX27</f>
        <v>8</v>
      </c>
      <c r="BK27" s="42">
        <f>'[1] نهاية العام'!BY27</f>
        <v>5</v>
      </c>
      <c r="BL27" s="42">
        <f>'[1] نهاية العام'!CA27</f>
        <v>50</v>
      </c>
      <c r="BM27" s="42">
        <f>'[1] نهاية العام'!CB27</f>
        <v>10</v>
      </c>
      <c r="BN27" s="42">
        <f>'[1] نهاية العام'!CC27</f>
        <v>31</v>
      </c>
      <c r="BO27" s="42">
        <f>'[1] نهاية العام'!CE27</f>
        <v>8</v>
      </c>
      <c r="BP27" s="42">
        <f>'[1] نهاية العام'!CF27</f>
        <v>11</v>
      </c>
      <c r="BQ27" s="42">
        <f>'[1] نهاية العام'!CH27</f>
        <v>50</v>
      </c>
      <c r="BR27" s="42">
        <f>'[1] نهاية العام'!CI27</f>
        <v>10</v>
      </c>
      <c r="BS27" s="42">
        <f>'[1] نهاية العام'!CM27</f>
        <v>20</v>
      </c>
      <c r="BT27" s="42" t="str">
        <f>'[1]تقديرات نهاية العام '!CV27&amp;"   "&amp;'[1]تقديرات نهاية العام '!CW27</f>
        <v>20   مقبول</v>
      </c>
      <c r="BU27" s="42">
        <f>'[1] نهاية العام'!CN27</f>
        <v>45</v>
      </c>
      <c r="BV27" s="42">
        <f>'[1] نهاية العام'!CO27</f>
        <v>40</v>
      </c>
      <c r="BW27" s="42">
        <f>'[1] نهاية العام'!CP27</f>
        <v>85</v>
      </c>
      <c r="BX27" s="42">
        <f>'[1] نهاية العام'!CQ27</f>
        <v>8.5</v>
      </c>
      <c r="BY27" s="42">
        <f>'[1] نهاية العام'!CR27</f>
        <v>45</v>
      </c>
      <c r="BZ27" s="42">
        <f>'[1] نهاية العام'!CT27</f>
        <v>45</v>
      </c>
      <c r="CA27" s="42">
        <f>'[1] نهاية العام'!CU27</f>
        <v>90</v>
      </c>
      <c r="CB27" s="42">
        <f>'[1] نهاية العام'!CV27</f>
        <v>9</v>
      </c>
      <c r="CC27" s="42">
        <f>'[1] نهاية العام'!CZ27</f>
        <v>17.5</v>
      </c>
      <c r="CD27" s="42" t="str">
        <f>'[1]تقديرات نهاية العام '!DK27&amp;"   "&amp;'[1]تقديرات نهاية العام '!DL27</f>
        <v>17.5   إمتياز</v>
      </c>
      <c r="CE27" s="42">
        <f>'[1] نهاية العام'!DA27</f>
        <v>41</v>
      </c>
      <c r="CF27" s="42">
        <f>'[1] نهاية العام'!DC27</f>
        <v>8</v>
      </c>
      <c r="CG27" s="42">
        <f>'[1] نهاية العام'!DD27</f>
        <v>8</v>
      </c>
      <c r="CH27" s="42">
        <f>'[1] نهاية العام'!DF27</f>
        <v>57</v>
      </c>
      <c r="CI27" s="42">
        <f>'[1] نهاية العام'!DG27</f>
        <v>5.7</v>
      </c>
      <c r="CJ27" s="42">
        <f>'[1] نهاية العام'!DH27</f>
        <v>43</v>
      </c>
      <c r="CK27" s="42">
        <f>'[1] نهاية العام'!DJ27</f>
        <v>8</v>
      </c>
      <c r="CL27" s="42">
        <f>'[1] نهاية العام'!DK27</f>
        <v>26</v>
      </c>
      <c r="CM27" s="42">
        <f>'[1] نهاية العام'!DM27</f>
        <v>77</v>
      </c>
      <c r="CN27" s="42">
        <f>'[1] نهاية العام'!DN27</f>
        <v>7.7</v>
      </c>
      <c r="CO27" s="42">
        <f>'[1] نهاية العام'!DR27</f>
        <v>13.5</v>
      </c>
      <c r="CP27" s="42" t="str">
        <f>'[1]تقديرات نهاية العام '!EE27&amp;"   "&amp;'[1]تقديرات نهاية العام '!EF27</f>
        <v>13.5   جيد</v>
      </c>
      <c r="CQ27" s="42">
        <f>'[1] نهاية العام'!DS27</f>
        <v>171</v>
      </c>
      <c r="CR27" s="42" t="str">
        <f>'[1]تقديرات نهاية العام '!EG27&amp;"   "&amp;'[1]تقديرات نهاية العام '!EH27</f>
        <v>171   مقبول</v>
      </c>
      <c r="CS27" s="42">
        <f>'[1] نهاية العام'!DV27</f>
        <v>20</v>
      </c>
      <c r="CT27" s="42">
        <f>'[1] نهاية العام'!DY27</f>
        <v>20</v>
      </c>
      <c r="CU27" s="42">
        <f>'[1]تقديرات نهاية العام '!EQ27</f>
        <v>40</v>
      </c>
      <c r="CV27" s="42">
        <f>'[1] نهاية العام'!DX27</f>
        <v>10</v>
      </c>
      <c r="CW27" s="42">
        <f>'[1] نهاية العام'!EA27</f>
        <v>211</v>
      </c>
      <c r="CX27" s="42">
        <f>'[1]تقديرات نهاية العام '!ER27</f>
        <v>211</v>
      </c>
      <c r="CY27" s="42">
        <f>'[1] نهاية العام'!EB27</f>
        <v>45</v>
      </c>
      <c r="CZ27" s="42">
        <f>'[1] نهاية العام'!EC27</f>
        <v>16</v>
      </c>
      <c r="DA27" s="42">
        <f>'[1] نهاية العام'!ED27</f>
        <v>61</v>
      </c>
      <c r="DB27" s="42">
        <f>'[1] نهاية العام'!EE27</f>
        <v>12.2</v>
      </c>
      <c r="DC27" s="42">
        <f>'[1] نهاية العام'!EF27</f>
        <v>45</v>
      </c>
      <c r="DD27" s="42">
        <f>'[1] نهاية العام'!EH27</f>
        <v>39</v>
      </c>
      <c r="DE27" s="42">
        <f>'[1] نهاية العام'!EI27</f>
        <v>84</v>
      </c>
      <c r="DF27" s="42">
        <f>'[1] نهاية العام'!EJ27</f>
        <v>16.8</v>
      </c>
      <c r="DG27" s="42">
        <f>'[1] نهاية العام'!EN27</f>
        <v>29</v>
      </c>
      <c r="DH27" s="43" t="e">
        <f>'[1]تقديرات نهاية العام '!FF27&amp;"   "&amp;'[1]تقديرات نهاية العام '!FG27</f>
        <v>#REF!</v>
      </c>
      <c r="DI27" s="44" t="e">
        <f t="shared" si="1"/>
        <v>#REF!</v>
      </c>
      <c r="DJ27" s="45" t="str">
        <f t="shared" si="0"/>
        <v xml:space="preserve">                         </v>
      </c>
      <c r="DK27" s="46"/>
      <c r="FP27" s="48"/>
      <c r="WWS27" s="72"/>
      <c r="WWT27" s="73"/>
      <c r="WWU27" s="73"/>
      <c r="WWV27" s="73"/>
      <c r="WWW27" s="73"/>
      <c r="WWX27" s="73"/>
      <c r="WWY27" s="74"/>
    </row>
    <row r="28" spans="1:172 16165:16171" s="47" customFormat="1" ht="75.95" customHeight="1" thickTop="1" thickBot="1">
      <c r="A28" s="40">
        <f>'[1] نهاية العام'!A28</f>
        <v>16</v>
      </c>
      <c r="B28" s="40">
        <f>'[1] نهاية العام'!C28</f>
        <v>516</v>
      </c>
      <c r="C28" s="41" t="str">
        <f>'[1] نهاية العام'!D28</f>
        <v xml:space="preserve">أحمد خميس يوسف أبو العلا </v>
      </c>
      <c r="D28" s="40">
        <f>'[1] نهاية العام'!E28</f>
        <v>0</v>
      </c>
      <c r="E28" s="40">
        <f>'[1] نهاية العام'!F28</f>
        <v>0</v>
      </c>
      <c r="F28" s="40">
        <f>'[1] نهاية العام'!G28</f>
        <v>0</v>
      </c>
      <c r="G28" s="40">
        <f>'[1] نهاية العام'!H28</f>
        <v>0</v>
      </c>
      <c r="H28" s="40">
        <f>'[1] نهاية العام'!I28</f>
        <v>0</v>
      </c>
      <c r="I28" s="40">
        <f>'[1] نهاية العام'!J28</f>
        <v>0</v>
      </c>
      <c r="J28" s="40">
        <f>'[1] نهاية العام'!K28</f>
        <v>1</v>
      </c>
      <c r="K28" s="40">
        <f>'[1] نهاية العام'!L28</f>
        <v>10</v>
      </c>
      <c r="L28" s="40">
        <f>'[1] نهاية العام'!M28</f>
        <v>2014</v>
      </c>
      <c r="M28" s="40">
        <f>'[1] نهاية العام'!N28</f>
        <v>0</v>
      </c>
      <c r="N28" s="40">
        <f>'[1] نهاية العام'!O28</f>
        <v>0</v>
      </c>
      <c r="O28" s="40">
        <f>'[1] نهاية العام'!P28</f>
        <v>0</v>
      </c>
      <c r="P28" s="40">
        <f>'[1] نهاية العام'!Q28</f>
        <v>106</v>
      </c>
      <c r="Q28" s="42">
        <f>'[1] نهاية العام'!R28</f>
        <v>35</v>
      </c>
      <c r="R28" s="42">
        <f>'[1] نهاية العام'!S28</f>
        <v>12</v>
      </c>
      <c r="S28" s="42">
        <f>'[1] نهاية العام'!T28</f>
        <v>47</v>
      </c>
      <c r="T28" s="42">
        <f>'[1] نهاية العام'!U28</f>
        <v>18.8</v>
      </c>
      <c r="U28" s="42">
        <f>'[1] نهاية العام'!V28</f>
        <v>35</v>
      </c>
      <c r="V28" s="42">
        <f>'[1] نهاية العام'!X28</f>
        <v>22.5</v>
      </c>
      <c r="W28" s="42">
        <f>'[1] نهاية العام'!Y28</f>
        <v>57.5</v>
      </c>
      <c r="X28" s="42">
        <f>'[1] نهاية العام'!Z28</f>
        <v>23</v>
      </c>
      <c r="Y28" s="42">
        <f>'[1] نهاية العام'!AD28</f>
        <v>42</v>
      </c>
      <c r="Z28" s="42" t="str">
        <f>'[1]تقديرات نهاية العام '!AE28&amp;"   "&amp;'[1]تقديرات نهاية العام '!AF28</f>
        <v>42   مقبول</v>
      </c>
      <c r="AA28" s="42">
        <f>'[1] نهاية العام'!AE28</f>
        <v>34</v>
      </c>
      <c r="AB28" s="42">
        <f>'[1] نهاية العام'!AF28</f>
        <v>7</v>
      </c>
      <c r="AC28" s="42">
        <f>'[1] نهاية العام'!AG28</f>
        <v>41</v>
      </c>
      <c r="AD28" s="42">
        <f>'[1] نهاية العام'!AH28</f>
        <v>12.3</v>
      </c>
      <c r="AE28" s="42">
        <f>'[1] نهاية العام'!AI28</f>
        <v>38</v>
      </c>
      <c r="AF28" s="42">
        <f>'[1] نهاية العام'!AK28</f>
        <v>21</v>
      </c>
      <c r="AG28" s="42">
        <f>'[1] نهاية العام'!AL28</f>
        <v>59</v>
      </c>
      <c r="AH28" s="42">
        <f>'[1] نهاية العام'!AM28</f>
        <v>17.7</v>
      </c>
      <c r="AI28" s="42">
        <f>'[1] نهاية العام'!AQ28</f>
        <v>30</v>
      </c>
      <c r="AJ28" s="42" t="str">
        <f>'[1]تقديرات نهاية العام '!AT28&amp;"   "&amp;'[1]تقديرات نهاية العام '!AU28</f>
        <v>30   مقبول</v>
      </c>
      <c r="AK28" s="42">
        <f>'[1] نهاية العام'!AR28</f>
        <v>40</v>
      </c>
      <c r="AL28" s="42">
        <f>'[1] نهاية العام'!AS28</f>
        <v>7</v>
      </c>
      <c r="AM28" s="42">
        <f>'[1] نهاية العام'!AT28</f>
        <v>47</v>
      </c>
      <c r="AN28" s="42">
        <f>'[1] نهاية العام'!AU28</f>
        <v>9.4</v>
      </c>
      <c r="AO28" s="42">
        <f>'[1] نهاية العام'!AV28</f>
        <v>35</v>
      </c>
      <c r="AP28" s="42">
        <f>'[1] نهاية العام'!AX28</f>
        <v>18</v>
      </c>
      <c r="AQ28" s="42">
        <f>'[1] نهاية العام'!AY28</f>
        <v>53</v>
      </c>
      <c r="AR28" s="42">
        <f>'[1] نهاية العام'!AZ28</f>
        <v>10.6</v>
      </c>
      <c r="AS28" s="42">
        <f>'[1] نهاية العام'!BD28</f>
        <v>20</v>
      </c>
      <c r="AT28" s="42" t="str">
        <f>'[1]تقديرات نهاية العام '!BI28&amp;"   "&amp;'[1]تقديرات نهاية العام '!BJ28</f>
        <v>30   جيد جداً</v>
      </c>
      <c r="AU28" s="42">
        <f>'[1] نهاية العام'!BE28</f>
        <v>37</v>
      </c>
      <c r="AV28" s="42">
        <f>'[1] نهاية العام'!BF28</f>
        <v>6</v>
      </c>
      <c r="AW28" s="42">
        <f>'[1] نهاية العام'!BG28</f>
        <v>6</v>
      </c>
      <c r="AX28" s="42">
        <f>'[1] نهاية العام'!BH28</f>
        <v>12</v>
      </c>
      <c r="AY28" s="42">
        <f>'[1] نهاية العام'!BI28</f>
        <v>49</v>
      </c>
      <c r="AZ28" s="42">
        <f>'[1] نهاية العام'!BJ28</f>
        <v>14.7</v>
      </c>
      <c r="BA28" s="42">
        <f>'[1] نهاية العام'!BK28</f>
        <v>31</v>
      </c>
      <c r="BB28" s="42" t="e">
        <f>'[1] نهاية العام'!#REF!</f>
        <v>#REF!</v>
      </c>
      <c r="BC28" s="42" t="e">
        <f>'[1] نهاية العام'!#REF!</f>
        <v>#REF!</v>
      </c>
      <c r="BD28" s="42">
        <f>'[1] نهاية العام'!BO28</f>
        <v>20</v>
      </c>
      <c r="BE28" s="42">
        <f>'[1] نهاية العام'!BP28</f>
        <v>51</v>
      </c>
      <c r="BF28" s="42">
        <f>'[1] نهاية العام'!BQ28</f>
        <v>15.3</v>
      </c>
      <c r="BG28" s="42">
        <f>'[1] نهاية العام'!BU28</f>
        <v>30</v>
      </c>
      <c r="BH28" s="42" t="str">
        <f>'[1]تقديرات نهاية العام '!CB28&amp;"   "&amp;'[1]تقديرات نهاية العام '!CC28</f>
        <v>30   مقبول</v>
      </c>
      <c r="BI28" s="42">
        <f>'[1] نهاية العام'!BV28</f>
        <v>29</v>
      </c>
      <c r="BJ28" s="42">
        <f>'[1] نهاية العام'!BX28</f>
        <v>10</v>
      </c>
      <c r="BK28" s="42">
        <f>'[1] نهاية العام'!BY28</f>
        <v>5</v>
      </c>
      <c r="BL28" s="42">
        <f>'[1] نهاية العام'!CA28</f>
        <v>44</v>
      </c>
      <c r="BM28" s="42">
        <f>'[1] نهاية العام'!CB28</f>
        <v>8.8000000000000007</v>
      </c>
      <c r="BN28" s="42">
        <f>'[1] نهاية العام'!CC28</f>
        <v>39</v>
      </c>
      <c r="BO28" s="42">
        <f>'[1] نهاية العام'!CE28</f>
        <v>8</v>
      </c>
      <c r="BP28" s="42">
        <f>'[1] نهاية العام'!CF28</f>
        <v>11</v>
      </c>
      <c r="BQ28" s="42">
        <f>'[1] نهاية العام'!CH28</f>
        <v>58</v>
      </c>
      <c r="BR28" s="42">
        <f>'[1] نهاية العام'!CI28</f>
        <v>11.6</v>
      </c>
      <c r="BS28" s="42">
        <f>'[1] نهاية العام'!CM28</f>
        <v>20.5</v>
      </c>
      <c r="BT28" s="42" t="str">
        <f>'[1]تقديرات نهاية العام '!CV28&amp;"   "&amp;'[1]تقديرات نهاية العام '!CW28</f>
        <v>20.5   مقبول</v>
      </c>
      <c r="BU28" s="42">
        <f>'[1] نهاية العام'!CN28</f>
        <v>45</v>
      </c>
      <c r="BV28" s="42">
        <f>'[1] نهاية العام'!CO28</f>
        <v>38</v>
      </c>
      <c r="BW28" s="42">
        <f>'[1] نهاية العام'!CP28</f>
        <v>83</v>
      </c>
      <c r="BX28" s="42">
        <f>'[1] نهاية العام'!CQ28</f>
        <v>8.3000000000000007</v>
      </c>
      <c r="BY28" s="42">
        <f>'[1] نهاية العام'!CR28</f>
        <v>45</v>
      </c>
      <c r="BZ28" s="42">
        <f>'[1] نهاية العام'!CT28</f>
        <v>40</v>
      </c>
      <c r="CA28" s="42">
        <f>'[1] نهاية العام'!CU28</f>
        <v>85</v>
      </c>
      <c r="CB28" s="42">
        <f>'[1] نهاية العام'!CV28</f>
        <v>8.5</v>
      </c>
      <c r="CC28" s="42">
        <f>'[1] نهاية العام'!CZ28</f>
        <v>17</v>
      </c>
      <c r="CD28" s="42" t="str">
        <f>'[1]تقديرات نهاية العام '!DK28&amp;"   "&amp;'[1]تقديرات نهاية العام '!DL28</f>
        <v>17   إمتياز</v>
      </c>
      <c r="CE28" s="42">
        <f>'[1] نهاية العام'!DA28</f>
        <v>41</v>
      </c>
      <c r="CF28" s="42">
        <f>'[1] نهاية العام'!DC28</f>
        <v>8</v>
      </c>
      <c r="CG28" s="42">
        <f>'[1] نهاية العام'!DD28</f>
        <v>8</v>
      </c>
      <c r="CH28" s="42">
        <f>'[1] نهاية العام'!DF28</f>
        <v>57</v>
      </c>
      <c r="CI28" s="42">
        <f>'[1] نهاية العام'!DG28</f>
        <v>5.7</v>
      </c>
      <c r="CJ28" s="42">
        <f>'[1] نهاية العام'!DH28</f>
        <v>43</v>
      </c>
      <c r="CK28" s="42">
        <f>'[1] نهاية العام'!DJ28</f>
        <v>8</v>
      </c>
      <c r="CL28" s="42">
        <f>'[1] نهاية العام'!DK28</f>
        <v>32</v>
      </c>
      <c r="CM28" s="42">
        <f>'[1] نهاية العام'!DM28</f>
        <v>83</v>
      </c>
      <c r="CN28" s="42">
        <f>'[1] نهاية العام'!DN28</f>
        <v>8.3000000000000007</v>
      </c>
      <c r="CO28" s="42">
        <f>'[1] نهاية العام'!DR28</f>
        <v>14</v>
      </c>
      <c r="CP28" s="42" t="str">
        <f>'[1]تقديرات نهاية العام '!EE28&amp;"   "&amp;'[1]تقديرات نهاية العام '!EF28</f>
        <v>14   جيد</v>
      </c>
      <c r="CQ28" s="42">
        <f>'[1] نهاية العام'!DS28</f>
        <v>173.5</v>
      </c>
      <c r="CR28" s="42" t="str">
        <f>'[1]تقديرات نهاية العام '!EG28&amp;"   "&amp;'[1]تقديرات نهاية العام '!EH28</f>
        <v>173.5   مقبول</v>
      </c>
      <c r="CS28" s="42">
        <f>'[1] نهاية العام'!DV28</f>
        <v>20</v>
      </c>
      <c r="CT28" s="42">
        <f>'[1] نهاية العام'!DY28</f>
        <v>20</v>
      </c>
      <c r="CU28" s="42">
        <f>'[1]تقديرات نهاية العام '!EQ28</f>
        <v>40</v>
      </c>
      <c r="CV28" s="42">
        <f>'[1] نهاية العام'!DX28</f>
        <v>10</v>
      </c>
      <c r="CW28" s="42">
        <f>'[1] نهاية العام'!EA28</f>
        <v>213.5</v>
      </c>
      <c r="CX28" s="42">
        <f>'[1]تقديرات نهاية العام '!ER28</f>
        <v>213.5</v>
      </c>
      <c r="CY28" s="42">
        <f>'[1] نهاية العام'!EB28</f>
        <v>45</v>
      </c>
      <c r="CZ28" s="42">
        <f>'[1] نهاية العام'!EC28</f>
        <v>23</v>
      </c>
      <c r="DA28" s="42">
        <f>'[1] نهاية العام'!ED28</f>
        <v>68</v>
      </c>
      <c r="DB28" s="42">
        <f>'[1] نهاية العام'!EE28</f>
        <v>13.6</v>
      </c>
      <c r="DC28" s="42">
        <f>'[1] نهاية العام'!EF28</f>
        <v>45</v>
      </c>
      <c r="DD28" s="42">
        <f>'[1] نهاية العام'!EH28</f>
        <v>37</v>
      </c>
      <c r="DE28" s="42">
        <f>'[1] نهاية العام'!EI28</f>
        <v>82</v>
      </c>
      <c r="DF28" s="42">
        <f>'[1] نهاية العام'!EJ28</f>
        <v>16.399999999999999</v>
      </c>
      <c r="DG28" s="42">
        <f>'[1] نهاية العام'!EN28</f>
        <v>30</v>
      </c>
      <c r="DH28" s="43" t="e">
        <f>'[1]تقديرات نهاية العام '!FF28&amp;"   "&amp;'[1]تقديرات نهاية العام '!FG28</f>
        <v>#REF!</v>
      </c>
      <c r="DI28" s="44" t="e">
        <f t="shared" si="1"/>
        <v>#REF!</v>
      </c>
      <c r="DJ28" s="45" t="str">
        <f t="shared" si="0"/>
        <v xml:space="preserve">                         </v>
      </c>
      <c r="DK28" s="46"/>
      <c r="FP28" s="48"/>
      <c r="WWS28" s="72"/>
      <c r="WWT28" s="73"/>
      <c r="WWU28" s="73"/>
      <c r="WWV28" s="73"/>
      <c r="WWW28" s="73"/>
      <c r="WWX28" s="73"/>
      <c r="WWY28" s="74"/>
    </row>
    <row r="29" spans="1:172 16165:16171" s="49" customFormat="1" ht="75.95" customHeight="1" thickTop="1" thickBot="1">
      <c r="A29" s="40">
        <f>'[1] نهاية العام'!A29</f>
        <v>17</v>
      </c>
      <c r="B29" s="40">
        <f>'[1] نهاية العام'!C29</f>
        <v>517</v>
      </c>
      <c r="C29" s="41" t="str">
        <f>'[1] نهاية العام'!D29</f>
        <v xml:space="preserve">أحمد رجب أحمد عبده </v>
      </c>
      <c r="D29" s="40">
        <f>'[1] نهاية العام'!E29</f>
        <v>0</v>
      </c>
      <c r="E29" s="40">
        <f>'[1] نهاية العام'!F29</f>
        <v>0</v>
      </c>
      <c r="F29" s="40">
        <f>'[1] نهاية العام'!G29</f>
        <v>0</v>
      </c>
      <c r="G29" s="40">
        <f>'[1] نهاية العام'!H29</f>
        <v>0</v>
      </c>
      <c r="H29" s="40">
        <f>'[1] نهاية العام'!I29</f>
        <v>0</v>
      </c>
      <c r="I29" s="40">
        <f>'[1] نهاية العام'!J29</f>
        <v>0</v>
      </c>
      <c r="J29" s="40">
        <f>'[1] نهاية العام'!K29</f>
        <v>1</v>
      </c>
      <c r="K29" s="40">
        <f>'[1] نهاية العام'!L29</f>
        <v>10</v>
      </c>
      <c r="L29" s="40">
        <f>'[1] نهاية العام'!M29</f>
        <v>2014</v>
      </c>
      <c r="M29" s="40">
        <f>'[1] نهاية العام'!N29</f>
        <v>0</v>
      </c>
      <c r="N29" s="40">
        <f>'[1] نهاية العام'!O29</f>
        <v>0</v>
      </c>
      <c r="O29" s="40">
        <f>'[1] نهاية العام'!P29</f>
        <v>0</v>
      </c>
      <c r="P29" s="40">
        <f>'[1] نهاية العام'!Q29</f>
        <v>107</v>
      </c>
      <c r="Q29" s="42">
        <f>'[1] نهاية العام'!R29</f>
        <v>38</v>
      </c>
      <c r="R29" s="42">
        <f>'[1] نهاية العام'!S29</f>
        <v>9</v>
      </c>
      <c r="S29" s="42">
        <f>'[1] نهاية العام'!T29</f>
        <v>47</v>
      </c>
      <c r="T29" s="42">
        <f>'[1] نهاية العام'!U29</f>
        <v>18.8</v>
      </c>
      <c r="U29" s="42">
        <f>'[1] نهاية العام'!V29</f>
        <v>36</v>
      </c>
      <c r="V29" s="42">
        <f>'[1] نهاية العام'!X29</f>
        <v>17</v>
      </c>
      <c r="W29" s="42">
        <f>'[1] نهاية العام'!Y29</f>
        <v>53</v>
      </c>
      <c r="X29" s="42">
        <f>'[1] نهاية العام'!Z29</f>
        <v>21.2</v>
      </c>
      <c r="Y29" s="42">
        <f>'[1] نهاية العام'!AD29</f>
        <v>40</v>
      </c>
      <c r="Z29" s="42" t="str">
        <f>'[1]تقديرات نهاية العام '!AE29&amp;"   "&amp;'[1]تقديرات نهاية العام '!AF29</f>
        <v>40   مقبول</v>
      </c>
      <c r="AA29" s="42">
        <f>'[1] نهاية العام'!AE29</f>
        <v>36</v>
      </c>
      <c r="AB29" s="42">
        <f>'[1] نهاية العام'!AF29</f>
        <v>8</v>
      </c>
      <c r="AC29" s="42">
        <f>'[1] نهاية العام'!AG29</f>
        <v>44</v>
      </c>
      <c r="AD29" s="42">
        <f>'[1] نهاية العام'!AH29</f>
        <v>13.2</v>
      </c>
      <c r="AE29" s="42">
        <f>'[1] نهاية العام'!AI29</f>
        <v>39</v>
      </c>
      <c r="AF29" s="42">
        <f>'[1] نهاية العام'!AK29</f>
        <v>17</v>
      </c>
      <c r="AG29" s="42">
        <f>'[1] نهاية العام'!AL29</f>
        <v>56</v>
      </c>
      <c r="AH29" s="42">
        <f>'[1] نهاية العام'!AM29</f>
        <v>16.8</v>
      </c>
      <c r="AI29" s="42">
        <f>'[1] نهاية العام'!AQ29</f>
        <v>30</v>
      </c>
      <c r="AJ29" s="42" t="str">
        <f>'[1]تقديرات نهاية العام '!AT29&amp;"   "&amp;'[1]تقديرات نهاية العام '!AU29</f>
        <v>30   مقبول</v>
      </c>
      <c r="AK29" s="42">
        <f>'[1] نهاية العام'!AR29</f>
        <v>24</v>
      </c>
      <c r="AL29" s="42">
        <f>'[1] نهاية العام'!AS29</f>
        <v>10</v>
      </c>
      <c r="AM29" s="42">
        <f>'[1] نهاية العام'!AT29</f>
        <v>34</v>
      </c>
      <c r="AN29" s="42">
        <f>'[1] نهاية العام'!AU29</f>
        <v>6.8</v>
      </c>
      <c r="AO29" s="42">
        <f>'[1] نهاية العام'!AV29</f>
        <v>25</v>
      </c>
      <c r="AP29" s="42">
        <f>'[1] نهاية العام'!AX29</f>
        <v>15</v>
      </c>
      <c r="AQ29" s="42">
        <f>'[1] نهاية العام'!AY29</f>
        <v>40</v>
      </c>
      <c r="AR29" s="42">
        <f>'[1] نهاية العام'!AZ29</f>
        <v>8</v>
      </c>
      <c r="AS29" s="42">
        <f>'[1] نهاية العام'!BD29</f>
        <v>15</v>
      </c>
      <c r="AT29" s="42" t="str">
        <f>'[1]تقديرات نهاية العام '!BI29&amp;"   "&amp;'[1]تقديرات نهاية العام '!BJ29</f>
        <v>30   جيد جداً</v>
      </c>
      <c r="AU29" s="42">
        <f>'[1] نهاية العام'!BE29</f>
        <v>32</v>
      </c>
      <c r="AV29" s="42">
        <f>'[1] نهاية العام'!BF29</f>
        <v>5</v>
      </c>
      <c r="AW29" s="42">
        <f>'[1] نهاية العام'!BG29</f>
        <v>5</v>
      </c>
      <c r="AX29" s="42">
        <f>'[1] نهاية العام'!BH29</f>
        <v>10</v>
      </c>
      <c r="AY29" s="42">
        <f>'[1] نهاية العام'!BI29</f>
        <v>42</v>
      </c>
      <c r="AZ29" s="42">
        <f>'[1] نهاية العام'!BJ29</f>
        <v>12.6</v>
      </c>
      <c r="BA29" s="42">
        <f>'[1] نهاية العام'!BK29</f>
        <v>35</v>
      </c>
      <c r="BB29" s="42" t="e">
        <f>'[1] نهاية العام'!#REF!</f>
        <v>#REF!</v>
      </c>
      <c r="BC29" s="42" t="e">
        <f>'[1] نهاية العام'!#REF!</f>
        <v>#REF!</v>
      </c>
      <c r="BD29" s="42">
        <f>'[1] نهاية العام'!BO29</f>
        <v>23</v>
      </c>
      <c r="BE29" s="42">
        <f>'[1] نهاية العام'!BP29</f>
        <v>58</v>
      </c>
      <c r="BF29" s="42">
        <f>'[1] نهاية العام'!BQ29</f>
        <v>17.399999999999999</v>
      </c>
      <c r="BG29" s="42">
        <f>'[1] نهاية العام'!BU29</f>
        <v>30</v>
      </c>
      <c r="BH29" s="42" t="str">
        <f>'[1]تقديرات نهاية العام '!CB29&amp;"   "&amp;'[1]تقديرات نهاية العام '!CC29</f>
        <v>30   مقبول</v>
      </c>
      <c r="BI29" s="42">
        <f>'[1] نهاية العام'!BV29</f>
        <v>28</v>
      </c>
      <c r="BJ29" s="42">
        <f>'[1] نهاية العام'!BX29</f>
        <v>5</v>
      </c>
      <c r="BK29" s="42">
        <f>'[1] نهاية العام'!BY29</f>
        <v>6</v>
      </c>
      <c r="BL29" s="42">
        <f>'[1] نهاية العام'!CA29</f>
        <v>39</v>
      </c>
      <c r="BM29" s="42">
        <f>'[1] نهاية العام'!CB29</f>
        <v>7.8</v>
      </c>
      <c r="BN29" s="42">
        <f>'[1] نهاية العام'!CC29</f>
        <v>32</v>
      </c>
      <c r="BO29" s="42">
        <f>'[1] نهاية العام'!CE29</f>
        <v>8</v>
      </c>
      <c r="BP29" s="42">
        <f>'[1] نهاية العام'!CF29</f>
        <v>12</v>
      </c>
      <c r="BQ29" s="42">
        <f>'[1] نهاية العام'!CH29</f>
        <v>52</v>
      </c>
      <c r="BR29" s="42">
        <f>'[1] نهاية العام'!CI29</f>
        <v>10.4</v>
      </c>
      <c r="BS29" s="42">
        <f>'[1] نهاية العام'!CM29</f>
        <v>18</v>
      </c>
      <c r="BT29" s="42" t="str">
        <f>'[1]تقديرات نهاية العام '!CV29&amp;"   "&amp;'[1]تقديرات نهاية العام '!CW29</f>
        <v>18   دون المستوى</v>
      </c>
      <c r="BU29" s="42">
        <f>'[1] نهاية العام'!CN29</f>
        <v>45</v>
      </c>
      <c r="BV29" s="42">
        <f>'[1] نهاية العام'!CO29</f>
        <v>25</v>
      </c>
      <c r="BW29" s="42">
        <f>'[1] نهاية العام'!CP29</f>
        <v>70</v>
      </c>
      <c r="BX29" s="42">
        <f>'[1] نهاية العام'!CQ29</f>
        <v>7</v>
      </c>
      <c r="BY29" s="42">
        <f>'[1] نهاية العام'!CR29</f>
        <v>45</v>
      </c>
      <c r="BZ29" s="42">
        <f>'[1] نهاية العام'!CT29</f>
        <v>40</v>
      </c>
      <c r="CA29" s="42">
        <f>'[1] نهاية العام'!CU29</f>
        <v>85</v>
      </c>
      <c r="CB29" s="42">
        <f>'[1] نهاية العام'!CV29</f>
        <v>8.5</v>
      </c>
      <c r="CC29" s="42">
        <f>'[1] نهاية العام'!CZ29</f>
        <v>15.5</v>
      </c>
      <c r="CD29" s="42" t="str">
        <f>'[1]تقديرات نهاية العام '!DK29&amp;"   "&amp;'[1]تقديرات نهاية العام '!DL29</f>
        <v>15.5   جيد جداً</v>
      </c>
      <c r="CE29" s="42">
        <f>'[1] نهاية العام'!DA29</f>
        <v>45</v>
      </c>
      <c r="CF29" s="42">
        <f>'[1] نهاية العام'!DC29</f>
        <v>8</v>
      </c>
      <c r="CG29" s="42">
        <f>'[1] نهاية العام'!DD29</f>
        <v>6</v>
      </c>
      <c r="CH29" s="42">
        <f>'[1] نهاية العام'!DF29</f>
        <v>59</v>
      </c>
      <c r="CI29" s="42">
        <f>'[1] نهاية العام'!DG29</f>
        <v>5.9</v>
      </c>
      <c r="CJ29" s="42">
        <f>'[1] نهاية العام'!DH29</f>
        <v>41</v>
      </c>
      <c r="CK29" s="42">
        <f>'[1] نهاية العام'!DJ29</f>
        <v>8</v>
      </c>
      <c r="CL29" s="42">
        <f>'[1] نهاية العام'!DK29</f>
        <v>20</v>
      </c>
      <c r="CM29" s="42">
        <f>'[1] نهاية العام'!DM29</f>
        <v>69</v>
      </c>
      <c r="CN29" s="42">
        <f>'[1] نهاية العام'!DN29</f>
        <v>6.9</v>
      </c>
      <c r="CO29" s="42">
        <f>'[1] نهاية العام'!DR29</f>
        <v>13</v>
      </c>
      <c r="CP29" s="42" t="str">
        <f>'[1]تقديرات نهاية العام '!EE29&amp;"   "&amp;'[1]تقديرات نهاية العام '!EF29</f>
        <v>13   جيد</v>
      </c>
      <c r="CQ29" s="42">
        <f>'[1] نهاية العام'!DS29</f>
        <v>161.5</v>
      </c>
      <c r="CR29" s="42" t="str">
        <f>'[1]تقديرات نهاية العام '!EG29&amp;"   "&amp;'[1]تقديرات نهاية العام '!EH29</f>
        <v>161.5   مقبول</v>
      </c>
      <c r="CS29" s="42">
        <f>'[1] نهاية العام'!DV29</f>
        <v>20</v>
      </c>
      <c r="CT29" s="42">
        <f>'[1] نهاية العام'!DY29</f>
        <v>20</v>
      </c>
      <c r="CU29" s="42">
        <f>'[1]تقديرات نهاية العام '!EQ29</f>
        <v>40</v>
      </c>
      <c r="CV29" s="42">
        <f>'[1] نهاية العام'!DX29</f>
        <v>10</v>
      </c>
      <c r="CW29" s="42">
        <f>'[1] نهاية العام'!EA29</f>
        <v>201.5</v>
      </c>
      <c r="CX29" s="42">
        <f>'[1]تقديرات نهاية العام '!ER29</f>
        <v>201.5</v>
      </c>
      <c r="CY29" s="42">
        <f>'[1] نهاية العام'!EB29</f>
        <v>45</v>
      </c>
      <c r="CZ29" s="42">
        <f>'[1] نهاية العام'!EC29</f>
        <v>16</v>
      </c>
      <c r="DA29" s="42">
        <f>'[1] نهاية العام'!ED29</f>
        <v>61</v>
      </c>
      <c r="DB29" s="42">
        <f>'[1] نهاية العام'!EE29</f>
        <v>12.2</v>
      </c>
      <c r="DC29" s="42">
        <f>'[1] نهاية العام'!EF29</f>
        <v>45</v>
      </c>
      <c r="DD29" s="42">
        <f>'[1] نهاية العام'!EH29</f>
        <v>30</v>
      </c>
      <c r="DE29" s="42">
        <f>'[1] نهاية العام'!EI29</f>
        <v>75</v>
      </c>
      <c r="DF29" s="42">
        <f>'[1] نهاية العام'!EJ29</f>
        <v>15</v>
      </c>
      <c r="DG29" s="42">
        <f>'[1] نهاية العام'!EN29</f>
        <v>27</v>
      </c>
      <c r="DH29" s="43" t="e">
        <f>'[1]تقديرات نهاية العام '!FF29&amp;"   "&amp;'[1]تقديرات نهاية العام '!FG29</f>
        <v>#REF!</v>
      </c>
      <c r="DI29" s="44" t="e">
        <f t="shared" si="1"/>
        <v>#REF!</v>
      </c>
      <c r="DJ29" s="45" t="str">
        <f t="shared" si="0"/>
        <v xml:space="preserve">      دراسات     علوم            </v>
      </c>
      <c r="DK29" s="46"/>
      <c r="DL29" s="47"/>
      <c r="DM29" s="47"/>
      <c r="DN29" s="47"/>
      <c r="DO29" s="47"/>
      <c r="DP29" s="47"/>
      <c r="DQ29" s="47"/>
      <c r="DR29" s="47"/>
      <c r="DS29" s="47"/>
      <c r="DT29" s="47"/>
      <c r="DU29" s="47"/>
      <c r="DV29" s="47"/>
      <c r="DW29" s="47"/>
      <c r="DX29" s="47"/>
      <c r="DY29" s="47"/>
      <c r="DZ29" s="47"/>
      <c r="EA29" s="47"/>
      <c r="EB29" s="47"/>
      <c r="EC29" s="47"/>
      <c r="ED29" s="47"/>
      <c r="EE29" s="47"/>
      <c r="EF29" s="47"/>
      <c r="EG29" s="47"/>
      <c r="EH29" s="47"/>
      <c r="EI29" s="47"/>
      <c r="EJ29" s="47"/>
      <c r="EK29" s="47"/>
      <c r="FP29" s="50"/>
      <c r="WWS29" s="72"/>
      <c r="WWT29" s="73"/>
      <c r="WWU29" s="73"/>
      <c r="WWV29" s="73"/>
      <c r="WWW29" s="73"/>
      <c r="WWX29" s="73"/>
      <c r="WWY29" s="74"/>
    </row>
    <row r="30" spans="1:172 16165:16171" s="47" customFormat="1" ht="75.95" customHeight="1" thickTop="1" thickBot="1">
      <c r="A30" s="40">
        <f>'[1] نهاية العام'!A30</f>
        <v>18</v>
      </c>
      <c r="B30" s="40">
        <f>'[1] نهاية العام'!C30</f>
        <v>518</v>
      </c>
      <c r="C30" s="41" t="str">
        <f>'[1] نهاية العام'!D30</f>
        <v xml:space="preserve">أحمد شعبان كامل عبد الرحمن </v>
      </c>
      <c r="D30" s="40">
        <f>'[1] نهاية العام'!E30</f>
        <v>0</v>
      </c>
      <c r="E30" s="40">
        <f>'[1] نهاية العام'!F30</f>
        <v>0</v>
      </c>
      <c r="F30" s="40">
        <f>'[1] نهاية العام'!G30</f>
        <v>0</v>
      </c>
      <c r="G30" s="40">
        <f>'[1] نهاية العام'!H30</f>
        <v>0</v>
      </c>
      <c r="H30" s="40">
        <f>'[1] نهاية العام'!I30</f>
        <v>0</v>
      </c>
      <c r="I30" s="40">
        <f>'[1] نهاية العام'!J30</f>
        <v>0</v>
      </c>
      <c r="J30" s="40">
        <f>'[1] نهاية العام'!K30</f>
        <v>1</v>
      </c>
      <c r="K30" s="40">
        <f>'[1] نهاية العام'!L30</f>
        <v>10</v>
      </c>
      <c r="L30" s="40">
        <f>'[1] نهاية العام'!M30</f>
        <v>2014</v>
      </c>
      <c r="M30" s="40">
        <f>'[1] نهاية العام'!N30</f>
        <v>0</v>
      </c>
      <c r="N30" s="40">
        <f>'[1] نهاية العام'!O30</f>
        <v>0</v>
      </c>
      <c r="O30" s="40">
        <f>'[1] نهاية العام'!P30</f>
        <v>0</v>
      </c>
      <c r="P30" s="40">
        <f>'[1] نهاية العام'!Q30</f>
        <v>108</v>
      </c>
      <c r="Q30" s="42">
        <f>'[1] نهاية العام'!R30</f>
        <v>32</v>
      </c>
      <c r="R30" s="42">
        <f>'[1] نهاية العام'!S30</f>
        <v>15</v>
      </c>
      <c r="S30" s="42">
        <f>'[1] نهاية العام'!T30</f>
        <v>47</v>
      </c>
      <c r="T30" s="42">
        <f>'[1] نهاية العام'!U30</f>
        <v>18.8</v>
      </c>
      <c r="U30" s="42">
        <f>'[1] نهاية العام'!V30</f>
        <v>38</v>
      </c>
      <c r="V30" s="42">
        <f>'[1] نهاية العام'!X30</f>
        <v>15</v>
      </c>
      <c r="W30" s="42">
        <f>'[1] نهاية العام'!Y30</f>
        <v>53</v>
      </c>
      <c r="X30" s="42">
        <f>'[1] نهاية العام'!Z30</f>
        <v>21.2</v>
      </c>
      <c r="Y30" s="42">
        <f>'[1] نهاية العام'!AD30</f>
        <v>40</v>
      </c>
      <c r="Z30" s="42" t="str">
        <f>'[1]تقديرات نهاية العام '!AE30&amp;"   "&amp;'[1]تقديرات نهاية العام '!AF30</f>
        <v>40   مقبول</v>
      </c>
      <c r="AA30" s="42">
        <f>'[1] نهاية العام'!AE30</f>
        <v>37</v>
      </c>
      <c r="AB30" s="42">
        <f>'[1] نهاية العام'!AF30</f>
        <v>14</v>
      </c>
      <c r="AC30" s="42">
        <f>'[1] نهاية العام'!AG30</f>
        <v>51</v>
      </c>
      <c r="AD30" s="42">
        <f>'[1] نهاية العام'!AH30</f>
        <v>15.3</v>
      </c>
      <c r="AE30" s="42">
        <f>'[1] نهاية العام'!AI30</f>
        <v>34</v>
      </c>
      <c r="AF30" s="42">
        <f>'[1] نهاية العام'!AK30</f>
        <v>15</v>
      </c>
      <c r="AG30" s="42">
        <f>'[1] نهاية العام'!AL30</f>
        <v>49</v>
      </c>
      <c r="AH30" s="42">
        <f>'[1] نهاية العام'!AM30</f>
        <v>14.7</v>
      </c>
      <c r="AI30" s="42">
        <f>'[1] نهاية العام'!AQ30</f>
        <v>30</v>
      </c>
      <c r="AJ30" s="42" t="str">
        <f>'[1]تقديرات نهاية العام '!AT30&amp;"   "&amp;'[1]تقديرات نهاية العام '!AU30</f>
        <v>30   مقبول</v>
      </c>
      <c r="AK30" s="42">
        <f>'[1] نهاية العام'!AR30</f>
        <v>26</v>
      </c>
      <c r="AL30" s="42">
        <f>'[1] نهاية العام'!AS30</f>
        <v>28</v>
      </c>
      <c r="AM30" s="42">
        <f>'[1] نهاية العام'!AT30</f>
        <v>54</v>
      </c>
      <c r="AN30" s="42">
        <f>'[1] نهاية العام'!AU30</f>
        <v>10.8</v>
      </c>
      <c r="AO30" s="42">
        <f>'[1] نهاية العام'!AV30</f>
        <v>35</v>
      </c>
      <c r="AP30" s="42">
        <f>'[1] نهاية العام'!AX30</f>
        <v>15</v>
      </c>
      <c r="AQ30" s="42">
        <f>'[1] نهاية العام'!AY30</f>
        <v>50</v>
      </c>
      <c r="AR30" s="42">
        <f>'[1] نهاية العام'!AZ30</f>
        <v>10</v>
      </c>
      <c r="AS30" s="42">
        <f>'[1] نهاية العام'!BD30</f>
        <v>21</v>
      </c>
      <c r="AT30" s="42" t="str">
        <f>'[1]تقديرات نهاية العام '!BI30&amp;"   "&amp;'[1]تقديرات نهاية العام '!BJ30</f>
        <v>35   إمتياز</v>
      </c>
      <c r="AU30" s="42">
        <f>'[1] نهاية العام'!BE30</f>
        <v>42</v>
      </c>
      <c r="AV30" s="42">
        <f>'[1] نهاية العام'!BF30</f>
        <v>3</v>
      </c>
      <c r="AW30" s="42">
        <f>'[1] نهاية العام'!BG30</f>
        <v>13</v>
      </c>
      <c r="AX30" s="42">
        <f>'[1] نهاية العام'!BH30</f>
        <v>16</v>
      </c>
      <c r="AY30" s="42">
        <f>'[1] نهاية العام'!BI30</f>
        <v>58</v>
      </c>
      <c r="AZ30" s="42">
        <f>'[1] نهاية العام'!BJ30</f>
        <v>17.399999999999999</v>
      </c>
      <c r="BA30" s="42">
        <f>'[1] نهاية العام'!BK30</f>
        <v>42</v>
      </c>
      <c r="BB30" s="42" t="e">
        <f>'[1] نهاية العام'!#REF!</f>
        <v>#REF!</v>
      </c>
      <c r="BC30" s="42" t="e">
        <f>'[1] نهاية العام'!#REF!</f>
        <v>#REF!</v>
      </c>
      <c r="BD30" s="42">
        <f>'[1] نهاية العام'!BO30</f>
        <v>17</v>
      </c>
      <c r="BE30" s="42">
        <f>'[1] نهاية العام'!BP30</f>
        <v>59</v>
      </c>
      <c r="BF30" s="42">
        <f>'[1] نهاية العام'!BQ30</f>
        <v>17.7</v>
      </c>
      <c r="BG30" s="42">
        <f>'[1] نهاية العام'!BU30</f>
        <v>35</v>
      </c>
      <c r="BH30" s="42" t="str">
        <f>'[1]تقديرات نهاية العام '!CB30&amp;"   "&amp;'[1]تقديرات نهاية العام '!CC30</f>
        <v>35   مقبول</v>
      </c>
      <c r="BI30" s="42">
        <f>'[1] نهاية العام'!BV30</f>
        <v>39</v>
      </c>
      <c r="BJ30" s="42">
        <f>'[1] نهاية العام'!BX30</f>
        <v>8</v>
      </c>
      <c r="BK30" s="42">
        <f>'[1] نهاية العام'!BY30</f>
        <v>13</v>
      </c>
      <c r="BL30" s="42">
        <f>'[1] نهاية العام'!CA30</f>
        <v>60</v>
      </c>
      <c r="BM30" s="42">
        <f>'[1] نهاية العام'!CB30</f>
        <v>12</v>
      </c>
      <c r="BN30" s="42">
        <f>'[1] نهاية العام'!CC30</f>
        <v>32</v>
      </c>
      <c r="BO30" s="42">
        <f>'[1] نهاية العام'!CE30</f>
        <v>8</v>
      </c>
      <c r="BP30" s="42">
        <f>'[1] نهاية العام'!CF30</f>
        <v>7</v>
      </c>
      <c r="BQ30" s="42">
        <f>'[1] نهاية العام'!CH30</f>
        <v>47</v>
      </c>
      <c r="BR30" s="42">
        <f>'[1] نهاية العام'!CI30</f>
        <v>9.4</v>
      </c>
      <c r="BS30" s="42">
        <f>'[1] نهاية العام'!CM30</f>
        <v>21.5</v>
      </c>
      <c r="BT30" s="42" t="str">
        <f>'[1]تقديرات نهاية العام '!CV30&amp;"   "&amp;'[1]تقديرات نهاية العام '!CW30</f>
        <v>21.5   مقبول</v>
      </c>
      <c r="BU30" s="42">
        <f>'[1] نهاية العام'!CN30</f>
        <v>45</v>
      </c>
      <c r="BV30" s="42">
        <f>'[1] نهاية العام'!CO30</f>
        <v>25</v>
      </c>
      <c r="BW30" s="42">
        <f>'[1] نهاية العام'!CP30</f>
        <v>70</v>
      </c>
      <c r="BX30" s="42">
        <f>'[1] نهاية العام'!CQ30</f>
        <v>7</v>
      </c>
      <c r="BY30" s="42">
        <f>'[1] نهاية العام'!CR30</f>
        <v>45</v>
      </c>
      <c r="BZ30" s="42">
        <f>'[1] نهاية العام'!CT30</f>
        <v>40</v>
      </c>
      <c r="CA30" s="42">
        <f>'[1] نهاية العام'!CU30</f>
        <v>85</v>
      </c>
      <c r="CB30" s="42">
        <f>'[1] نهاية العام'!CV30</f>
        <v>8.5</v>
      </c>
      <c r="CC30" s="42">
        <f>'[1] نهاية العام'!CZ30</f>
        <v>15.5</v>
      </c>
      <c r="CD30" s="42" t="str">
        <f>'[1]تقديرات نهاية العام '!DK30&amp;"   "&amp;'[1]تقديرات نهاية العام '!DL30</f>
        <v>15.5   جيد جداً</v>
      </c>
      <c r="CE30" s="42">
        <f>'[1] نهاية العام'!DA30</f>
        <v>38</v>
      </c>
      <c r="CF30" s="42">
        <f>'[1] نهاية العام'!DC30</f>
        <v>8</v>
      </c>
      <c r="CG30" s="42">
        <f>'[1] نهاية العام'!DD30</f>
        <v>18</v>
      </c>
      <c r="CH30" s="42">
        <f>'[1] نهاية العام'!DF30</f>
        <v>64</v>
      </c>
      <c r="CI30" s="42">
        <f>'[1] نهاية العام'!DG30</f>
        <v>6.4</v>
      </c>
      <c r="CJ30" s="42">
        <f>'[1] نهاية العام'!DH30</f>
        <v>36</v>
      </c>
      <c r="CK30" s="42">
        <f>'[1] نهاية العام'!DJ30</f>
        <v>8</v>
      </c>
      <c r="CL30" s="42">
        <f>'[1] نهاية العام'!DK30</f>
        <v>30</v>
      </c>
      <c r="CM30" s="42">
        <f>'[1] نهاية العام'!DM30</f>
        <v>74</v>
      </c>
      <c r="CN30" s="42">
        <f>'[1] نهاية العام'!DN30</f>
        <v>7.4</v>
      </c>
      <c r="CO30" s="42">
        <f>'[1] نهاية العام'!DR30</f>
        <v>14</v>
      </c>
      <c r="CP30" s="42" t="str">
        <f>'[1]تقديرات نهاية العام '!EE30&amp;"   "&amp;'[1]تقديرات نهاية العام '!EF30</f>
        <v>14   جيد</v>
      </c>
      <c r="CQ30" s="42">
        <f>'[1] نهاية العام'!DS30</f>
        <v>177</v>
      </c>
      <c r="CR30" s="42" t="str">
        <f>'[1]تقديرات نهاية العام '!EG30&amp;"   "&amp;'[1]تقديرات نهاية العام '!EH30</f>
        <v>177   مقبول</v>
      </c>
      <c r="CS30" s="42">
        <f>'[1] نهاية العام'!DV30</f>
        <v>20</v>
      </c>
      <c r="CT30" s="42">
        <f>'[1] نهاية العام'!DY30</f>
        <v>20</v>
      </c>
      <c r="CU30" s="42">
        <f>'[1]تقديرات نهاية العام '!EQ30</f>
        <v>40</v>
      </c>
      <c r="CV30" s="42">
        <f>'[1] نهاية العام'!DX30</f>
        <v>10</v>
      </c>
      <c r="CW30" s="42">
        <f>'[1] نهاية العام'!EA30</f>
        <v>217</v>
      </c>
      <c r="CX30" s="42">
        <f>'[1]تقديرات نهاية العام '!ER30</f>
        <v>217</v>
      </c>
      <c r="CY30" s="42">
        <f>'[1] نهاية العام'!EB30</f>
        <v>45</v>
      </c>
      <c r="CZ30" s="42">
        <f>'[1] نهاية العام'!EC30</f>
        <v>11</v>
      </c>
      <c r="DA30" s="42">
        <f>'[1] نهاية العام'!ED30</f>
        <v>56</v>
      </c>
      <c r="DB30" s="42">
        <f>'[1] نهاية العام'!EE30</f>
        <v>11.2</v>
      </c>
      <c r="DC30" s="42">
        <f>'[1] نهاية العام'!EF30</f>
        <v>45</v>
      </c>
      <c r="DD30" s="42">
        <f>'[1] نهاية العام'!EH30</f>
        <v>15</v>
      </c>
      <c r="DE30" s="42">
        <f>'[1] نهاية العام'!EI30</f>
        <v>60</v>
      </c>
      <c r="DF30" s="42">
        <f>'[1] نهاية العام'!EJ30</f>
        <v>12</v>
      </c>
      <c r="DG30" s="42">
        <f>'[1] نهاية العام'!EN30</f>
        <v>23</v>
      </c>
      <c r="DH30" s="43" t="e">
        <f>'[1]تقديرات نهاية العام '!FF30&amp;"   "&amp;'[1]تقديرات نهاية العام '!FG30</f>
        <v>#REF!</v>
      </c>
      <c r="DI30" s="44" t="e">
        <f t="shared" si="1"/>
        <v>#REF!</v>
      </c>
      <c r="DJ30" s="45" t="str">
        <f t="shared" si="0"/>
        <v xml:space="preserve">                         </v>
      </c>
      <c r="DK30" s="46"/>
      <c r="FP30" s="48"/>
      <c r="WWS30" s="72"/>
      <c r="WWT30" s="73"/>
      <c r="WWU30" s="73"/>
      <c r="WWV30" s="73"/>
      <c r="WWW30" s="73"/>
      <c r="WWX30" s="73"/>
      <c r="WWY30" s="74"/>
    </row>
    <row r="31" spans="1:172 16165:16171" s="47" customFormat="1" ht="75.95" customHeight="1" thickTop="1" thickBot="1">
      <c r="A31" s="40">
        <f>'[1] نهاية العام'!A31</f>
        <v>19</v>
      </c>
      <c r="B31" s="40">
        <f>'[1] نهاية العام'!C31</f>
        <v>519</v>
      </c>
      <c r="C31" s="41" t="str">
        <f>'[1] نهاية العام'!D31</f>
        <v>أحمد عابد جهمي مصري</v>
      </c>
      <c r="D31" s="40">
        <f>'[1] نهاية العام'!E31</f>
        <v>0</v>
      </c>
      <c r="E31" s="40">
        <f>'[1] نهاية العام'!F31</f>
        <v>0</v>
      </c>
      <c r="F31" s="40">
        <f>'[1] نهاية العام'!G31</f>
        <v>0</v>
      </c>
      <c r="G31" s="40">
        <f>'[1] نهاية العام'!H31</f>
        <v>0</v>
      </c>
      <c r="H31" s="40">
        <f>'[1] نهاية العام'!I31</f>
        <v>0</v>
      </c>
      <c r="I31" s="40">
        <f>'[1] نهاية العام'!J31</f>
        <v>0</v>
      </c>
      <c r="J31" s="40">
        <f>'[1] نهاية العام'!K31</f>
        <v>1</v>
      </c>
      <c r="K31" s="40">
        <f>'[1] نهاية العام'!L31</f>
        <v>10</v>
      </c>
      <c r="L31" s="40">
        <f>'[1] نهاية العام'!M31</f>
        <v>2014</v>
      </c>
      <c r="M31" s="40">
        <f>'[1] نهاية العام'!N31</f>
        <v>0</v>
      </c>
      <c r="N31" s="40">
        <f>'[1] نهاية العام'!O31</f>
        <v>0</v>
      </c>
      <c r="O31" s="40">
        <f>'[1] نهاية العام'!P31</f>
        <v>0</v>
      </c>
      <c r="P31" s="40">
        <f>'[1] نهاية العام'!Q31</f>
        <v>109</v>
      </c>
      <c r="Q31" s="42">
        <f>'[1] نهاية العام'!R31</f>
        <v>32</v>
      </c>
      <c r="R31" s="42">
        <f>'[1] نهاية العام'!S31</f>
        <v>30</v>
      </c>
      <c r="S31" s="42">
        <f>'[1] نهاية العام'!T31</f>
        <v>62</v>
      </c>
      <c r="T31" s="42">
        <f>'[1] نهاية العام'!U31</f>
        <v>24.8</v>
      </c>
      <c r="U31" s="42">
        <f>'[1] نهاية العام'!V31</f>
        <v>32</v>
      </c>
      <c r="V31" s="42">
        <f>'[1] نهاية العام'!X31</f>
        <v>36.5</v>
      </c>
      <c r="W31" s="42">
        <f>'[1] نهاية العام'!Y31</f>
        <v>68.5</v>
      </c>
      <c r="X31" s="42">
        <f>'[1] نهاية العام'!Z31</f>
        <v>27.4</v>
      </c>
      <c r="Y31" s="42">
        <f>'[1] نهاية العام'!AD31</f>
        <v>52</v>
      </c>
      <c r="Z31" s="42" t="str">
        <f>'[1]تقديرات نهاية العام '!AE31&amp;"   "&amp;'[1]تقديرات نهاية العام '!AF31</f>
        <v>52   جيد</v>
      </c>
      <c r="AA31" s="42">
        <f>'[1] نهاية العام'!AE31</f>
        <v>40</v>
      </c>
      <c r="AB31" s="42">
        <f>'[1] نهاية العام'!AF31</f>
        <v>15</v>
      </c>
      <c r="AC31" s="42">
        <f>'[1] نهاية العام'!AG31</f>
        <v>55</v>
      </c>
      <c r="AD31" s="42">
        <f>'[1] نهاية العام'!AH31</f>
        <v>16.5</v>
      </c>
      <c r="AE31" s="42">
        <f>'[1] نهاية العام'!AI31</f>
        <v>36</v>
      </c>
      <c r="AF31" s="42">
        <f>'[1] نهاية العام'!AK31</f>
        <v>38</v>
      </c>
      <c r="AG31" s="42">
        <f>'[1] نهاية العام'!AL31</f>
        <v>74</v>
      </c>
      <c r="AH31" s="42">
        <f>'[1] نهاية العام'!AM31</f>
        <v>22.2</v>
      </c>
      <c r="AI31" s="42">
        <f>'[1] نهاية العام'!AQ31</f>
        <v>38.5</v>
      </c>
      <c r="AJ31" s="42" t="str">
        <f>'[1]تقديرات نهاية العام '!AT31&amp;"   "&amp;'[1]تقديرات نهاية العام '!AU31</f>
        <v>38.5   مقبول</v>
      </c>
      <c r="AK31" s="42">
        <f>'[1] نهاية العام'!AR31</f>
        <v>34</v>
      </c>
      <c r="AL31" s="42">
        <f>'[1] نهاية العام'!AS31</f>
        <v>46</v>
      </c>
      <c r="AM31" s="42">
        <f>'[1] نهاية العام'!AT31</f>
        <v>80</v>
      </c>
      <c r="AN31" s="42">
        <f>'[1] نهاية العام'!AU31</f>
        <v>16</v>
      </c>
      <c r="AO31" s="42">
        <f>'[1] نهاية العام'!AV31</f>
        <v>42</v>
      </c>
      <c r="AP31" s="42">
        <f>'[1] نهاية العام'!AX31</f>
        <v>34</v>
      </c>
      <c r="AQ31" s="42">
        <f>'[1] نهاية العام'!AY31</f>
        <v>76</v>
      </c>
      <c r="AR31" s="42">
        <f>'[1] نهاية العام'!AZ31</f>
        <v>15.2</v>
      </c>
      <c r="AS31" s="42">
        <f>'[1] نهاية العام'!BD31</f>
        <v>31</v>
      </c>
      <c r="AT31" s="42" t="str">
        <f>'[1]تقديرات نهاية العام '!BI31&amp;"   "&amp;'[1]تقديرات نهاية العام '!BJ31</f>
        <v>35.5   إمتياز</v>
      </c>
      <c r="AU31" s="42">
        <f>'[1] نهاية العام'!BE31</f>
        <v>28</v>
      </c>
      <c r="AV31" s="42">
        <f>'[1] نهاية العام'!BF31</f>
        <v>16</v>
      </c>
      <c r="AW31" s="42">
        <f>'[1] نهاية العام'!BG31</f>
        <v>15</v>
      </c>
      <c r="AX31" s="42">
        <f>'[1] نهاية العام'!BH31</f>
        <v>31</v>
      </c>
      <c r="AY31" s="42">
        <f>'[1] نهاية العام'!BI31</f>
        <v>59</v>
      </c>
      <c r="AZ31" s="42">
        <f>'[1] نهاية العام'!BJ31</f>
        <v>17.7</v>
      </c>
      <c r="BA31" s="42">
        <f>'[1] نهاية العام'!BK31</f>
        <v>32</v>
      </c>
      <c r="BB31" s="42" t="e">
        <f>'[1] نهاية العام'!#REF!</f>
        <v>#REF!</v>
      </c>
      <c r="BC31" s="42" t="e">
        <f>'[1] نهاية العام'!#REF!</f>
        <v>#REF!</v>
      </c>
      <c r="BD31" s="42">
        <f>'[1] نهاية العام'!BO31</f>
        <v>28</v>
      </c>
      <c r="BE31" s="42">
        <f>'[1] نهاية العام'!BP31</f>
        <v>60</v>
      </c>
      <c r="BF31" s="42">
        <f>'[1] نهاية العام'!BQ31</f>
        <v>18</v>
      </c>
      <c r="BG31" s="42">
        <f>'[1] نهاية العام'!BU31</f>
        <v>35.5</v>
      </c>
      <c r="BH31" s="42" t="str">
        <f>'[1]تقديرات نهاية العام '!CB31&amp;"   "&amp;'[1]تقديرات نهاية العام '!CC31</f>
        <v>35.5   مقبول</v>
      </c>
      <c r="BI31" s="42">
        <f>'[1] نهاية العام'!BV31</f>
        <v>41</v>
      </c>
      <c r="BJ31" s="42">
        <f>'[1] نهاية العام'!BX31</f>
        <v>9</v>
      </c>
      <c r="BK31" s="42">
        <f>'[1] نهاية العام'!BY31</f>
        <v>32</v>
      </c>
      <c r="BL31" s="42">
        <f>'[1] نهاية العام'!CA31</f>
        <v>82</v>
      </c>
      <c r="BM31" s="42">
        <f>'[1] نهاية العام'!CB31</f>
        <v>16.399999999999999</v>
      </c>
      <c r="BN31" s="42">
        <f>'[1] نهاية العام'!CC31</f>
        <v>42</v>
      </c>
      <c r="BO31" s="42">
        <f>'[1] نهاية العام'!CE31</f>
        <v>8</v>
      </c>
      <c r="BP31" s="42">
        <f>'[1] نهاية العام'!CF31</f>
        <v>29</v>
      </c>
      <c r="BQ31" s="42">
        <f>'[1] نهاية العام'!CH31</f>
        <v>79</v>
      </c>
      <c r="BR31" s="42">
        <f>'[1] نهاية العام'!CI31</f>
        <v>15.8</v>
      </c>
      <c r="BS31" s="42">
        <f>'[1] نهاية العام'!CM31</f>
        <v>32</v>
      </c>
      <c r="BT31" s="42" t="str">
        <f>'[1]تقديرات نهاية العام '!CV31&amp;"   "&amp;'[1]تقديرات نهاية العام '!CW31</f>
        <v>32   جيد جداً</v>
      </c>
      <c r="BU31" s="42">
        <f>'[1] نهاية العام'!CN31</f>
        <v>45</v>
      </c>
      <c r="BV31" s="42">
        <f>'[1] نهاية العام'!CO31</f>
        <v>38</v>
      </c>
      <c r="BW31" s="42">
        <f>'[1] نهاية العام'!CP31</f>
        <v>83</v>
      </c>
      <c r="BX31" s="42">
        <f>'[1] نهاية العام'!CQ31</f>
        <v>8.3000000000000007</v>
      </c>
      <c r="BY31" s="42">
        <f>'[1] نهاية العام'!CR31</f>
        <v>45</v>
      </c>
      <c r="BZ31" s="42">
        <f>'[1] نهاية العام'!CT31</f>
        <v>40</v>
      </c>
      <c r="CA31" s="42">
        <f>'[1] نهاية العام'!CU31</f>
        <v>85</v>
      </c>
      <c r="CB31" s="42">
        <f>'[1] نهاية العام'!CV31</f>
        <v>8.5</v>
      </c>
      <c r="CC31" s="42">
        <f>'[1] نهاية العام'!CZ31</f>
        <v>17</v>
      </c>
      <c r="CD31" s="42" t="str">
        <f>'[1]تقديرات نهاية العام '!DK31&amp;"   "&amp;'[1]تقديرات نهاية العام '!DL31</f>
        <v>17   إمتياز</v>
      </c>
      <c r="CE31" s="42">
        <f>'[1] نهاية العام'!DA31</f>
        <v>45</v>
      </c>
      <c r="CF31" s="42">
        <f>'[1] نهاية العام'!DC31</f>
        <v>9</v>
      </c>
      <c r="CG31" s="42">
        <f>'[1] نهاية العام'!DD31</f>
        <v>24</v>
      </c>
      <c r="CH31" s="42">
        <f>'[1] نهاية العام'!DF31</f>
        <v>78</v>
      </c>
      <c r="CI31" s="42">
        <f>'[1] نهاية العام'!DG31</f>
        <v>7.8</v>
      </c>
      <c r="CJ31" s="42">
        <f>'[1] نهاية العام'!DH31</f>
        <v>45</v>
      </c>
      <c r="CK31" s="42">
        <f>'[1] نهاية العام'!DJ31</f>
        <v>8</v>
      </c>
      <c r="CL31" s="42">
        <f>'[1] نهاية العام'!DK31</f>
        <v>38</v>
      </c>
      <c r="CM31" s="42">
        <f>'[1] نهاية العام'!DM31</f>
        <v>91</v>
      </c>
      <c r="CN31" s="42">
        <f>'[1] نهاية العام'!DN31</f>
        <v>9.1</v>
      </c>
      <c r="CO31" s="42">
        <f>'[1] نهاية العام'!DR31</f>
        <v>17</v>
      </c>
      <c r="CP31" s="42" t="str">
        <f>'[1]تقديرات نهاية العام '!EE31&amp;"   "&amp;'[1]تقديرات نهاية العام '!EF31</f>
        <v>17   إمتياز</v>
      </c>
      <c r="CQ31" s="42">
        <f>'[1] نهاية العام'!DS31</f>
        <v>223</v>
      </c>
      <c r="CR31" s="42" t="str">
        <f>'[1]تقديرات نهاية العام '!EG31&amp;"   "&amp;'[1]تقديرات نهاية العام '!EH31</f>
        <v>223   جيد</v>
      </c>
      <c r="CS31" s="42">
        <f>'[1] نهاية العام'!DV31</f>
        <v>20</v>
      </c>
      <c r="CT31" s="42">
        <f>'[1] نهاية العام'!DY31</f>
        <v>20</v>
      </c>
      <c r="CU31" s="42">
        <f>'[1]تقديرات نهاية العام '!EQ31</f>
        <v>40</v>
      </c>
      <c r="CV31" s="42">
        <f>'[1] نهاية العام'!DX31</f>
        <v>10</v>
      </c>
      <c r="CW31" s="42">
        <f>'[1] نهاية العام'!EA31</f>
        <v>263</v>
      </c>
      <c r="CX31" s="42">
        <f>'[1]تقديرات نهاية العام '!ER31</f>
        <v>263</v>
      </c>
      <c r="CY31" s="42">
        <f>'[1] نهاية العام'!EB31</f>
        <v>45</v>
      </c>
      <c r="CZ31" s="42">
        <f>'[1] نهاية العام'!EC31</f>
        <v>35</v>
      </c>
      <c r="DA31" s="42">
        <f>'[1] نهاية العام'!ED31</f>
        <v>80</v>
      </c>
      <c r="DB31" s="42">
        <f>'[1] نهاية العام'!EE31</f>
        <v>16</v>
      </c>
      <c r="DC31" s="42">
        <f>'[1] نهاية العام'!EF31</f>
        <v>45</v>
      </c>
      <c r="DD31" s="42">
        <f>'[1] نهاية العام'!EH31</f>
        <v>32</v>
      </c>
      <c r="DE31" s="42">
        <f>'[1] نهاية العام'!EI31</f>
        <v>77</v>
      </c>
      <c r="DF31" s="42">
        <f>'[1] نهاية العام'!EJ31</f>
        <v>15.4</v>
      </c>
      <c r="DG31" s="42">
        <f>'[1] نهاية العام'!EN31</f>
        <v>31.5</v>
      </c>
      <c r="DH31" s="43" t="e">
        <f>'[1]تقديرات نهاية العام '!FF31&amp;"   "&amp;'[1]تقديرات نهاية العام '!FG31</f>
        <v>#REF!</v>
      </c>
      <c r="DI31" s="44" t="e">
        <f t="shared" si="1"/>
        <v>#REF!</v>
      </c>
      <c r="DJ31" s="45" t="str">
        <f t="shared" si="0"/>
        <v xml:space="preserve">                         </v>
      </c>
      <c r="DK31" s="46"/>
      <c r="FP31" s="48"/>
      <c r="WWS31" s="72"/>
      <c r="WWT31" s="73"/>
      <c r="WWU31" s="73"/>
      <c r="WWV31" s="73"/>
      <c r="WWW31" s="73"/>
      <c r="WWX31" s="73"/>
      <c r="WWY31" s="74"/>
    </row>
    <row r="32" spans="1:172 16165:16171" s="47" customFormat="1" ht="75.95" customHeight="1" thickTop="1" thickBot="1">
      <c r="A32" s="40">
        <f>'[1] نهاية العام'!A32</f>
        <v>20</v>
      </c>
      <c r="B32" s="40">
        <f>'[1] نهاية العام'!C32</f>
        <v>520</v>
      </c>
      <c r="C32" s="41" t="str">
        <f>'[1] نهاية العام'!D32</f>
        <v>أحمد عبد التواب جابر عبد التواب</v>
      </c>
      <c r="D32" s="40">
        <f>'[1] نهاية العام'!E32</f>
        <v>0</v>
      </c>
      <c r="E32" s="40">
        <f>'[1] نهاية العام'!F32</f>
        <v>0</v>
      </c>
      <c r="F32" s="40">
        <f>'[1] نهاية العام'!G32</f>
        <v>0</v>
      </c>
      <c r="G32" s="40">
        <f>'[1] نهاية العام'!H32</f>
        <v>0</v>
      </c>
      <c r="H32" s="40">
        <f>'[1] نهاية العام'!I32</f>
        <v>0</v>
      </c>
      <c r="I32" s="40">
        <f>'[1] نهاية العام'!J32</f>
        <v>0</v>
      </c>
      <c r="J32" s="40">
        <f>'[1] نهاية العام'!K32</f>
        <v>1</v>
      </c>
      <c r="K32" s="40">
        <f>'[1] نهاية العام'!L32</f>
        <v>10</v>
      </c>
      <c r="L32" s="40">
        <f>'[1] نهاية العام'!M32</f>
        <v>2014</v>
      </c>
      <c r="M32" s="40">
        <f>'[1] نهاية العام'!N32</f>
        <v>0</v>
      </c>
      <c r="N32" s="40">
        <f>'[1] نهاية العام'!O32</f>
        <v>0</v>
      </c>
      <c r="O32" s="40">
        <f>'[1] نهاية العام'!P32</f>
        <v>0</v>
      </c>
      <c r="P32" s="40">
        <f>'[1] نهاية العام'!Q32</f>
        <v>110</v>
      </c>
      <c r="Q32" s="42">
        <f>'[1] نهاية العام'!R32</f>
        <v>39</v>
      </c>
      <c r="R32" s="42">
        <f>'[1] نهاية العام'!S32</f>
        <v>11</v>
      </c>
      <c r="S32" s="42">
        <f>'[1] نهاية العام'!T32</f>
        <v>50</v>
      </c>
      <c r="T32" s="42">
        <f>'[1] نهاية العام'!U32</f>
        <v>20</v>
      </c>
      <c r="U32" s="42">
        <f>'[1] نهاية العام'!V32</f>
        <v>36</v>
      </c>
      <c r="V32" s="42">
        <f>'[1] نهاية العام'!X32</f>
        <v>15</v>
      </c>
      <c r="W32" s="42">
        <f>'[1] نهاية العام'!Y32</f>
        <v>51</v>
      </c>
      <c r="X32" s="42">
        <f>'[1] نهاية العام'!Z32</f>
        <v>20.399999999999999</v>
      </c>
      <c r="Y32" s="42">
        <f>'[1] نهاية العام'!AD32</f>
        <v>40.5</v>
      </c>
      <c r="Z32" s="42" t="str">
        <f>'[1]تقديرات نهاية العام '!AE32&amp;"   "&amp;'[1]تقديرات نهاية العام '!AF32</f>
        <v>40.5   مقبول</v>
      </c>
      <c r="AA32" s="42">
        <f>'[1] نهاية العام'!AE32</f>
        <v>35</v>
      </c>
      <c r="AB32" s="42">
        <f>'[1] نهاية العام'!AF32</f>
        <v>10</v>
      </c>
      <c r="AC32" s="42">
        <f>'[1] نهاية العام'!AG32</f>
        <v>45</v>
      </c>
      <c r="AD32" s="42">
        <f>'[1] نهاية العام'!AH32</f>
        <v>13.5</v>
      </c>
      <c r="AE32" s="42">
        <f>'[1] نهاية العام'!AI32</f>
        <v>37</v>
      </c>
      <c r="AF32" s="42">
        <f>'[1] نهاية العام'!AK32</f>
        <v>18</v>
      </c>
      <c r="AG32" s="42">
        <f>'[1] نهاية العام'!AL32</f>
        <v>55</v>
      </c>
      <c r="AH32" s="42">
        <f>'[1] نهاية العام'!AM32</f>
        <v>16.5</v>
      </c>
      <c r="AI32" s="42">
        <f>'[1] نهاية العام'!AQ32</f>
        <v>30</v>
      </c>
      <c r="AJ32" s="42" t="str">
        <f>'[1]تقديرات نهاية العام '!AT32&amp;"   "&amp;'[1]تقديرات نهاية العام '!AU32</f>
        <v>30   مقبول</v>
      </c>
      <c r="AK32" s="42">
        <f>'[1] نهاية العام'!AR32</f>
        <v>25</v>
      </c>
      <c r="AL32" s="42">
        <f>'[1] نهاية العام'!AS32</f>
        <v>11</v>
      </c>
      <c r="AM32" s="42">
        <f>'[1] نهاية العام'!AT32</f>
        <v>36</v>
      </c>
      <c r="AN32" s="42">
        <f>'[1] نهاية العام'!AU32</f>
        <v>7.2</v>
      </c>
      <c r="AO32" s="42">
        <f>'[1] نهاية العام'!AV32</f>
        <v>26</v>
      </c>
      <c r="AP32" s="42">
        <f>'[1] نهاية العام'!AX32</f>
        <v>15</v>
      </c>
      <c r="AQ32" s="42">
        <f>'[1] نهاية العام'!AY32</f>
        <v>41</v>
      </c>
      <c r="AR32" s="42">
        <f>'[1] نهاية العام'!AZ32</f>
        <v>8.1999999999999993</v>
      </c>
      <c r="AS32" s="42">
        <f>'[1] نهاية العام'!BD32</f>
        <v>15.5</v>
      </c>
      <c r="AT32" s="42" t="str">
        <f>'[1]تقديرات نهاية العام '!BI32&amp;"   "&amp;'[1]تقديرات نهاية العام '!BJ32</f>
        <v>30   جيد جداً</v>
      </c>
      <c r="AU32" s="42">
        <f>'[1] نهاية العام'!BE32</f>
        <v>29</v>
      </c>
      <c r="AV32" s="42">
        <f>'[1] نهاية العام'!BF32</f>
        <v>8</v>
      </c>
      <c r="AW32" s="42">
        <f>'[1] نهاية العام'!BG32</f>
        <v>5</v>
      </c>
      <c r="AX32" s="42">
        <f>'[1] نهاية العام'!BH32</f>
        <v>13</v>
      </c>
      <c r="AY32" s="42">
        <f>'[1] نهاية العام'!BI32</f>
        <v>42</v>
      </c>
      <c r="AZ32" s="42">
        <f>'[1] نهاية العام'!BJ32</f>
        <v>12.6</v>
      </c>
      <c r="BA32" s="42">
        <f>'[1] نهاية العام'!BK32</f>
        <v>35</v>
      </c>
      <c r="BB32" s="42" t="e">
        <f>'[1] نهاية العام'!#REF!</f>
        <v>#REF!</v>
      </c>
      <c r="BC32" s="42" t="e">
        <f>'[1] نهاية العام'!#REF!</f>
        <v>#REF!</v>
      </c>
      <c r="BD32" s="42">
        <f>'[1] نهاية العام'!BO32</f>
        <v>23</v>
      </c>
      <c r="BE32" s="42">
        <f>'[1] نهاية العام'!BP32</f>
        <v>58</v>
      </c>
      <c r="BF32" s="42">
        <f>'[1] نهاية العام'!BQ32</f>
        <v>17.399999999999999</v>
      </c>
      <c r="BG32" s="42">
        <f>'[1] نهاية العام'!BU32</f>
        <v>30</v>
      </c>
      <c r="BH32" s="42" t="str">
        <f>'[1]تقديرات نهاية العام '!CB32&amp;"   "&amp;'[1]تقديرات نهاية العام '!CC32</f>
        <v>30   مقبول</v>
      </c>
      <c r="BI32" s="42">
        <f>'[1] نهاية العام'!BV32</f>
        <v>28</v>
      </c>
      <c r="BJ32" s="42">
        <f>'[1] نهاية العام'!BX32</f>
        <v>5</v>
      </c>
      <c r="BK32" s="42">
        <f>'[1] نهاية العام'!BY32</f>
        <v>5</v>
      </c>
      <c r="BL32" s="42">
        <f>'[1] نهاية العام'!CA32</f>
        <v>38</v>
      </c>
      <c r="BM32" s="42">
        <f>'[1] نهاية العام'!CB32</f>
        <v>7.6</v>
      </c>
      <c r="BN32" s="42">
        <f>'[1] نهاية العام'!CC32</f>
        <v>32</v>
      </c>
      <c r="BO32" s="42">
        <f>'[1] نهاية العام'!CE32</f>
        <v>8</v>
      </c>
      <c r="BP32" s="42">
        <f>'[1] نهاية العام'!CF32</f>
        <v>9</v>
      </c>
      <c r="BQ32" s="42">
        <f>'[1] نهاية العام'!CH32</f>
        <v>49</v>
      </c>
      <c r="BR32" s="42">
        <f>'[1] نهاية العام'!CI32</f>
        <v>9.8000000000000007</v>
      </c>
      <c r="BS32" s="42">
        <f>'[1] نهاية العام'!CM32</f>
        <v>17.5</v>
      </c>
      <c r="BT32" s="42" t="str">
        <f>'[1]تقديرات نهاية العام '!CV32&amp;"   "&amp;'[1]تقديرات نهاية العام '!CW32</f>
        <v>17.5   دون المستوى</v>
      </c>
      <c r="BU32" s="42">
        <f>'[1] نهاية العام'!CN32</f>
        <v>45</v>
      </c>
      <c r="BV32" s="42">
        <f>'[1] نهاية العام'!CO32</f>
        <v>36</v>
      </c>
      <c r="BW32" s="42">
        <f>'[1] نهاية العام'!CP32</f>
        <v>81</v>
      </c>
      <c r="BX32" s="42">
        <f>'[1] نهاية العام'!CQ32</f>
        <v>8.1</v>
      </c>
      <c r="BY32" s="42">
        <f>'[1] نهاية العام'!CR32</f>
        <v>45</v>
      </c>
      <c r="BZ32" s="42">
        <f>'[1] نهاية العام'!CT32</f>
        <v>40</v>
      </c>
      <c r="CA32" s="42">
        <f>'[1] نهاية العام'!CU32</f>
        <v>85</v>
      </c>
      <c r="CB32" s="42">
        <f>'[1] نهاية العام'!CV32</f>
        <v>8.5</v>
      </c>
      <c r="CC32" s="42">
        <f>'[1] نهاية العام'!CZ32</f>
        <v>16.5</v>
      </c>
      <c r="CD32" s="42" t="str">
        <f>'[1]تقديرات نهاية العام '!DK32&amp;"   "&amp;'[1]تقديرات نهاية العام '!DL32</f>
        <v>16.5   جيد جداً</v>
      </c>
      <c r="CE32" s="42">
        <f>'[1] نهاية العام'!DA32</f>
        <v>41</v>
      </c>
      <c r="CF32" s="42">
        <f>'[1] نهاية العام'!DC32</f>
        <v>8</v>
      </c>
      <c r="CG32" s="42">
        <f>'[1] نهاية العام'!DD32</f>
        <v>6</v>
      </c>
      <c r="CH32" s="42">
        <f>'[1] نهاية العام'!DF32</f>
        <v>55</v>
      </c>
      <c r="CI32" s="42">
        <f>'[1] نهاية العام'!DG32</f>
        <v>5.5</v>
      </c>
      <c r="CJ32" s="42">
        <f>'[1] نهاية العام'!DH32</f>
        <v>45</v>
      </c>
      <c r="CK32" s="42">
        <f>'[1] نهاية العام'!DJ32</f>
        <v>8</v>
      </c>
      <c r="CL32" s="42">
        <f>'[1] نهاية العام'!DK32</f>
        <v>30</v>
      </c>
      <c r="CM32" s="42">
        <f>'[1] نهاية العام'!DM32</f>
        <v>83</v>
      </c>
      <c r="CN32" s="42">
        <f>'[1] نهاية العام'!DN32</f>
        <v>8.3000000000000007</v>
      </c>
      <c r="CO32" s="42">
        <f>'[1] نهاية العام'!DR32</f>
        <v>14</v>
      </c>
      <c r="CP32" s="42" t="str">
        <f>'[1]تقديرات نهاية العام '!EE32&amp;"   "&amp;'[1]تقديرات نهاية العام '!EF32</f>
        <v>14   جيد</v>
      </c>
      <c r="CQ32" s="42">
        <f>'[1] نهاية العام'!DS32</f>
        <v>164</v>
      </c>
      <c r="CR32" s="42" t="str">
        <f>'[1]تقديرات نهاية العام '!EG32&amp;"   "&amp;'[1]تقديرات نهاية العام '!EH32</f>
        <v>164   مقبول</v>
      </c>
      <c r="CS32" s="42">
        <f>'[1] نهاية العام'!DV32</f>
        <v>20</v>
      </c>
      <c r="CT32" s="42">
        <f>'[1] نهاية العام'!DY32</f>
        <v>20</v>
      </c>
      <c r="CU32" s="42">
        <f>'[1]تقديرات نهاية العام '!EQ32</f>
        <v>40</v>
      </c>
      <c r="CV32" s="42">
        <f>'[1] نهاية العام'!DX32</f>
        <v>10</v>
      </c>
      <c r="CW32" s="42">
        <f>'[1] نهاية العام'!EA32</f>
        <v>204</v>
      </c>
      <c r="CX32" s="42">
        <f>'[1]تقديرات نهاية العام '!ER32</f>
        <v>204</v>
      </c>
      <c r="CY32" s="42">
        <f>'[1] نهاية العام'!EB32</f>
        <v>45</v>
      </c>
      <c r="CZ32" s="42">
        <f>'[1] نهاية العام'!EC32</f>
        <v>24</v>
      </c>
      <c r="DA32" s="42">
        <f>'[1] نهاية العام'!ED32</f>
        <v>69</v>
      </c>
      <c r="DB32" s="42">
        <f>'[1] نهاية العام'!EE32</f>
        <v>13.8</v>
      </c>
      <c r="DC32" s="42">
        <f>'[1] نهاية العام'!EF32</f>
        <v>45</v>
      </c>
      <c r="DD32" s="42">
        <f>'[1] نهاية العام'!EH32</f>
        <v>36</v>
      </c>
      <c r="DE32" s="42">
        <f>'[1] نهاية العام'!EI32</f>
        <v>81</v>
      </c>
      <c r="DF32" s="42">
        <f>'[1] نهاية العام'!EJ32</f>
        <v>16.2</v>
      </c>
      <c r="DG32" s="42">
        <f>'[1] نهاية العام'!EN32</f>
        <v>30</v>
      </c>
      <c r="DH32" s="43" t="e">
        <f>'[1]تقديرات نهاية العام '!FF32&amp;"   "&amp;'[1]تقديرات نهاية العام '!FG32</f>
        <v>#REF!</v>
      </c>
      <c r="DI32" s="44" t="e">
        <f t="shared" si="1"/>
        <v>#REF!</v>
      </c>
      <c r="DJ32" s="45" t="str">
        <f t="shared" si="0"/>
        <v xml:space="preserve">      دراسات     علوم            </v>
      </c>
      <c r="DK32" s="46"/>
      <c r="FP32" s="48"/>
      <c r="WWS32" s="72"/>
      <c r="WWT32" s="73"/>
      <c r="WWU32" s="73"/>
      <c r="WWV32" s="73"/>
      <c r="WWW32" s="73"/>
      <c r="WWX32" s="73"/>
      <c r="WWY32" s="74"/>
    </row>
    <row r="33" spans="1:172 16165:16171" s="47" customFormat="1" ht="75.95" customHeight="1" thickTop="1" thickBot="1">
      <c r="A33" s="40">
        <f>'[1] نهاية العام'!A33</f>
        <v>21</v>
      </c>
      <c r="B33" s="40">
        <f>'[1] نهاية العام'!C33</f>
        <v>521</v>
      </c>
      <c r="C33" s="41" t="str">
        <f>'[1] نهاية العام'!D33</f>
        <v>أحمد عبد التواب معبد حسين</v>
      </c>
      <c r="D33" s="40">
        <f>'[1] نهاية العام'!E33</f>
        <v>0</v>
      </c>
      <c r="E33" s="40">
        <f>'[1] نهاية العام'!F33</f>
        <v>0</v>
      </c>
      <c r="F33" s="40">
        <f>'[1] نهاية العام'!G33</f>
        <v>0</v>
      </c>
      <c r="G33" s="40">
        <f>'[1] نهاية العام'!H33</f>
        <v>0</v>
      </c>
      <c r="H33" s="40">
        <f>'[1] نهاية العام'!I33</f>
        <v>0</v>
      </c>
      <c r="I33" s="40">
        <f>'[1] نهاية العام'!J33</f>
        <v>0</v>
      </c>
      <c r="J33" s="40">
        <f>'[1] نهاية العام'!K33</f>
        <v>1</v>
      </c>
      <c r="K33" s="40">
        <f>'[1] نهاية العام'!L33</f>
        <v>10</v>
      </c>
      <c r="L33" s="40">
        <f>'[1] نهاية العام'!M33</f>
        <v>2014</v>
      </c>
      <c r="M33" s="40">
        <f>'[1] نهاية العام'!N33</f>
        <v>0</v>
      </c>
      <c r="N33" s="40">
        <f>'[1] نهاية العام'!O33</f>
        <v>0</v>
      </c>
      <c r="O33" s="40">
        <f>'[1] نهاية العام'!P33</f>
        <v>0</v>
      </c>
      <c r="P33" s="40">
        <f>'[1] نهاية العام'!Q33</f>
        <v>111</v>
      </c>
      <c r="Q33" s="42">
        <f>'[1] نهاية العام'!R33</f>
        <v>35</v>
      </c>
      <c r="R33" s="42">
        <f>'[1] نهاية العام'!S33</f>
        <v>16</v>
      </c>
      <c r="S33" s="42">
        <f>'[1] نهاية العام'!T33</f>
        <v>51</v>
      </c>
      <c r="T33" s="42">
        <f>'[1] نهاية العام'!U33</f>
        <v>20.399999999999999</v>
      </c>
      <c r="U33" s="42">
        <f>'[1] نهاية العام'!V33</f>
        <v>32</v>
      </c>
      <c r="V33" s="42">
        <f>'[1] نهاية العام'!X33</f>
        <v>17.5</v>
      </c>
      <c r="W33" s="42">
        <f>'[1] نهاية العام'!Y33</f>
        <v>49.5</v>
      </c>
      <c r="X33" s="42">
        <f>'[1] نهاية العام'!Z33</f>
        <v>19.8</v>
      </c>
      <c r="Y33" s="42">
        <f>'[1] نهاية العام'!AD33</f>
        <v>40</v>
      </c>
      <c r="Z33" s="42" t="str">
        <f>'[1]تقديرات نهاية العام '!AE33&amp;"   "&amp;'[1]تقديرات نهاية العام '!AF33</f>
        <v>40   مقبول</v>
      </c>
      <c r="AA33" s="42">
        <f>'[1] نهاية العام'!AE33</f>
        <v>30</v>
      </c>
      <c r="AB33" s="42">
        <f>'[1] نهاية العام'!AF33</f>
        <v>10</v>
      </c>
      <c r="AC33" s="42">
        <f>'[1] نهاية العام'!AG33</f>
        <v>40</v>
      </c>
      <c r="AD33" s="42">
        <f>'[1] نهاية العام'!AH33</f>
        <v>12</v>
      </c>
      <c r="AE33" s="42">
        <f>'[1] نهاية العام'!AI33</f>
        <v>35</v>
      </c>
      <c r="AF33" s="42">
        <f>'[1] نهاية العام'!AK33</f>
        <v>25</v>
      </c>
      <c r="AG33" s="42">
        <f>'[1] نهاية العام'!AL33</f>
        <v>60</v>
      </c>
      <c r="AH33" s="42">
        <f>'[1] نهاية العام'!AM33</f>
        <v>18</v>
      </c>
      <c r="AI33" s="42">
        <f>'[1] نهاية العام'!AQ33</f>
        <v>30</v>
      </c>
      <c r="AJ33" s="42" t="str">
        <f>'[1]تقديرات نهاية العام '!AT33&amp;"   "&amp;'[1]تقديرات نهاية العام '!AU33</f>
        <v>30   مقبول</v>
      </c>
      <c r="AK33" s="42">
        <f>'[1] نهاية العام'!AR33</f>
        <v>30</v>
      </c>
      <c r="AL33" s="42">
        <f>'[1] نهاية العام'!AS33</f>
        <v>15</v>
      </c>
      <c r="AM33" s="42">
        <f>'[1] نهاية العام'!AT33</f>
        <v>45</v>
      </c>
      <c r="AN33" s="42">
        <f>'[1] نهاية العام'!AU33</f>
        <v>9</v>
      </c>
      <c r="AO33" s="42">
        <f>'[1] نهاية العام'!AV33</f>
        <v>35</v>
      </c>
      <c r="AP33" s="42">
        <f>'[1] نهاية العام'!AX33</f>
        <v>21</v>
      </c>
      <c r="AQ33" s="42">
        <f>'[1] نهاية العام'!AY33</f>
        <v>56</v>
      </c>
      <c r="AR33" s="42">
        <f>'[1] نهاية العام'!AZ33</f>
        <v>11.2</v>
      </c>
      <c r="AS33" s="42">
        <f>'[1] نهاية العام'!BD33</f>
        <v>20</v>
      </c>
      <c r="AT33" s="42" t="str">
        <f>'[1]تقديرات نهاية العام '!BI33&amp;"   "&amp;'[1]تقديرات نهاية العام '!BJ33</f>
        <v>34   إمتياز</v>
      </c>
      <c r="AU33" s="42">
        <f>'[1] نهاية العام'!BE33</f>
        <v>36</v>
      </c>
      <c r="AV33" s="42">
        <f>'[1] نهاية العام'!BF33</f>
        <v>15</v>
      </c>
      <c r="AW33" s="42">
        <f>'[1] نهاية العام'!BG33</f>
        <v>6</v>
      </c>
      <c r="AX33" s="42">
        <f>'[1] نهاية العام'!BH33</f>
        <v>21</v>
      </c>
      <c r="AY33" s="42">
        <f>'[1] نهاية العام'!BI33</f>
        <v>57</v>
      </c>
      <c r="AZ33" s="42">
        <f>'[1] نهاية العام'!BJ33</f>
        <v>17.100000000000001</v>
      </c>
      <c r="BA33" s="42">
        <f>'[1] نهاية العام'!BK33</f>
        <v>31</v>
      </c>
      <c r="BB33" s="42" t="e">
        <f>'[1] نهاية العام'!#REF!</f>
        <v>#REF!</v>
      </c>
      <c r="BC33" s="42" t="e">
        <f>'[1] نهاية العام'!#REF!</f>
        <v>#REF!</v>
      </c>
      <c r="BD33" s="42">
        <f>'[1] نهاية العام'!BO33</f>
        <v>26</v>
      </c>
      <c r="BE33" s="42">
        <f>'[1] نهاية العام'!BP33</f>
        <v>57</v>
      </c>
      <c r="BF33" s="42">
        <f>'[1] نهاية العام'!BQ33</f>
        <v>17.100000000000001</v>
      </c>
      <c r="BG33" s="42">
        <f>'[1] نهاية العام'!BU33</f>
        <v>34</v>
      </c>
      <c r="BH33" s="42" t="str">
        <f>'[1]تقديرات نهاية العام '!CB33&amp;"   "&amp;'[1]تقديرات نهاية العام '!CC33</f>
        <v>34   مقبول</v>
      </c>
      <c r="BI33" s="42">
        <f>'[1] نهاية العام'!BV33</f>
        <v>42</v>
      </c>
      <c r="BJ33" s="42">
        <f>'[1] نهاية العام'!BX33</f>
        <v>8</v>
      </c>
      <c r="BK33" s="42">
        <f>'[1] نهاية العام'!BY33</f>
        <v>5</v>
      </c>
      <c r="BL33" s="42">
        <f>'[1] نهاية العام'!CA33</f>
        <v>55</v>
      </c>
      <c r="BM33" s="42">
        <f>'[1] نهاية العام'!CB33</f>
        <v>11</v>
      </c>
      <c r="BN33" s="42">
        <f>'[1] نهاية العام'!CC33</f>
        <v>37</v>
      </c>
      <c r="BO33" s="42">
        <f>'[1] نهاية العام'!CE33</f>
        <v>8</v>
      </c>
      <c r="BP33" s="42">
        <f>'[1] نهاية العام'!CF33</f>
        <v>15</v>
      </c>
      <c r="BQ33" s="42">
        <f>'[1] نهاية العام'!CH33</f>
        <v>60</v>
      </c>
      <c r="BR33" s="42">
        <f>'[1] نهاية العام'!CI33</f>
        <v>12</v>
      </c>
      <c r="BS33" s="42">
        <f>'[1] نهاية العام'!CM33</f>
        <v>23</v>
      </c>
      <c r="BT33" s="42" t="str">
        <f>'[1]تقديرات نهاية العام '!CV33&amp;"   "&amp;'[1]تقديرات نهاية العام '!CW33</f>
        <v>23   مقبول</v>
      </c>
      <c r="BU33" s="42">
        <f>'[1] نهاية العام'!CN33</f>
        <v>45</v>
      </c>
      <c r="BV33" s="42">
        <f>'[1] نهاية العام'!CO33</f>
        <v>30</v>
      </c>
      <c r="BW33" s="42">
        <f>'[1] نهاية العام'!CP33</f>
        <v>75</v>
      </c>
      <c r="BX33" s="42">
        <f>'[1] نهاية العام'!CQ33</f>
        <v>7.5</v>
      </c>
      <c r="BY33" s="42">
        <f>'[1] نهاية العام'!CR33</f>
        <v>45</v>
      </c>
      <c r="BZ33" s="42">
        <f>'[1] نهاية العام'!CT33</f>
        <v>45</v>
      </c>
      <c r="CA33" s="42">
        <f>'[1] نهاية العام'!CU33</f>
        <v>90</v>
      </c>
      <c r="CB33" s="42">
        <f>'[1] نهاية العام'!CV33</f>
        <v>9</v>
      </c>
      <c r="CC33" s="42">
        <f>'[1] نهاية العام'!CZ33</f>
        <v>16.5</v>
      </c>
      <c r="CD33" s="42" t="str">
        <f>'[1]تقديرات نهاية العام '!DK33&amp;"   "&amp;'[1]تقديرات نهاية العام '!DL33</f>
        <v>16.5   جيد جداً</v>
      </c>
      <c r="CE33" s="42">
        <f>'[1] نهاية العام'!DA33</f>
        <v>35</v>
      </c>
      <c r="CF33" s="42">
        <f>'[1] نهاية العام'!DC33</f>
        <v>8</v>
      </c>
      <c r="CG33" s="42">
        <f>'[1] نهاية العام'!DD33</f>
        <v>18</v>
      </c>
      <c r="CH33" s="42">
        <f>'[1] نهاية العام'!DF33</f>
        <v>61</v>
      </c>
      <c r="CI33" s="42">
        <f>'[1] نهاية العام'!DG33</f>
        <v>6.1</v>
      </c>
      <c r="CJ33" s="42">
        <f>'[1] نهاية العام'!DH33</f>
        <v>35</v>
      </c>
      <c r="CK33" s="42">
        <f>'[1] نهاية العام'!DJ33</f>
        <v>8</v>
      </c>
      <c r="CL33" s="42">
        <f>'[1] نهاية العام'!DK33</f>
        <v>36</v>
      </c>
      <c r="CM33" s="42">
        <f>'[1] نهاية العام'!DM33</f>
        <v>79</v>
      </c>
      <c r="CN33" s="42">
        <f>'[1] نهاية العام'!DN33</f>
        <v>7.9</v>
      </c>
      <c r="CO33" s="42">
        <f>'[1] نهاية العام'!DR33</f>
        <v>14</v>
      </c>
      <c r="CP33" s="42" t="str">
        <f>'[1]تقديرات نهاية العام '!EE33&amp;"   "&amp;'[1]تقديرات نهاية العام '!EF33</f>
        <v>14   جيد</v>
      </c>
      <c r="CQ33" s="42">
        <f>'[1] نهاية العام'!DS33</f>
        <v>177.5</v>
      </c>
      <c r="CR33" s="42" t="str">
        <f>'[1]تقديرات نهاية العام '!EG33&amp;"   "&amp;'[1]تقديرات نهاية العام '!EH33</f>
        <v>177.5   مقبول</v>
      </c>
      <c r="CS33" s="42">
        <f>'[1] نهاية العام'!DV33</f>
        <v>20</v>
      </c>
      <c r="CT33" s="42">
        <f>'[1] نهاية العام'!DY33</f>
        <v>20</v>
      </c>
      <c r="CU33" s="42">
        <f>'[1]تقديرات نهاية العام '!EQ33</f>
        <v>40</v>
      </c>
      <c r="CV33" s="42">
        <f>'[1] نهاية العام'!DX33</f>
        <v>10</v>
      </c>
      <c r="CW33" s="42">
        <f>'[1] نهاية العام'!EA33</f>
        <v>217.5</v>
      </c>
      <c r="CX33" s="42">
        <f>'[1]تقديرات نهاية العام '!ER33</f>
        <v>217.5</v>
      </c>
      <c r="CY33" s="42">
        <f>'[1] نهاية العام'!EB33</f>
        <v>45</v>
      </c>
      <c r="CZ33" s="42">
        <f>'[1] نهاية العام'!EC33</f>
        <v>27</v>
      </c>
      <c r="DA33" s="42">
        <f>'[1] نهاية العام'!ED33</f>
        <v>72</v>
      </c>
      <c r="DB33" s="42">
        <f>'[1] نهاية العام'!EE33</f>
        <v>14.4</v>
      </c>
      <c r="DC33" s="42">
        <f>'[1] نهاية العام'!EF33</f>
        <v>45</v>
      </c>
      <c r="DD33" s="42">
        <f>'[1] نهاية العام'!EH33</f>
        <v>29</v>
      </c>
      <c r="DE33" s="42">
        <f>'[1] نهاية العام'!EI33</f>
        <v>74</v>
      </c>
      <c r="DF33" s="42">
        <f>'[1] نهاية العام'!EJ33</f>
        <v>14.8</v>
      </c>
      <c r="DG33" s="42">
        <f>'[1] نهاية العام'!EN33</f>
        <v>29</v>
      </c>
      <c r="DH33" s="43" t="e">
        <f>'[1]تقديرات نهاية العام '!FF33&amp;"   "&amp;'[1]تقديرات نهاية العام '!FG33</f>
        <v>#REF!</v>
      </c>
      <c r="DI33" s="44" t="e">
        <f t="shared" si="1"/>
        <v>#REF!</v>
      </c>
      <c r="DJ33" s="45" t="str">
        <f t="shared" si="0"/>
        <v xml:space="preserve">                         </v>
      </c>
      <c r="DK33" s="46"/>
      <c r="FP33" s="48"/>
      <c r="WWS33" s="72"/>
      <c r="WWT33" s="73"/>
      <c r="WWU33" s="73"/>
      <c r="WWV33" s="73"/>
      <c r="WWW33" s="73"/>
      <c r="WWX33" s="73"/>
      <c r="WWY33" s="74"/>
    </row>
    <row r="34" spans="1:172 16165:16171" s="47" customFormat="1" ht="75.95" customHeight="1" thickTop="1" thickBot="1">
      <c r="A34" s="40">
        <f>'[1] نهاية العام'!A34</f>
        <v>22</v>
      </c>
      <c r="B34" s="40">
        <f>'[1] نهاية العام'!C34</f>
        <v>522</v>
      </c>
      <c r="C34" s="41" t="str">
        <f>'[1] نهاية العام'!D34</f>
        <v xml:space="preserve">أحمد عبد الله عابد أحمد </v>
      </c>
      <c r="D34" s="40">
        <f>'[1] نهاية العام'!E34</f>
        <v>0</v>
      </c>
      <c r="E34" s="40">
        <f>'[1] نهاية العام'!F34</f>
        <v>0</v>
      </c>
      <c r="F34" s="40">
        <f>'[1] نهاية العام'!G34</f>
        <v>0</v>
      </c>
      <c r="G34" s="40">
        <f>'[1] نهاية العام'!H34</f>
        <v>0</v>
      </c>
      <c r="H34" s="40">
        <f>'[1] نهاية العام'!I34</f>
        <v>0</v>
      </c>
      <c r="I34" s="40">
        <f>'[1] نهاية العام'!J34</f>
        <v>0</v>
      </c>
      <c r="J34" s="40">
        <f>'[1] نهاية العام'!K34</f>
        <v>1</v>
      </c>
      <c r="K34" s="40">
        <f>'[1] نهاية العام'!L34</f>
        <v>10</v>
      </c>
      <c r="L34" s="40">
        <f>'[1] نهاية العام'!M34</f>
        <v>2014</v>
      </c>
      <c r="M34" s="40">
        <f>'[1] نهاية العام'!N34</f>
        <v>0</v>
      </c>
      <c r="N34" s="40">
        <f>'[1] نهاية العام'!O34</f>
        <v>0</v>
      </c>
      <c r="O34" s="40">
        <f>'[1] نهاية العام'!P34</f>
        <v>0</v>
      </c>
      <c r="P34" s="40">
        <f>'[1] نهاية العام'!Q34</f>
        <v>112</v>
      </c>
      <c r="Q34" s="42">
        <f>'[1] نهاية العام'!R34</f>
        <v>48</v>
      </c>
      <c r="R34" s="42">
        <f>'[1] نهاية العام'!S34</f>
        <v>44</v>
      </c>
      <c r="S34" s="42">
        <f>'[1] نهاية العام'!T34</f>
        <v>92</v>
      </c>
      <c r="T34" s="42">
        <f>'[1] نهاية العام'!U34</f>
        <v>36.799999999999997</v>
      </c>
      <c r="U34" s="42">
        <f>'[1] نهاية العام'!V34</f>
        <v>49</v>
      </c>
      <c r="V34" s="42">
        <f>'[1] نهاية العام'!X34</f>
        <v>45.5</v>
      </c>
      <c r="W34" s="42">
        <f>'[1] نهاية العام'!Y34</f>
        <v>94.5</v>
      </c>
      <c r="X34" s="42">
        <f>'[1] نهاية العام'!Z34</f>
        <v>37.799999999999997</v>
      </c>
      <c r="Y34" s="42">
        <f>'[1] نهاية العام'!AD34</f>
        <v>74.5</v>
      </c>
      <c r="Z34" s="42" t="str">
        <f>'[1]تقديرات نهاية العام '!AE34&amp;"   "&amp;'[1]تقديرات نهاية العام '!AF34</f>
        <v>74.5   إمتياز</v>
      </c>
      <c r="AA34" s="42">
        <f>'[1] نهاية العام'!AE34</f>
        <v>49</v>
      </c>
      <c r="AB34" s="42">
        <f>'[1] نهاية العام'!AF34</f>
        <v>35</v>
      </c>
      <c r="AC34" s="42">
        <f>'[1] نهاية العام'!AG34</f>
        <v>84</v>
      </c>
      <c r="AD34" s="42">
        <f>'[1] نهاية العام'!AH34</f>
        <v>25.2</v>
      </c>
      <c r="AE34" s="42">
        <f>'[1] نهاية العام'!AI34</f>
        <v>49</v>
      </c>
      <c r="AF34" s="42">
        <f>'[1] نهاية العام'!AK34</f>
        <v>44</v>
      </c>
      <c r="AG34" s="42">
        <f>'[1] نهاية العام'!AL34</f>
        <v>93</v>
      </c>
      <c r="AH34" s="42">
        <f>'[1] نهاية العام'!AM34</f>
        <v>27.9</v>
      </c>
      <c r="AI34" s="42">
        <f>'[1] نهاية العام'!AQ34</f>
        <v>53</v>
      </c>
      <c r="AJ34" s="42" t="str">
        <f>'[1]تقديرات نهاية العام '!AT34&amp;"   "&amp;'[1]تقديرات نهاية العام '!AU34</f>
        <v>53   إمتياز</v>
      </c>
      <c r="AK34" s="42">
        <f>'[1] نهاية العام'!AR34</f>
        <v>47</v>
      </c>
      <c r="AL34" s="42">
        <f>'[1] نهاية العام'!AS34</f>
        <v>43</v>
      </c>
      <c r="AM34" s="42">
        <f>'[1] نهاية العام'!AT34</f>
        <v>90</v>
      </c>
      <c r="AN34" s="42">
        <f>'[1] نهاية العام'!AU34</f>
        <v>18</v>
      </c>
      <c r="AO34" s="42">
        <f>'[1] نهاية العام'!AV34</f>
        <v>49</v>
      </c>
      <c r="AP34" s="42">
        <f>'[1] نهاية العام'!AX34</f>
        <v>50</v>
      </c>
      <c r="AQ34" s="42">
        <f>'[1] نهاية العام'!AY34</f>
        <v>99</v>
      </c>
      <c r="AR34" s="42">
        <f>'[1] نهاية العام'!AZ34</f>
        <v>19.8</v>
      </c>
      <c r="AS34" s="42">
        <f>'[1] نهاية العام'!BD34</f>
        <v>38</v>
      </c>
      <c r="AT34" s="42" t="str">
        <f>'[1]تقديرات نهاية العام '!BI34&amp;"   "&amp;'[1]تقديرات نهاية العام '!BJ34</f>
        <v>51.5   إمتياز</v>
      </c>
      <c r="AU34" s="42">
        <f>'[1] نهاية العام'!BE34</f>
        <v>47</v>
      </c>
      <c r="AV34" s="42">
        <f>'[1] نهاية العام'!BF34</f>
        <v>21</v>
      </c>
      <c r="AW34" s="42">
        <f>'[1] نهاية العام'!BG34</f>
        <v>23</v>
      </c>
      <c r="AX34" s="42">
        <f>'[1] نهاية العام'!BH34</f>
        <v>44</v>
      </c>
      <c r="AY34" s="42">
        <f>'[1] نهاية العام'!BI34</f>
        <v>91</v>
      </c>
      <c r="AZ34" s="42">
        <f>'[1] نهاية العام'!BJ34</f>
        <v>27.3</v>
      </c>
      <c r="BA34" s="42">
        <f>'[1] نهاية العام'!BK34</f>
        <v>50</v>
      </c>
      <c r="BB34" s="42" t="e">
        <f>'[1] نهاية العام'!#REF!</f>
        <v>#REF!</v>
      </c>
      <c r="BC34" s="42" t="e">
        <f>'[1] نهاية العام'!#REF!</f>
        <v>#REF!</v>
      </c>
      <c r="BD34" s="42">
        <f>'[1] نهاية العام'!BO34</f>
        <v>30</v>
      </c>
      <c r="BE34" s="42">
        <f>'[1] نهاية العام'!BP34</f>
        <v>80</v>
      </c>
      <c r="BF34" s="42">
        <f>'[1] نهاية العام'!BQ34</f>
        <v>24</v>
      </c>
      <c r="BG34" s="42">
        <f>'[1] نهاية العام'!BU34</f>
        <v>51.5</v>
      </c>
      <c r="BH34" s="42" t="str">
        <f>'[1]تقديرات نهاية العام '!CB34&amp;"   "&amp;'[1]تقديرات نهاية العام '!CC34</f>
        <v>51.5   إمتياز</v>
      </c>
      <c r="BI34" s="42">
        <f>'[1] نهاية العام'!BV34</f>
        <v>50</v>
      </c>
      <c r="BJ34" s="42">
        <f>'[1] نهاية العام'!BX34</f>
        <v>10</v>
      </c>
      <c r="BK34" s="42">
        <f>'[1] نهاية العام'!BY34</f>
        <v>40</v>
      </c>
      <c r="BL34" s="42">
        <f>'[1] نهاية العام'!CA34</f>
        <v>100</v>
      </c>
      <c r="BM34" s="42">
        <f>'[1] نهاية العام'!CB34</f>
        <v>20</v>
      </c>
      <c r="BN34" s="42">
        <f>'[1] نهاية العام'!CC34</f>
        <v>48</v>
      </c>
      <c r="BO34" s="42">
        <f>'[1] نهاية العام'!CE34</f>
        <v>10</v>
      </c>
      <c r="BP34" s="42">
        <f>'[1] نهاية العام'!CF34</f>
        <v>40</v>
      </c>
      <c r="BQ34" s="42">
        <f>'[1] نهاية العام'!CH34</f>
        <v>98</v>
      </c>
      <c r="BR34" s="42">
        <f>'[1] نهاية العام'!CI34</f>
        <v>19.600000000000001</v>
      </c>
      <c r="BS34" s="42">
        <f>'[1] نهاية العام'!CM34</f>
        <v>39.5</v>
      </c>
      <c r="BT34" s="42" t="str">
        <f>'[1]تقديرات نهاية العام '!CV34&amp;"   "&amp;'[1]تقديرات نهاية العام '!CW34</f>
        <v>39.5   إمتياز</v>
      </c>
      <c r="BU34" s="42">
        <f>'[1] نهاية العام'!CN34</f>
        <v>45</v>
      </c>
      <c r="BV34" s="42">
        <f>'[1] نهاية العام'!CO34</f>
        <v>48</v>
      </c>
      <c r="BW34" s="42">
        <f>'[1] نهاية العام'!CP34</f>
        <v>93</v>
      </c>
      <c r="BX34" s="42">
        <f>'[1] نهاية العام'!CQ34</f>
        <v>9.3000000000000007</v>
      </c>
      <c r="BY34" s="42">
        <f>'[1] نهاية العام'!CR34</f>
        <v>45</v>
      </c>
      <c r="BZ34" s="42">
        <f>'[1] نهاية العام'!CT34</f>
        <v>45</v>
      </c>
      <c r="CA34" s="42">
        <f>'[1] نهاية العام'!CU34</f>
        <v>90</v>
      </c>
      <c r="CB34" s="42">
        <f>'[1] نهاية العام'!CV34</f>
        <v>9</v>
      </c>
      <c r="CC34" s="42">
        <f>'[1] نهاية العام'!CZ34</f>
        <v>18.5</v>
      </c>
      <c r="CD34" s="42" t="str">
        <f>'[1]تقديرات نهاية العام '!DK34&amp;"   "&amp;'[1]تقديرات نهاية العام '!DL34</f>
        <v>18.5   إمتياز</v>
      </c>
      <c r="CE34" s="42">
        <f>'[1] نهاية العام'!DA34</f>
        <v>50</v>
      </c>
      <c r="CF34" s="42">
        <f>'[1] نهاية العام'!DC34</f>
        <v>10</v>
      </c>
      <c r="CG34" s="42">
        <f>'[1] نهاية العام'!DD34</f>
        <v>40</v>
      </c>
      <c r="CH34" s="42">
        <f>'[1] نهاية العام'!DF34</f>
        <v>100</v>
      </c>
      <c r="CI34" s="42">
        <f>'[1] نهاية العام'!DG34</f>
        <v>10</v>
      </c>
      <c r="CJ34" s="42">
        <f>'[1] نهاية العام'!DH34</f>
        <v>50</v>
      </c>
      <c r="CK34" s="42">
        <f>'[1] نهاية العام'!DJ34</f>
        <v>10</v>
      </c>
      <c r="CL34" s="42">
        <f>'[1] نهاية العام'!DK34</f>
        <v>40</v>
      </c>
      <c r="CM34" s="42">
        <f>'[1] نهاية العام'!DM34</f>
        <v>100</v>
      </c>
      <c r="CN34" s="42">
        <f>'[1] نهاية العام'!DN34</f>
        <v>10</v>
      </c>
      <c r="CO34" s="42">
        <f>'[1] نهاية العام'!DR34</f>
        <v>20</v>
      </c>
      <c r="CP34" s="42" t="str">
        <f>'[1]تقديرات نهاية العام '!EE34&amp;"   "&amp;'[1]تقديرات نهاية العام '!EF34</f>
        <v>20   إمتياز</v>
      </c>
      <c r="CQ34" s="42">
        <f>'[1] نهاية العام'!DS34</f>
        <v>295</v>
      </c>
      <c r="CR34" s="42" t="str">
        <f>'[1]تقديرات نهاية العام '!EG34&amp;"   "&amp;'[1]تقديرات نهاية العام '!EH34</f>
        <v>295   إمتياز</v>
      </c>
      <c r="CS34" s="42">
        <f>'[1] نهاية العام'!DV34</f>
        <v>20</v>
      </c>
      <c r="CT34" s="42">
        <f>'[1] نهاية العام'!DY34</f>
        <v>20</v>
      </c>
      <c r="CU34" s="42">
        <f>'[1]تقديرات نهاية العام '!EQ34</f>
        <v>40</v>
      </c>
      <c r="CV34" s="42">
        <f>'[1] نهاية العام'!DX34</f>
        <v>10</v>
      </c>
      <c r="CW34" s="42">
        <f>'[1] نهاية العام'!EA34</f>
        <v>335</v>
      </c>
      <c r="CX34" s="42">
        <f>'[1]تقديرات نهاية العام '!ER34</f>
        <v>335</v>
      </c>
      <c r="CY34" s="42">
        <f>'[1] نهاية العام'!EB34</f>
        <v>45</v>
      </c>
      <c r="CZ34" s="42">
        <f>'[1] نهاية العام'!EC34</f>
        <v>45</v>
      </c>
      <c r="DA34" s="42">
        <f>'[1] نهاية العام'!ED34</f>
        <v>90</v>
      </c>
      <c r="DB34" s="42">
        <f>'[1] نهاية العام'!EE34</f>
        <v>18</v>
      </c>
      <c r="DC34" s="42">
        <f>'[1] نهاية العام'!EF34</f>
        <v>45</v>
      </c>
      <c r="DD34" s="42">
        <f>'[1] نهاية العام'!EH34</f>
        <v>45</v>
      </c>
      <c r="DE34" s="42">
        <f>'[1] نهاية العام'!EI34</f>
        <v>90</v>
      </c>
      <c r="DF34" s="42">
        <f>'[1] نهاية العام'!EJ34</f>
        <v>18</v>
      </c>
      <c r="DG34" s="42">
        <f>'[1] نهاية العام'!EN34</f>
        <v>36</v>
      </c>
      <c r="DH34" s="43" t="e">
        <f>'[1]تقديرات نهاية العام '!FF34&amp;"   "&amp;'[1]تقديرات نهاية العام '!FG34</f>
        <v>#REF!</v>
      </c>
      <c r="DI34" s="44" t="e">
        <f t="shared" si="1"/>
        <v>#REF!</v>
      </c>
      <c r="DJ34" s="45" t="str">
        <f t="shared" si="0"/>
        <v xml:space="preserve">                         </v>
      </c>
      <c r="DK34" s="46"/>
      <c r="FP34" s="48"/>
      <c r="WWS34" s="72"/>
      <c r="WWT34" s="73"/>
      <c r="WWU34" s="73"/>
      <c r="WWV34" s="73"/>
      <c r="WWW34" s="73"/>
      <c r="WWX34" s="73"/>
      <c r="WWY34" s="74"/>
    </row>
    <row r="35" spans="1:172 16165:16171" s="47" customFormat="1" ht="75.95" customHeight="1" thickTop="1" thickBot="1">
      <c r="A35" s="40">
        <f>'[1] نهاية العام'!A35</f>
        <v>23</v>
      </c>
      <c r="B35" s="40">
        <f>'[1] نهاية العام'!C35</f>
        <v>523</v>
      </c>
      <c r="C35" s="41" t="str">
        <f>'[1] نهاية العام'!D35</f>
        <v xml:space="preserve">أحمد عبد المجيد سنهابي عبد المجيد </v>
      </c>
      <c r="D35" s="40">
        <f>'[1] نهاية العام'!E35</f>
        <v>0</v>
      </c>
      <c r="E35" s="40">
        <f>'[1] نهاية العام'!F35</f>
        <v>0</v>
      </c>
      <c r="F35" s="40">
        <f>'[1] نهاية العام'!G35</f>
        <v>0</v>
      </c>
      <c r="G35" s="40">
        <f>'[1] نهاية العام'!H35</f>
        <v>0</v>
      </c>
      <c r="H35" s="40">
        <f>'[1] نهاية العام'!I35</f>
        <v>0</v>
      </c>
      <c r="I35" s="40">
        <f>'[1] نهاية العام'!J35</f>
        <v>0</v>
      </c>
      <c r="J35" s="40">
        <f>'[1] نهاية العام'!K35</f>
        <v>1</v>
      </c>
      <c r="K35" s="40">
        <f>'[1] نهاية العام'!L35</f>
        <v>10</v>
      </c>
      <c r="L35" s="40">
        <f>'[1] نهاية العام'!M35</f>
        <v>2014</v>
      </c>
      <c r="M35" s="40">
        <f>'[1] نهاية العام'!N35</f>
        <v>0</v>
      </c>
      <c r="N35" s="40">
        <f>'[1] نهاية العام'!O35</f>
        <v>0</v>
      </c>
      <c r="O35" s="40">
        <f>'[1] نهاية العام'!P35</f>
        <v>0</v>
      </c>
      <c r="P35" s="40">
        <f>'[1] نهاية العام'!Q35</f>
        <v>113</v>
      </c>
      <c r="Q35" s="42">
        <f>'[1] نهاية العام'!R35</f>
        <v>25</v>
      </c>
      <c r="R35" s="42">
        <f>'[1] نهاية العام'!S35</f>
        <v>8</v>
      </c>
      <c r="S35" s="42">
        <f>'[1] نهاية العام'!T35</f>
        <v>33</v>
      </c>
      <c r="T35" s="42">
        <f>'[1] نهاية العام'!U35</f>
        <v>13.2</v>
      </c>
      <c r="U35" s="42">
        <f>'[1] نهاية العام'!V35</f>
        <v>25</v>
      </c>
      <c r="V35" s="42">
        <f>'[1] نهاية العام'!X35</f>
        <v>10.5</v>
      </c>
      <c r="W35" s="42">
        <f>'[1] نهاية العام'!Y35</f>
        <v>35.5</v>
      </c>
      <c r="X35" s="42">
        <f>'[1] نهاية العام'!Z35</f>
        <v>14.2</v>
      </c>
      <c r="Y35" s="42">
        <f>'[1] نهاية العام'!AD35</f>
        <v>27.5</v>
      </c>
      <c r="Z35" s="42" t="str">
        <f>'[1]تقديرات نهاية العام '!AE35&amp;"   "&amp;'[1]تقديرات نهاية العام '!AF35</f>
        <v>10.5   دون المستوى</v>
      </c>
      <c r="AA35" s="42">
        <f>'[1] نهاية العام'!AE35</f>
        <v>25</v>
      </c>
      <c r="AB35" s="42">
        <f>'[1] نهاية العام'!AF35</f>
        <v>9</v>
      </c>
      <c r="AC35" s="42">
        <f>'[1] نهاية العام'!AG35</f>
        <v>34</v>
      </c>
      <c r="AD35" s="42">
        <f>'[1] نهاية العام'!AH35</f>
        <v>10.199999999999999</v>
      </c>
      <c r="AE35" s="42">
        <f>'[1] نهاية العام'!AI35</f>
        <v>25</v>
      </c>
      <c r="AF35" s="42">
        <f>'[1] نهاية العام'!AK35</f>
        <v>19</v>
      </c>
      <c r="AG35" s="42">
        <f>'[1] نهاية العام'!AL35</f>
        <v>44</v>
      </c>
      <c r="AH35" s="42">
        <f>'[1] نهاية العام'!AM35</f>
        <v>13.2</v>
      </c>
      <c r="AI35" s="42">
        <f>'[1] نهاية العام'!AQ35</f>
        <v>23.5</v>
      </c>
      <c r="AJ35" s="42" t="str">
        <f>'[1]تقديرات نهاية العام '!AT35&amp;"   "&amp;'[1]تقديرات نهاية العام '!AU35</f>
        <v>23.5   دون المستوى</v>
      </c>
      <c r="AK35" s="42">
        <f>'[1] نهاية العام'!AR35</f>
        <v>25</v>
      </c>
      <c r="AL35" s="42">
        <f>'[1] نهاية العام'!AS35</f>
        <v>10</v>
      </c>
      <c r="AM35" s="42">
        <f>'[1] نهاية العام'!AT35</f>
        <v>35</v>
      </c>
      <c r="AN35" s="42">
        <f>'[1] نهاية العام'!AU35</f>
        <v>7</v>
      </c>
      <c r="AO35" s="42">
        <f>'[1] نهاية العام'!AV35</f>
        <v>25</v>
      </c>
      <c r="AP35" s="42">
        <f>'[1] نهاية العام'!AX35</f>
        <v>16</v>
      </c>
      <c r="AQ35" s="42">
        <f>'[1] نهاية العام'!AY35</f>
        <v>41</v>
      </c>
      <c r="AR35" s="42">
        <f>'[1] نهاية العام'!AZ35</f>
        <v>8.1999999999999993</v>
      </c>
      <c r="AS35" s="42">
        <f>'[1] نهاية العام'!BD35</f>
        <v>15</v>
      </c>
      <c r="AT35" s="42" t="str">
        <f>'[1]تقديرات نهاية العام '!BI35&amp;"   "&amp;'[1]تقديرات نهاية العام '!BJ35</f>
        <v>24.5   مقبول</v>
      </c>
      <c r="AU35" s="42">
        <f>'[1] نهاية العام'!BE35</f>
        <v>25</v>
      </c>
      <c r="AV35" s="42">
        <f>'[1] نهاية العام'!BF35</f>
        <v>5</v>
      </c>
      <c r="AW35" s="42">
        <f>'[1] نهاية العام'!BG35</f>
        <v>5</v>
      </c>
      <c r="AX35" s="42">
        <f>'[1] نهاية العام'!BH35</f>
        <v>10</v>
      </c>
      <c r="AY35" s="42">
        <f>'[1] نهاية العام'!BI35</f>
        <v>35</v>
      </c>
      <c r="AZ35" s="42">
        <f>'[1] نهاية العام'!BJ35</f>
        <v>10.5</v>
      </c>
      <c r="BA35" s="42">
        <f>'[1] نهاية العام'!BK35</f>
        <v>25</v>
      </c>
      <c r="BB35" s="42" t="e">
        <f>'[1] نهاية العام'!#REF!</f>
        <v>#REF!</v>
      </c>
      <c r="BC35" s="42" t="e">
        <f>'[1] نهاية العام'!#REF!</f>
        <v>#REF!</v>
      </c>
      <c r="BD35" s="42">
        <f>'[1] نهاية العام'!BO35</f>
        <v>22</v>
      </c>
      <c r="BE35" s="42">
        <f>'[1] نهاية العام'!BP35</f>
        <v>47</v>
      </c>
      <c r="BF35" s="42">
        <f>'[1] نهاية العام'!BQ35</f>
        <v>14.1</v>
      </c>
      <c r="BG35" s="42">
        <f>'[1] نهاية العام'!BU35</f>
        <v>24.5</v>
      </c>
      <c r="BH35" s="42" t="str">
        <f>'[1]تقديرات نهاية العام '!CB35&amp;"   "&amp;'[1]تقديرات نهاية العام '!CC35</f>
        <v>24.5   دون المستوى</v>
      </c>
      <c r="BI35" s="42">
        <f>'[1] نهاية العام'!BV35</f>
        <v>25</v>
      </c>
      <c r="BJ35" s="42">
        <f>'[1] نهاية العام'!BX35</f>
        <v>5</v>
      </c>
      <c r="BK35" s="42">
        <f>'[1] نهاية العام'!BY35</f>
        <v>4</v>
      </c>
      <c r="BL35" s="42">
        <f>'[1] نهاية العام'!CA35</f>
        <v>34</v>
      </c>
      <c r="BM35" s="42">
        <f>'[1] نهاية العام'!CB35</f>
        <v>6.8</v>
      </c>
      <c r="BN35" s="42">
        <f>'[1] نهاية العام'!CC35</f>
        <v>25</v>
      </c>
      <c r="BO35" s="42">
        <f>'[1] نهاية العام'!CE35</f>
        <v>5</v>
      </c>
      <c r="BP35" s="42">
        <f>'[1] نهاية العام'!CF35</f>
        <v>10</v>
      </c>
      <c r="BQ35" s="42">
        <f>'[1] نهاية العام'!CH35</f>
        <v>40</v>
      </c>
      <c r="BR35" s="42">
        <f>'[1] نهاية العام'!CI35</f>
        <v>8</v>
      </c>
      <c r="BS35" s="42">
        <f>'[1] نهاية العام'!CM35</f>
        <v>15</v>
      </c>
      <c r="BT35" s="42" t="str">
        <f>'[1]تقديرات نهاية العام '!CV35&amp;"   "&amp;'[1]تقديرات نهاية العام '!CW35</f>
        <v>15   دون المستوى</v>
      </c>
      <c r="BU35" s="42">
        <f>'[1] نهاية العام'!CN35</f>
        <v>35</v>
      </c>
      <c r="BV35" s="42">
        <f>'[1] نهاية العام'!CO35</f>
        <v>29</v>
      </c>
      <c r="BW35" s="42">
        <f>'[1] نهاية العام'!CP35</f>
        <v>64</v>
      </c>
      <c r="BX35" s="42">
        <f>'[1] نهاية العام'!CQ35</f>
        <v>6.4</v>
      </c>
      <c r="BY35" s="42">
        <f>'[1] نهاية العام'!CR35</f>
        <v>39</v>
      </c>
      <c r="BZ35" s="42">
        <f>'[1] نهاية العام'!CT35</f>
        <v>40</v>
      </c>
      <c r="CA35" s="42">
        <f>'[1] نهاية العام'!CU35</f>
        <v>79</v>
      </c>
      <c r="CB35" s="42">
        <f>'[1] نهاية العام'!CV35</f>
        <v>7.9</v>
      </c>
      <c r="CC35" s="42">
        <f>'[1] نهاية العام'!CZ35</f>
        <v>14.5</v>
      </c>
      <c r="CD35" s="42" t="str">
        <f>'[1]تقديرات نهاية العام '!DK35&amp;"   "&amp;'[1]تقديرات نهاية العام '!DL35</f>
        <v>14.5   جيد</v>
      </c>
      <c r="CE35" s="42">
        <f>'[1] نهاية العام'!DA35</f>
        <v>25</v>
      </c>
      <c r="CF35" s="42">
        <f>'[1] نهاية العام'!DC35</f>
        <v>5</v>
      </c>
      <c r="CG35" s="42">
        <f>'[1] نهاية العام'!DD35</f>
        <v>12</v>
      </c>
      <c r="CH35" s="42">
        <f>'[1] نهاية العام'!DF35</f>
        <v>42</v>
      </c>
      <c r="CI35" s="42">
        <f>'[1] نهاية العام'!DG35</f>
        <v>4.2</v>
      </c>
      <c r="CJ35" s="42">
        <f>'[1] نهاية العام'!DH35</f>
        <v>25</v>
      </c>
      <c r="CK35" s="42">
        <f>'[1] نهاية العام'!DJ35</f>
        <v>5</v>
      </c>
      <c r="CL35" s="42">
        <f>'[1] نهاية العام'!DK35</f>
        <v>22</v>
      </c>
      <c r="CM35" s="42">
        <f>'[1] نهاية العام'!DM35</f>
        <v>52</v>
      </c>
      <c r="CN35" s="42">
        <f>'[1] نهاية العام'!DN35</f>
        <v>5.2</v>
      </c>
      <c r="CO35" s="42">
        <f>'[1] نهاية العام'!DR35</f>
        <v>9.5</v>
      </c>
      <c r="CP35" s="42" t="str">
        <f>'[1]تقديرات نهاية العام '!EE35&amp;"   "&amp;'[1]تقديرات نهاية العام '!EF35</f>
        <v>9.5   دون المستوى</v>
      </c>
      <c r="CQ35" s="42">
        <f>'[1] نهاية العام'!DS35</f>
        <v>129.5</v>
      </c>
      <c r="CR35" s="42" t="str">
        <f>'[1]تقديرات نهاية العام '!EG35&amp;"   "&amp;'[1]تقديرات نهاية العام '!EH35</f>
        <v>129.5   دون المستوى</v>
      </c>
      <c r="CS35" s="42">
        <f>'[1] نهاية العام'!DV35</f>
        <v>20</v>
      </c>
      <c r="CT35" s="42">
        <f>'[1] نهاية العام'!DY35</f>
        <v>20</v>
      </c>
      <c r="CU35" s="42">
        <f>'[1]تقديرات نهاية العام '!EQ35</f>
        <v>40</v>
      </c>
      <c r="CV35" s="42">
        <f>'[1] نهاية العام'!DX35</f>
        <v>10</v>
      </c>
      <c r="CW35" s="42">
        <f>'[1] نهاية العام'!EA35</f>
        <v>169.5</v>
      </c>
      <c r="CX35" s="42">
        <f>'[1]تقديرات نهاية العام '!ER35</f>
        <v>169.5</v>
      </c>
      <c r="CY35" s="42">
        <f>'[1] نهاية العام'!EB35</f>
        <v>45</v>
      </c>
      <c r="CZ35" s="42">
        <f>'[1] نهاية العام'!EC35</f>
        <v>12</v>
      </c>
      <c r="DA35" s="42">
        <f>'[1] نهاية العام'!ED35</f>
        <v>57</v>
      </c>
      <c r="DB35" s="42">
        <f>'[1] نهاية العام'!EE35</f>
        <v>11.4</v>
      </c>
      <c r="DC35" s="42">
        <f>'[1] نهاية العام'!EF35</f>
        <v>45</v>
      </c>
      <c r="DD35" s="42">
        <f>'[1] نهاية العام'!EH35</f>
        <v>17</v>
      </c>
      <c r="DE35" s="42">
        <f>'[1] نهاية العام'!EI35</f>
        <v>62</v>
      </c>
      <c r="DF35" s="42">
        <f>'[1] نهاية العام'!EJ35</f>
        <v>12.4</v>
      </c>
      <c r="DG35" s="42">
        <f>'[1] نهاية العام'!EN35</f>
        <v>24</v>
      </c>
      <c r="DH35" s="43" t="e">
        <f>'[1]تقديرات نهاية العام '!FF35&amp;"   "&amp;'[1]تقديرات نهاية العام '!FG35</f>
        <v>#REF!</v>
      </c>
      <c r="DI35" s="44" t="e">
        <f t="shared" si="1"/>
        <v>#REF!</v>
      </c>
      <c r="DJ35" s="45" t="str">
        <f t="shared" si="0"/>
        <v xml:space="preserve">عربى  انجليزى  دراسات  رياضيات  علوم    حاسب       </v>
      </c>
      <c r="DK35" s="46"/>
      <c r="FP35" s="48"/>
      <c r="WWS35" s="72"/>
      <c r="WWT35" s="73"/>
      <c r="WWU35" s="73"/>
      <c r="WWV35" s="73"/>
      <c r="WWW35" s="73"/>
      <c r="WWX35" s="73"/>
      <c r="WWY35" s="74"/>
    </row>
    <row r="36" spans="1:172 16165:16171" s="47" customFormat="1" ht="75.95" customHeight="1" thickTop="1" thickBot="1">
      <c r="A36" s="40">
        <f>'[1] نهاية العام'!A36</f>
        <v>24</v>
      </c>
      <c r="B36" s="40">
        <f>'[1] نهاية العام'!C36</f>
        <v>524</v>
      </c>
      <c r="C36" s="41" t="str">
        <f>'[1] نهاية العام'!D36</f>
        <v>أحمد عبد الناصر بكري عبد المطلب</v>
      </c>
      <c r="D36" s="40">
        <f>'[1] نهاية العام'!E36</f>
        <v>0</v>
      </c>
      <c r="E36" s="40">
        <f>'[1] نهاية العام'!F36</f>
        <v>0</v>
      </c>
      <c r="F36" s="40">
        <f>'[1] نهاية العام'!G36</f>
        <v>0</v>
      </c>
      <c r="G36" s="40">
        <f>'[1] نهاية العام'!H36</f>
        <v>0</v>
      </c>
      <c r="H36" s="40">
        <f>'[1] نهاية العام'!I36</f>
        <v>0</v>
      </c>
      <c r="I36" s="40">
        <f>'[1] نهاية العام'!J36</f>
        <v>0</v>
      </c>
      <c r="J36" s="40">
        <f>'[1] نهاية العام'!K36</f>
        <v>1</v>
      </c>
      <c r="K36" s="40">
        <f>'[1] نهاية العام'!L36</f>
        <v>10</v>
      </c>
      <c r="L36" s="40">
        <f>'[1] نهاية العام'!M36</f>
        <v>2014</v>
      </c>
      <c r="M36" s="40">
        <f>'[1] نهاية العام'!N36</f>
        <v>0</v>
      </c>
      <c r="N36" s="40">
        <f>'[1] نهاية العام'!O36</f>
        <v>0</v>
      </c>
      <c r="O36" s="40">
        <f>'[1] نهاية العام'!P36</f>
        <v>0</v>
      </c>
      <c r="P36" s="40">
        <f>'[1] نهاية العام'!Q36</f>
        <v>114</v>
      </c>
      <c r="Q36" s="42">
        <f>'[1] نهاية العام'!R36</f>
        <v>41</v>
      </c>
      <c r="R36" s="42">
        <f>'[1] نهاية العام'!S36</f>
        <v>30</v>
      </c>
      <c r="S36" s="42">
        <f>'[1] نهاية العام'!T36</f>
        <v>71</v>
      </c>
      <c r="T36" s="42">
        <f>'[1] نهاية العام'!U36</f>
        <v>28.4</v>
      </c>
      <c r="U36" s="42">
        <f>'[1] نهاية العام'!V36</f>
        <v>39</v>
      </c>
      <c r="V36" s="42">
        <f>'[1] نهاية العام'!X36</f>
        <v>36</v>
      </c>
      <c r="W36" s="42">
        <f>'[1] نهاية العام'!Y36</f>
        <v>75</v>
      </c>
      <c r="X36" s="42">
        <f>'[1] نهاية العام'!Z36</f>
        <v>30</v>
      </c>
      <c r="Y36" s="42">
        <f>'[1] نهاية العام'!AD36</f>
        <v>58.5</v>
      </c>
      <c r="Z36" s="42" t="str">
        <f>'[1]تقديرات نهاية العام '!AE36&amp;"   "&amp;'[1]تقديرات نهاية العام '!AF36</f>
        <v>58.5   جيد</v>
      </c>
      <c r="AA36" s="42">
        <f>'[1] نهاية العام'!AE36</f>
        <v>38</v>
      </c>
      <c r="AB36" s="42">
        <f>'[1] نهاية العام'!AF36</f>
        <v>19</v>
      </c>
      <c r="AC36" s="42">
        <f>'[1] نهاية العام'!AG36</f>
        <v>57</v>
      </c>
      <c r="AD36" s="42">
        <f>'[1] نهاية العام'!AH36</f>
        <v>17.100000000000001</v>
      </c>
      <c r="AE36" s="42">
        <f>'[1] نهاية العام'!AI36</f>
        <v>45</v>
      </c>
      <c r="AF36" s="42">
        <f>'[1] نهاية العام'!AK36</f>
        <v>22</v>
      </c>
      <c r="AG36" s="42">
        <f>'[1] نهاية العام'!AL36</f>
        <v>67</v>
      </c>
      <c r="AH36" s="42">
        <f>'[1] نهاية العام'!AM36</f>
        <v>20.100000000000001</v>
      </c>
      <c r="AI36" s="42">
        <f>'[1] نهاية العام'!AQ36</f>
        <v>37</v>
      </c>
      <c r="AJ36" s="42" t="str">
        <f>'[1]تقديرات نهاية العام '!AT36&amp;"   "&amp;'[1]تقديرات نهاية العام '!AU36</f>
        <v>37   مقبول</v>
      </c>
      <c r="AK36" s="42">
        <f>'[1] نهاية العام'!AR36</f>
        <v>36</v>
      </c>
      <c r="AL36" s="42">
        <f>'[1] نهاية العام'!AS36</f>
        <v>35</v>
      </c>
      <c r="AM36" s="42">
        <f>'[1] نهاية العام'!AT36</f>
        <v>71</v>
      </c>
      <c r="AN36" s="42">
        <f>'[1] نهاية العام'!AU36</f>
        <v>14.2</v>
      </c>
      <c r="AO36" s="42">
        <f>'[1] نهاية العام'!AV36</f>
        <v>44</v>
      </c>
      <c r="AP36" s="42">
        <f>'[1] نهاية العام'!AX36</f>
        <v>46</v>
      </c>
      <c r="AQ36" s="42">
        <f>'[1] نهاية العام'!AY36</f>
        <v>90</v>
      </c>
      <c r="AR36" s="42">
        <f>'[1] نهاية العام'!AZ36</f>
        <v>18</v>
      </c>
      <c r="AS36" s="42">
        <f>'[1] نهاية العام'!BD36</f>
        <v>32</v>
      </c>
      <c r="AT36" s="42" t="str">
        <f>'[1]تقديرات نهاية العام '!BI36&amp;"   "&amp;'[1]تقديرات نهاية العام '!BJ36</f>
        <v>35   إمتياز</v>
      </c>
      <c r="AU36" s="42">
        <f>'[1] نهاية العام'!BE36</f>
        <v>32</v>
      </c>
      <c r="AV36" s="42">
        <f>'[1] نهاية العام'!BF36</f>
        <v>17</v>
      </c>
      <c r="AW36" s="42">
        <f>'[1] نهاية العام'!BG36</f>
        <v>12</v>
      </c>
      <c r="AX36" s="42">
        <f>'[1] نهاية العام'!BH36</f>
        <v>29</v>
      </c>
      <c r="AY36" s="42">
        <f>'[1] نهاية العام'!BI36</f>
        <v>61</v>
      </c>
      <c r="AZ36" s="42">
        <f>'[1] نهاية العام'!BJ36</f>
        <v>18.3</v>
      </c>
      <c r="BA36" s="42">
        <f>'[1] نهاية العام'!BK36</f>
        <v>37</v>
      </c>
      <c r="BB36" s="42" t="e">
        <f>'[1] نهاية العام'!#REF!</f>
        <v>#REF!</v>
      </c>
      <c r="BC36" s="42" t="e">
        <f>'[1] نهاية العام'!#REF!</f>
        <v>#REF!</v>
      </c>
      <c r="BD36" s="42">
        <f>'[1] نهاية العام'!BO36</f>
        <v>18</v>
      </c>
      <c r="BE36" s="42">
        <f>'[1] نهاية العام'!BP36</f>
        <v>55</v>
      </c>
      <c r="BF36" s="42">
        <f>'[1] نهاية العام'!BQ36</f>
        <v>16.5</v>
      </c>
      <c r="BG36" s="42">
        <f>'[1] نهاية العام'!BU36</f>
        <v>35</v>
      </c>
      <c r="BH36" s="42" t="str">
        <f>'[1]تقديرات نهاية العام '!CB36&amp;"   "&amp;'[1]تقديرات نهاية العام '!CC36</f>
        <v>35   مقبول</v>
      </c>
      <c r="BI36" s="42">
        <f>'[1] نهاية العام'!BV36</f>
        <v>35</v>
      </c>
      <c r="BJ36" s="42">
        <f>'[1] نهاية العام'!BX36</f>
        <v>10</v>
      </c>
      <c r="BK36" s="42">
        <f>'[1] نهاية العام'!BY36</f>
        <v>33</v>
      </c>
      <c r="BL36" s="42">
        <f>'[1] نهاية العام'!CA36</f>
        <v>78</v>
      </c>
      <c r="BM36" s="42">
        <f>'[1] نهاية العام'!CB36</f>
        <v>15.6</v>
      </c>
      <c r="BN36" s="42">
        <f>'[1] نهاية العام'!CC36</f>
        <v>43</v>
      </c>
      <c r="BO36" s="42">
        <f>'[1] نهاية العام'!CE36</f>
        <v>10</v>
      </c>
      <c r="BP36" s="42">
        <f>'[1] نهاية العام'!CF36</f>
        <v>23</v>
      </c>
      <c r="BQ36" s="42">
        <f>'[1] نهاية العام'!CH36</f>
        <v>76</v>
      </c>
      <c r="BR36" s="42">
        <f>'[1] نهاية العام'!CI36</f>
        <v>15.2</v>
      </c>
      <c r="BS36" s="42">
        <f>'[1] نهاية العام'!CM36</f>
        <v>31</v>
      </c>
      <c r="BT36" s="42" t="str">
        <f>'[1]تقديرات نهاية العام '!CV36&amp;"   "&amp;'[1]تقديرات نهاية العام '!CW36</f>
        <v>31   جيد جداً</v>
      </c>
      <c r="BU36" s="42">
        <f>'[1] نهاية العام'!CN36</f>
        <v>45</v>
      </c>
      <c r="BV36" s="42">
        <f>'[1] نهاية العام'!CO36</f>
        <v>34</v>
      </c>
      <c r="BW36" s="42">
        <f>'[1] نهاية العام'!CP36</f>
        <v>79</v>
      </c>
      <c r="BX36" s="42">
        <f>'[1] نهاية العام'!CQ36</f>
        <v>7.9</v>
      </c>
      <c r="BY36" s="42">
        <f>'[1] نهاية العام'!CR36</f>
        <v>45</v>
      </c>
      <c r="BZ36" s="42">
        <f>'[1] نهاية العام'!CT36</f>
        <v>40</v>
      </c>
      <c r="CA36" s="42">
        <f>'[1] نهاية العام'!CU36</f>
        <v>85</v>
      </c>
      <c r="CB36" s="42">
        <f>'[1] نهاية العام'!CV36</f>
        <v>8.5</v>
      </c>
      <c r="CC36" s="42">
        <f>'[1] نهاية العام'!CZ36</f>
        <v>16.5</v>
      </c>
      <c r="CD36" s="42" t="str">
        <f>'[1]تقديرات نهاية العام '!DK36&amp;"   "&amp;'[1]تقديرات نهاية العام '!DL36</f>
        <v>16.5   جيد جداً</v>
      </c>
      <c r="CE36" s="42">
        <f>'[1] نهاية العام'!DA36</f>
        <v>46</v>
      </c>
      <c r="CF36" s="42">
        <f>'[1] نهاية العام'!DC36</f>
        <v>10</v>
      </c>
      <c r="CG36" s="42">
        <f>'[1] نهاية العام'!DD36</f>
        <v>22</v>
      </c>
      <c r="CH36" s="42">
        <f>'[1] نهاية العام'!DF36</f>
        <v>78</v>
      </c>
      <c r="CI36" s="42">
        <f>'[1] نهاية العام'!DG36</f>
        <v>7.8</v>
      </c>
      <c r="CJ36" s="42">
        <f>'[1] نهاية العام'!DH36</f>
        <v>50</v>
      </c>
      <c r="CK36" s="42">
        <f>'[1] نهاية العام'!DJ36</f>
        <v>10</v>
      </c>
      <c r="CL36" s="42">
        <f>'[1] نهاية العام'!DK36</f>
        <v>28</v>
      </c>
      <c r="CM36" s="42">
        <f>'[1] نهاية العام'!DM36</f>
        <v>88</v>
      </c>
      <c r="CN36" s="42">
        <f>'[1] نهاية العام'!DN36</f>
        <v>8.8000000000000007</v>
      </c>
      <c r="CO36" s="42">
        <f>'[1] نهاية العام'!DR36</f>
        <v>16.5</v>
      </c>
      <c r="CP36" s="42" t="str">
        <f>'[1]تقديرات نهاية العام '!EE36&amp;"   "&amp;'[1]تقديرات نهاية العام '!EF36</f>
        <v>16.5   جيد جداً</v>
      </c>
      <c r="CQ36" s="42">
        <f>'[1] نهاية العام'!DS36</f>
        <v>226.5</v>
      </c>
      <c r="CR36" s="42" t="str">
        <f>'[1]تقديرات نهاية العام '!EG36&amp;"   "&amp;'[1]تقديرات نهاية العام '!EH36</f>
        <v>226.5   جيد</v>
      </c>
      <c r="CS36" s="42">
        <f>'[1] نهاية العام'!DV36</f>
        <v>20</v>
      </c>
      <c r="CT36" s="42">
        <f>'[1] نهاية العام'!DY36</f>
        <v>20</v>
      </c>
      <c r="CU36" s="42">
        <f>'[1]تقديرات نهاية العام '!EQ36</f>
        <v>40</v>
      </c>
      <c r="CV36" s="42">
        <f>'[1] نهاية العام'!DX36</f>
        <v>10</v>
      </c>
      <c r="CW36" s="42">
        <f>'[1] نهاية العام'!EA36</f>
        <v>266.5</v>
      </c>
      <c r="CX36" s="42">
        <f>'[1]تقديرات نهاية العام '!ER36</f>
        <v>266.5</v>
      </c>
      <c r="CY36" s="42">
        <f>'[1] نهاية العام'!EB36</f>
        <v>45</v>
      </c>
      <c r="CZ36" s="42">
        <f>'[1] نهاية العام'!EC36</f>
        <v>31</v>
      </c>
      <c r="DA36" s="42">
        <f>'[1] نهاية العام'!ED36</f>
        <v>76</v>
      </c>
      <c r="DB36" s="42">
        <f>'[1] نهاية العام'!EE36</f>
        <v>15.2</v>
      </c>
      <c r="DC36" s="42">
        <f>'[1] نهاية العام'!EF36</f>
        <v>45</v>
      </c>
      <c r="DD36" s="42">
        <f>'[1] نهاية العام'!EH36</f>
        <v>40</v>
      </c>
      <c r="DE36" s="42">
        <f>'[1] نهاية العام'!EI36</f>
        <v>85</v>
      </c>
      <c r="DF36" s="42">
        <f>'[1] نهاية العام'!EJ36</f>
        <v>17</v>
      </c>
      <c r="DG36" s="42">
        <f>'[1] نهاية العام'!EN36</f>
        <v>32</v>
      </c>
      <c r="DH36" s="43" t="e">
        <f>'[1]تقديرات نهاية العام '!FF36&amp;"   "&amp;'[1]تقديرات نهاية العام '!FG36</f>
        <v>#REF!</v>
      </c>
      <c r="DI36" s="44" t="e">
        <f t="shared" si="1"/>
        <v>#REF!</v>
      </c>
      <c r="DJ36" s="45" t="str">
        <f t="shared" si="0"/>
        <v xml:space="preserve">                         </v>
      </c>
      <c r="DK36" s="46"/>
      <c r="FP36" s="48"/>
      <c r="WWS36" s="72"/>
      <c r="WWT36" s="73"/>
      <c r="WWU36" s="73"/>
      <c r="WWV36" s="73"/>
      <c r="WWW36" s="73"/>
      <c r="WWX36" s="73"/>
      <c r="WWY36" s="74"/>
    </row>
    <row r="37" spans="1:172 16165:16171" s="47" customFormat="1" ht="75.95" customHeight="1" thickTop="1" thickBot="1">
      <c r="A37" s="40">
        <f>'[1] نهاية العام'!A37</f>
        <v>25</v>
      </c>
      <c r="B37" s="40">
        <f>'[1] نهاية العام'!C37</f>
        <v>525</v>
      </c>
      <c r="C37" s="41" t="str">
        <f>'[1] نهاية العام'!D37</f>
        <v xml:space="preserve">أحمد علي معوض عبد المجيد </v>
      </c>
      <c r="D37" s="40">
        <f>'[1] نهاية العام'!E37</f>
        <v>0</v>
      </c>
      <c r="E37" s="40">
        <f>'[1] نهاية العام'!F37</f>
        <v>0</v>
      </c>
      <c r="F37" s="40">
        <f>'[1] نهاية العام'!G37</f>
        <v>0</v>
      </c>
      <c r="G37" s="40">
        <f>'[1] نهاية العام'!H37</f>
        <v>0</v>
      </c>
      <c r="H37" s="40">
        <f>'[1] نهاية العام'!I37</f>
        <v>0</v>
      </c>
      <c r="I37" s="40">
        <f>'[1] نهاية العام'!J37</f>
        <v>0</v>
      </c>
      <c r="J37" s="40">
        <f>'[1] نهاية العام'!K37</f>
        <v>1</v>
      </c>
      <c r="K37" s="40">
        <f>'[1] نهاية العام'!L37</f>
        <v>10</v>
      </c>
      <c r="L37" s="40">
        <f>'[1] نهاية العام'!M37</f>
        <v>2014</v>
      </c>
      <c r="M37" s="40">
        <f>'[1] نهاية العام'!N37</f>
        <v>0</v>
      </c>
      <c r="N37" s="40">
        <f>'[1] نهاية العام'!O37</f>
        <v>0</v>
      </c>
      <c r="O37" s="40">
        <f>'[1] نهاية العام'!P37</f>
        <v>0</v>
      </c>
      <c r="P37" s="40">
        <f>'[1] نهاية العام'!Q37</f>
        <v>115</v>
      </c>
      <c r="Q37" s="42">
        <f>'[1] نهاية العام'!R37</f>
        <v>30</v>
      </c>
      <c r="R37" s="42">
        <f>'[1] نهاية العام'!S37</f>
        <v>8</v>
      </c>
      <c r="S37" s="42">
        <f>'[1] نهاية العام'!T37</f>
        <v>38</v>
      </c>
      <c r="T37" s="42">
        <f>'[1] نهاية العام'!U37</f>
        <v>15.2</v>
      </c>
      <c r="U37" s="42">
        <f>'[1] نهاية العام'!V37</f>
        <v>30</v>
      </c>
      <c r="V37" s="42">
        <f>'[1] نهاية العام'!X37</f>
        <v>9.5</v>
      </c>
      <c r="W37" s="42">
        <f>'[1] نهاية العام'!Y37</f>
        <v>39.5</v>
      </c>
      <c r="X37" s="42">
        <f>'[1] نهاية العام'!Z37</f>
        <v>15.8</v>
      </c>
      <c r="Y37" s="42">
        <f>'[1] نهاية العام'!AD37</f>
        <v>31</v>
      </c>
      <c r="Z37" s="42" t="str">
        <f>'[1]تقديرات نهاية العام '!AE37&amp;"   "&amp;'[1]تقديرات نهاية العام '!AF37</f>
        <v>9.5   دون المستوى</v>
      </c>
      <c r="AA37" s="42">
        <f>'[1] نهاية العام'!AE37</f>
        <v>40</v>
      </c>
      <c r="AB37" s="42">
        <f>'[1] نهاية العام'!AF37</f>
        <v>8</v>
      </c>
      <c r="AC37" s="42">
        <f>'[1] نهاية العام'!AG37</f>
        <v>48</v>
      </c>
      <c r="AD37" s="42">
        <f>'[1] نهاية العام'!AH37</f>
        <v>14.4</v>
      </c>
      <c r="AE37" s="42">
        <f>'[1] نهاية العام'!AI37</f>
        <v>35</v>
      </c>
      <c r="AF37" s="42">
        <f>'[1] نهاية العام'!AK37</f>
        <v>17</v>
      </c>
      <c r="AG37" s="42">
        <f>'[1] نهاية العام'!AL37</f>
        <v>52</v>
      </c>
      <c r="AH37" s="42">
        <f>'[1] نهاية العام'!AM37</f>
        <v>15.6</v>
      </c>
      <c r="AI37" s="42">
        <f>'[1] نهاية العام'!AQ37</f>
        <v>30</v>
      </c>
      <c r="AJ37" s="42" t="str">
        <f>'[1]تقديرات نهاية العام '!AT37&amp;"   "&amp;'[1]تقديرات نهاية العام '!AU37</f>
        <v>30   مقبول</v>
      </c>
      <c r="AK37" s="42">
        <f>'[1] نهاية العام'!AR37</f>
        <v>36</v>
      </c>
      <c r="AL37" s="42">
        <f>'[1] نهاية العام'!AS37</f>
        <v>8</v>
      </c>
      <c r="AM37" s="42">
        <f>'[1] نهاية العام'!AT37</f>
        <v>44</v>
      </c>
      <c r="AN37" s="42">
        <f>'[1] نهاية العام'!AU37</f>
        <v>8.8000000000000007</v>
      </c>
      <c r="AO37" s="42">
        <f>'[1] نهاية العام'!AV37</f>
        <v>41</v>
      </c>
      <c r="AP37" s="42">
        <f>'[1] نهاية العام'!AX37</f>
        <v>15</v>
      </c>
      <c r="AQ37" s="42">
        <f>'[1] نهاية العام'!AY37</f>
        <v>56</v>
      </c>
      <c r="AR37" s="42">
        <f>'[1] نهاية العام'!AZ37</f>
        <v>11.2</v>
      </c>
      <c r="AS37" s="42">
        <f>'[1] نهاية العام'!BD37</f>
        <v>20</v>
      </c>
      <c r="AT37" s="42" t="str">
        <f>'[1]تقديرات نهاية العام '!BI37&amp;"   "&amp;'[1]تقديرات نهاية العام '!BJ37</f>
        <v>30   جيد جداً</v>
      </c>
      <c r="AU37" s="42">
        <f>'[1] نهاية العام'!BE37</f>
        <v>37</v>
      </c>
      <c r="AV37" s="42">
        <f>'[1] نهاية العام'!BF37</f>
        <v>5</v>
      </c>
      <c r="AW37" s="42">
        <f>'[1] نهاية العام'!BG37</f>
        <v>5</v>
      </c>
      <c r="AX37" s="42">
        <f>'[1] نهاية العام'!BH37</f>
        <v>10</v>
      </c>
      <c r="AY37" s="42">
        <f>'[1] نهاية العام'!BI37</f>
        <v>47</v>
      </c>
      <c r="AZ37" s="42">
        <f>'[1] نهاية العام'!BJ37</f>
        <v>14.1</v>
      </c>
      <c r="BA37" s="42">
        <f>'[1] نهاية العام'!BK37</f>
        <v>31</v>
      </c>
      <c r="BB37" s="42" t="e">
        <f>'[1] نهاية العام'!#REF!</f>
        <v>#REF!</v>
      </c>
      <c r="BC37" s="42" t="e">
        <f>'[1] نهاية العام'!#REF!</f>
        <v>#REF!</v>
      </c>
      <c r="BD37" s="42">
        <f>'[1] نهاية العام'!BO37</f>
        <v>22</v>
      </c>
      <c r="BE37" s="42">
        <f>'[1] نهاية العام'!BP37</f>
        <v>53</v>
      </c>
      <c r="BF37" s="42">
        <f>'[1] نهاية العام'!BQ37</f>
        <v>15.9</v>
      </c>
      <c r="BG37" s="42">
        <f>'[1] نهاية العام'!BU37</f>
        <v>30</v>
      </c>
      <c r="BH37" s="42" t="str">
        <f>'[1]تقديرات نهاية العام '!CB37&amp;"   "&amp;'[1]تقديرات نهاية العام '!CC37</f>
        <v>30   مقبول</v>
      </c>
      <c r="BI37" s="42">
        <f>'[1] نهاية العام'!BV37</f>
        <v>30</v>
      </c>
      <c r="BJ37" s="42">
        <f>'[1] نهاية العام'!BX37</f>
        <v>6</v>
      </c>
      <c r="BK37" s="42">
        <f>'[1] نهاية العام'!BY37</f>
        <v>6</v>
      </c>
      <c r="BL37" s="42">
        <f>'[1] نهاية العام'!CA37</f>
        <v>42</v>
      </c>
      <c r="BM37" s="42">
        <f>'[1] نهاية العام'!CB37</f>
        <v>8.4</v>
      </c>
      <c r="BN37" s="42">
        <f>'[1] نهاية العام'!CC37</f>
        <v>20</v>
      </c>
      <c r="BO37" s="42">
        <f>'[1] نهاية العام'!CE37</f>
        <v>8</v>
      </c>
      <c r="BP37" s="42">
        <f>'[1] نهاية العام'!CF37</f>
        <v>9</v>
      </c>
      <c r="BQ37" s="42">
        <f>'[1] نهاية العام'!CH37</f>
        <v>37</v>
      </c>
      <c r="BR37" s="42">
        <f>'[1] نهاية العام'!CI37</f>
        <v>7.4</v>
      </c>
      <c r="BS37" s="42">
        <f>'[1] نهاية العام'!CM37</f>
        <v>16</v>
      </c>
      <c r="BT37" s="42" t="str">
        <f>'[1]تقديرات نهاية العام '!CV37&amp;"   "&amp;'[1]تقديرات نهاية العام '!CW37</f>
        <v>16   دون المستوى</v>
      </c>
      <c r="BU37" s="42">
        <f>'[1] نهاية العام'!CN37</f>
        <v>45</v>
      </c>
      <c r="BV37" s="42">
        <f>'[1] نهاية العام'!CO37</f>
        <v>25</v>
      </c>
      <c r="BW37" s="42">
        <f>'[1] نهاية العام'!CP37</f>
        <v>70</v>
      </c>
      <c r="BX37" s="42">
        <f>'[1] نهاية العام'!CQ37</f>
        <v>7</v>
      </c>
      <c r="BY37" s="42">
        <f>'[1] نهاية العام'!CR37</f>
        <v>45</v>
      </c>
      <c r="BZ37" s="42">
        <f>'[1] نهاية العام'!CT37</f>
        <v>45</v>
      </c>
      <c r="CA37" s="42">
        <f>'[1] نهاية العام'!CU37</f>
        <v>90</v>
      </c>
      <c r="CB37" s="42">
        <f>'[1] نهاية العام'!CV37</f>
        <v>9</v>
      </c>
      <c r="CC37" s="42">
        <f>'[1] نهاية العام'!CZ37</f>
        <v>16</v>
      </c>
      <c r="CD37" s="42" t="str">
        <f>'[1]تقديرات نهاية العام '!DK37&amp;"   "&amp;'[1]تقديرات نهاية العام '!DL37</f>
        <v>16   جيد جداً</v>
      </c>
      <c r="CE37" s="42">
        <f>'[1] نهاية العام'!DA37</f>
        <v>30</v>
      </c>
      <c r="CF37" s="42">
        <f>'[1] نهاية العام'!DC37</f>
        <v>7</v>
      </c>
      <c r="CG37" s="42">
        <f>'[1] نهاية العام'!DD37</f>
        <v>4</v>
      </c>
      <c r="CH37" s="42">
        <f>'[1] نهاية العام'!DF37</f>
        <v>41</v>
      </c>
      <c r="CI37" s="42">
        <f>'[1] نهاية العام'!DG37</f>
        <v>4.0999999999999996</v>
      </c>
      <c r="CJ37" s="42">
        <f>'[1] نهاية العام'!DH37</f>
        <v>25</v>
      </c>
      <c r="CK37" s="42">
        <f>'[1] نهاية العام'!DJ37</f>
        <v>8</v>
      </c>
      <c r="CL37" s="42">
        <f>'[1] نهاية العام'!DK37</f>
        <v>18</v>
      </c>
      <c r="CM37" s="42">
        <f>'[1] نهاية العام'!DM37</f>
        <v>51</v>
      </c>
      <c r="CN37" s="42">
        <f>'[1] نهاية العام'!DN37</f>
        <v>5.0999999999999996</v>
      </c>
      <c r="CO37" s="42">
        <f>'[1] نهاية العام'!DR37</f>
        <v>9</v>
      </c>
      <c r="CP37" s="42" t="str">
        <f>'[1]تقديرات نهاية العام '!EE37&amp;"   "&amp;'[1]تقديرات نهاية العام '!EF37</f>
        <v>9   دون المستوى</v>
      </c>
      <c r="CQ37" s="42">
        <f>'[1] نهاية العام'!DS37</f>
        <v>152</v>
      </c>
      <c r="CR37" s="42" t="str">
        <f>'[1]تقديرات نهاية العام '!EG37&amp;"   "&amp;'[1]تقديرات نهاية العام '!EH37</f>
        <v>152   دون المستوى</v>
      </c>
      <c r="CS37" s="42">
        <f>'[1] نهاية العام'!DV37</f>
        <v>20</v>
      </c>
      <c r="CT37" s="42">
        <f>'[1] نهاية العام'!DY37</f>
        <v>20</v>
      </c>
      <c r="CU37" s="42">
        <f>'[1]تقديرات نهاية العام '!EQ37</f>
        <v>40</v>
      </c>
      <c r="CV37" s="42">
        <f>'[1] نهاية العام'!DX37</f>
        <v>10</v>
      </c>
      <c r="CW37" s="42">
        <f>'[1] نهاية العام'!EA37</f>
        <v>192</v>
      </c>
      <c r="CX37" s="42">
        <f>'[1]تقديرات نهاية العام '!ER37</f>
        <v>192</v>
      </c>
      <c r="CY37" s="42">
        <f>'[1] نهاية العام'!EB37</f>
        <v>45</v>
      </c>
      <c r="CZ37" s="42">
        <f>'[1] نهاية العام'!EC37</f>
        <v>12</v>
      </c>
      <c r="DA37" s="42">
        <f>'[1] نهاية العام'!ED37</f>
        <v>57</v>
      </c>
      <c r="DB37" s="42">
        <f>'[1] نهاية العام'!EE37</f>
        <v>11.4</v>
      </c>
      <c r="DC37" s="42">
        <f>'[1] نهاية العام'!EF37</f>
        <v>45</v>
      </c>
      <c r="DD37" s="42">
        <f>'[1] نهاية العام'!EH37</f>
        <v>23</v>
      </c>
      <c r="DE37" s="42">
        <f>'[1] نهاية العام'!EI37</f>
        <v>68</v>
      </c>
      <c r="DF37" s="42">
        <f>'[1] نهاية العام'!EJ37</f>
        <v>13.6</v>
      </c>
      <c r="DG37" s="42">
        <f>'[1] نهاية العام'!EN37</f>
        <v>25</v>
      </c>
      <c r="DH37" s="43" t="e">
        <f>'[1]تقديرات نهاية العام '!FF37&amp;"   "&amp;'[1]تقديرات نهاية العام '!FG37</f>
        <v>#REF!</v>
      </c>
      <c r="DI37" s="44" t="e">
        <f t="shared" si="1"/>
        <v>#REF!</v>
      </c>
      <c r="DJ37" s="45" t="str">
        <f t="shared" si="0"/>
        <v xml:space="preserve">عربى           علوم    حاسب       </v>
      </c>
      <c r="DK37" s="46"/>
      <c r="FP37" s="48"/>
      <c r="WWS37" s="72"/>
      <c r="WWT37" s="73"/>
      <c r="WWU37" s="73"/>
      <c r="WWV37" s="73"/>
      <c r="WWW37" s="73"/>
      <c r="WWX37" s="73"/>
      <c r="WWY37" s="74"/>
    </row>
    <row r="38" spans="1:172 16165:16171" s="47" customFormat="1" ht="75.95" customHeight="1" thickTop="1" thickBot="1">
      <c r="A38" s="40">
        <f>'[1] نهاية العام'!A38</f>
        <v>26</v>
      </c>
      <c r="B38" s="40">
        <f>'[1] نهاية العام'!C38</f>
        <v>526</v>
      </c>
      <c r="C38" s="41" t="str">
        <f>'[1] نهاية العام'!D38</f>
        <v xml:space="preserve">أحمد فرحات حميدة علي </v>
      </c>
      <c r="D38" s="40">
        <f>'[1] نهاية العام'!E38</f>
        <v>0</v>
      </c>
      <c r="E38" s="40">
        <f>'[1] نهاية العام'!F38</f>
        <v>0</v>
      </c>
      <c r="F38" s="40">
        <f>'[1] نهاية العام'!G38</f>
        <v>0</v>
      </c>
      <c r="G38" s="40">
        <f>'[1] نهاية العام'!H38</f>
        <v>0</v>
      </c>
      <c r="H38" s="40">
        <f>'[1] نهاية العام'!I38</f>
        <v>0</v>
      </c>
      <c r="I38" s="40">
        <f>'[1] نهاية العام'!J38</f>
        <v>0</v>
      </c>
      <c r="J38" s="40">
        <f>'[1] نهاية العام'!K38</f>
        <v>1</v>
      </c>
      <c r="K38" s="40">
        <f>'[1] نهاية العام'!L38</f>
        <v>10</v>
      </c>
      <c r="L38" s="40">
        <f>'[1] نهاية العام'!M38</f>
        <v>2014</v>
      </c>
      <c r="M38" s="40">
        <f>'[1] نهاية العام'!N38</f>
        <v>0</v>
      </c>
      <c r="N38" s="40">
        <f>'[1] نهاية العام'!O38</f>
        <v>0</v>
      </c>
      <c r="O38" s="40">
        <f>'[1] نهاية العام'!P38</f>
        <v>0</v>
      </c>
      <c r="P38" s="40">
        <f>'[1] نهاية العام'!Q38</f>
        <v>116</v>
      </c>
      <c r="Q38" s="42">
        <f>'[1] نهاية العام'!R38</f>
        <v>39</v>
      </c>
      <c r="R38" s="42">
        <f>'[1] نهاية العام'!S38</f>
        <v>8</v>
      </c>
      <c r="S38" s="42">
        <f>'[1] نهاية العام'!T38</f>
        <v>47</v>
      </c>
      <c r="T38" s="42">
        <f>'[1] نهاية العام'!U38</f>
        <v>18.8</v>
      </c>
      <c r="U38" s="42">
        <f>'[1] نهاية العام'!V38</f>
        <v>38</v>
      </c>
      <c r="V38" s="42">
        <f>'[1] نهاية العام'!X38</f>
        <v>15</v>
      </c>
      <c r="W38" s="42">
        <f>'[1] نهاية العام'!Y38</f>
        <v>53</v>
      </c>
      <c r="X38" s="42">
        <f>'[1] نهاية العام'!Z38</f>
        <v>21.2</v>
      </c>
      <c r="Y38" s="42">
        <f>'[1] نهاية العام'!AD38</f>
        <v>40</v>
      </c>
      <c r="Z38" s="42" t="str">
        <f>'[1]تقديرات نهاية العام '!AE38&amp;"   "&amp;'[1]تقديرات نهاية العام '!AF38</f>
        <v>40   مقبول</v>
      </c>
      <c r="AA38" s="42">
        <f>'[1] نهاية العام'!AE38</f>
        <v>26</v>
      </c>
      <c r="AB38" s="42">
        <f>'[1] نهاية العام'!AF38</f>
        <v>5</v>
      </c>
      <c r="AC38" s="42">
        <f>'[1] نهاية العام'!AG38</f>
        <v>31</v>
      </c>
      <c r="AD38" s="42">
        <f>'[1] نهاية العام'!AH38</f>
        <v>9.3000000000000007</v>
      </c>
      <c r="AE38" s="42">
        <f>'[1] نهاية العام'!AI38</f>
        <v>37</v>
      </c>
      <c r="AF38" s="42">
        <f>'[1] نهاية العام'!AK38</f>
        <v>15</v>
      </c>
      <c r="AG38" s="42">
        <f>'[1] نهاية العام'!AL38</f>
        <v>52</v>
      </c>
      <c r="AH38" s="42">
        <f>'[1] نهاية العام'!AM38</f>
        <v>15.6</v>
      </c>
      <c r="AI38" s="42">
        <f>'[1] نهاية العام'!AQ38</f>
        <v>25</v>
      </c>
      <c r="AJ38" s="42" t="str">
        <f>'[1]تقديرات نهاية العام '!AT38&amp;"   "&amp;'[1]تقديرات نهاية العام '!AU38</f>
        <v>25   دون المستوى</v>
      </c>
      <c r="AK38" s="42">
        <f>'[1] نهاية العام'!AR38</f>
        <v>25</v>
      </c>
      <c r="AL38" s="42">
        <f>'[1] نهاية العام'!AS38</f>
        <v>10</v>
      </c>
      <c r="AM38" s="42">
        <f>'[1] نهاية العام'!AT38</f>
        <v>35</v>
      </c>
      <c r="AN38" s="42">
        <f>'[1] نهاية العام'!AU38</f>
        <v>7</v>
      </c>
      <c r="AO38" s="42">
        <f>'[1] نهاية العام'!AV38</f>
        <v>28</v>
      </c>
      <c r="AP38" s="42">
        <f>'[1] نهاية العام'!AX38</f>
        <v>15</v>
      </c>
      <c r="AQ38" s="42">
        <f>'[1] نهاية العام'!AY38</f>
        <v>43</v>
      </c>
      <c r="AR38" s="42">
        <f>'[1] نهاية العام'!AZ38</f>
        <v>8.6</v>
      </c>
      <c r="AS38" s="42">
        <f>'[1] نهاية العام'!BD38</f>
        <v>15.5</v>
      </c>
      <c r="AT38" s="42" t="str">
        <f>'[1]تقديرات نهاية العام '!BI38&amp;"   "&amp;'[1]تقديرات نهاية العام '!BJ38</f>
        <v>30   جيد جداً</v>
      </c>
      <c r="AU38" s="42">
        <f>'[1] نهاية العام'!BE38</f>
        <v>37</v>
      </c>
      <c r="AV38" s="42">
        <f>'[1] نهاية العام'!BF38</f>
        <v>5</v>
      </c>
      <c r="AW38" s="42">
        <f>'[1] نهاية العام'!BG38</f>
        <v>6</v>
      </c>
      <c r="AX38" s="42">
        <f>'[1] نهاية العام'!BH38</f>
        <v>11</v>
      </c>
      <c r="AY38" s="42">
        <f>'[1] نهاية العام'!BI38</f>
        <v>48</v>
      </c>
      <c r="AZ38" s="42">
        <f>'[1] نهاية العام'!BJ38</f>
        <v>14.4</v>
      </c>
      <c r="BA38" s="42">
        <f>'[1] نهاية العام'!BK38</f>
        <v>35</v>
      </c>
      <c r="BB38" s="42" t="e">
        <f>'[1] نهاية العام'!#REF!</f>
        <v>#REF!</v>
      </c>
      <c r="BC38" s="42" t="e">
        <f>'[1] نهاية العام'!#REF!</f>
        <v>#REF!</v>
      </c>
      <c r="BD38" s="42">
        <f>'[1] نهاية العام'!BO38</f>
        <v>17</v>
      </c>
      <c r="BE38" s="42">
        <f>'[1] نهاية العام'!BP38</f>
        <v>52</v>
      </c>
      <c r="BF38" s="42">
        <f>'[1] نهاية العام'!BQ38</f>
        <v>15.6</v>
      </c>
      <c r="BG38" s="42">
        <f>'[1] نهاية العام'!BU38</f>
        <v>30</v>
      </c>
      <c r="BH38" s="42" t="str">
        <f>'[1]تقديرات نهاية العام '!CB38&amp;"   "&amp;'[1]تقديرات نهاية العام '!CC38</f>
        <v>30   مقبول</v>
      </c>
      <c r="BI38" s="42">
        <f>'[1] نهاية العام'!BV38</f>
        <v>25</v>
      </c>
      <c r="BJ38" s="42">
        <f>'[1] نهاية العام'!BX38</f>
        <v>5</v>
      </c>
      <c r="BK38" s="42">
        <f>'[1] نهاية العام'!BY38</f>
        <v>5</v>
      </c>
      <c r="BL38" s="42">
        <f>'[1] نهاية العام'!CA38</f>
        <v>35</v>
      </c>
      <c r="BM38" s="42">
        <f>'[1] نهاية العام'!CB38</f>
        <v>7</v>
      </c>
      <c r="BN38" s="42">
        <f>'[1] نهاية العام'!CC38</f>
        <v>32</v>
      </c>
      <c r="BO38" s="42">
        <f>'[1] نهاية العام'!CE38</f>
        <v>8</v>
      </c>
      <c r="BP38" s="42">
        <f>'[1] نهاية العام'!CF38</f>
        <v>9</v>
      </c>
      <c r="BQ38" s="42">
        <f>'[1] نهاية العام'!CH38</f>
        <v>49</v>
      </c>
      <c r="BR38" s="42">
        <f>'[1] نهاية العام'!CI38</f>
        <v>9.8000000000000007</v>
      </c>
      <c r="BS38" s="42">
        <f>'[1] نهاية العام'!CM38</f>
        <v>17</v>
      </c>
      <c r="BT38" s="42" t="str">
        <f>'[1]تقديرات نهاية العام '!CV38&amp;"   "&amp;'[1]تقديرات نهاية العام '!CW38</f>
        <v>17   دون المستوى</v>
      </c>
      <c r="BU38" s="42">
        <f>'[1] نهاية العام'!CN38</f>
        <v>45</v>
      </c>
      <c r="BV38" s="42">
        <f>'[1] نهاية العام'!CO38</f>
        <v>20</v>
      </c>
      <c r="BW38" s="42">
        <f>'[1] نهاية العام'!CP38</f>
        <v>65</v>
      </c>
      <c r="BX38" s="42">
        <f>'[1] نهاية العام'!CQ38</f>
        <v>6.5</v>
      </c>
      <c r="BY38" s="42">
        <f>'[1] نهاية العام'!CR38</f>
        <v>45</v>
      </c>
      <c r="BZ38" s="42">
        <f>'[1] نهاية العام'!CT38</f>
        <v>30</v>
      </c>
      <c r="CA38" s="42">
        <f>'[1] نهاية العام'!CU38</f>
        <v>75</v>
      </c>
      <c r="CB38" s="42">
        <f>'[1] نهاية العام'!CV38</f>
        <v>7.5</v>
      </c>
      <c r="CC38" s="42">
        <f>'[1] نهاية العام'!CZ38</f>
        <v>14</v>
      </c>
      <c r="CD38" s="42" t="str">
        <f>'[1]تقديرات نهاية العام '!DK38&amp;"   "&amp;'[1]تقديرات نهاية العام '!DL38</f>
        <v>14   جيد</v>
      </c>
      <c r="CE38" s="42">
        <f>'[1] نهاية العام'!DA38</f>
        <v>35</v>
      </c>
      <c r="CF38" s="42">
        <f>'[1] نهاية العام'!DC38</f>
        <v>7</v>
      </c>
      <c r="CG38" s="42">
        <f>'[1] نهاية العام'!DD38</f>
        <v>4</v>
      </c>
      <c r="CH38" s="42">
        <f>'[1] نهاية العام'!DF38</f>
        <v>46</v>
      </c>
      <c r="CI38" s="42">
        <f>'[1] نهاية العام'!DG38</f>
        <v>4.5999999999999996</v>
      </c>
      <c r="CJ38" s="42">
        <f>'[1] نهاية العام'!DH38</f>
        <v>30</v>
      </c>
      <c r="CK38" s="42">
        <f>'[1] نهاية العام'!DJ38</f>
        <v>8</v>
      </c>
      <c r="CL38" s="42">
        <f>'[1] نهاية العام'!DK38</f>
        <v>24</v>
      </c>
      <c r="CM38" s="42">
        <f>'[1] نهاية العام'!DM38</f>
        <v>62</v>
      </c>
      <c r="CN38" s="42">
        <f>'[1] نهاية العام'!DN38</f>
        <v>6.2</v>
      </c>
      <c r="CO38" s="42">
        <f>'[1] نهاية العام'!DR38</f>
        <v>11</v>
      </c>
      <c r="CP38" s="42" t="str">
        <f>'[1]تقديرات نهاية العام '!EE38&amp;"   "&amp;'[1]تقديرات نهاية العام '!EF38</f>
        <v>11   مقبول</v>
      </c>
      <c r="CQ38" s="42">
        <f>'[1] نهاية العام'!DS38</f>
        <v>152.5</v>
      </c>
      <c r="CR38" s="42" t="str">
        <f>'[1]تقديرات نهاية العام '!EG38&amp;"   "&amp;'[1]تقديرات نهاية العام '!EH38</f>
        <v>152.5   دون المستوى</v>
      </c>
      <c r="CS38" s="42">
        <f>'[1] نهاية العام'!DV38</f>
        <v>20</v>
      </c>
      <c r="CT38" s="42">
        <f>'[1] نهاية العام'!DY38</f>
        <v>20</v>
      </c>
      <c r="CU38" s="42">
        <f>'[1]تقديرات نهاية العام '!EQ38</f>
        <v>40</v>
      </c>
      <c r="CV38" s="42">
        <f>'[1] نهاية العام'!DX38</f>
        <v>10</v>
      </c>
      <c r="CW38" s="42">
        <f>'[1] نهاية العام'!EA38</f>
        <v>192.5</v>
      </c>
      <c r="CX38" s="42">
        <f>'[1]تقديرات نهاية العام '!ER38</f>
        <v>192.5</v>
      </c>
      <c r="CY38" s="42">
        <f>'[1] نهاية العام'!EB38</f>
        <v>45</v>
      </c>
      <c r="CZ38" s="42">
        <f>'[1] نهاية العام'!EC38</f>
        <v>15</v>
      </c>
      <c r="DA38" s="42">
        <f>'[1] نهاية العام'!ED38</f>
        <v>60</v>
      </c>
      <c r="DB38" s="42">
        <f>'[1] نهاية العام'!EE38</f>
        <v>12</v>
      </c>
      <c r="DC38" s="42">
        <f>'[1] نهاية العام'!EF38</f>
        <v>45</v>
      </c>
      <c r="DD38" s="42">
        <f>'[1] نهاية العام'!EH38</f>
        <v>22</v>
      </c>
      <c r="DE38" s="42">
        <f>'[1] نهاية العام'!EI38</f>
        <v>67</v>
      </c>
      <c r="DF38" s="42">
        <f>'[1] نهاية العام'!EJ38</f>
        <v>13.4</v>
      </c>
      <c r="DG38" s="42">
        <f>'[1] نهاية العام'!EN38</f>
        <v>25.5</v>
      </c>
      <c r="DH38" s="43" t="e">
        <f>'[1]تقديرات نهاية العام '!FF38&amp;"   "&amp;'[1]تقديرات نهاية العام '!FG38</f>
        <v>#REF!</v>
      </c>
      <c r="DI38" s="44" t="e">
        <f t="shared" si="1"/>
        <v>#REF!</v>
      </c>
      <c r="DJ38" s="45" t="str">
        <f t="shared" si="0"/>
        <v xml:space="preserve">   انجليزى  دراسات     علوم            </v>
      </c>
      <c r="DK38" s="46"/>
      <c r="FP38" s="48"/>
      <c r="WWS38" s="72"/>
      <c r="WWT38" s="73"/>
      <c r="WWU38" s="73"/>
      <c r="WWV38" s="73"/>
      <c r="WWW38" s="73"/>
      <c r="WWX38" s="73"/>
      <c r="WWY38" s="74"/>
    </row>
    <row r="39" spans="1:172 16165:16171" s="47" customFormat="1" ht="75.95" customHeight="1" thickTop="1" thickBot="1">
      <c r="A39" s="40">
        <f>'[1] نهاية العام'!A39</f>
        <v>27</v>
      </c>
      <c r="B39" s="40">
        <f>'[1] نهاية العام'!C39</f>
        <v>527</v>
      </c>
      <c r="C39" s="41" t="str">
        <f>'[1] نهاية العام'!D39</f>
        <v xml:space="preserve">أحمد محمد صوفي محمد </v>
      </c>
      <c r="D39" s="40">
        <f>'[1] نهاية العام'!E39</f>
        <v>0</v>
      </c>
      <c r="E39" s="40">
        <f>'[1] نهاية العام'!F39</f>
        <v>0</v>
      </c>
      <c r="F39" s="40">
        <f>'[1] نهاية العام'!G39</f>
        <v>0</v>
      </c>
      <c r="G39" s="40">
        <f>'[1] نهاية العام'!H39</f>
        <v>0</v>
      </c>
      <c r="H39" s="40">
        <f>'[1] نهاية العام'!I39</f>
        <v>0</v>
      </c>
      <c r="I39" s="40">
        <f>'[1] نهاية العام'!J39</f>
        <v>0</v>
      </c>
      <c r="J39" s="40">
        <f>'[1] نهاية العام'!K39</f>
        <v>1</v>
      </c>
      <c r="K39" s="40">
        <f>'[1] نهاية العام'!L39</f>
        <v>10</v>
      </c>
      <c r="L39" s="40">
        <f>'[1] نهاية العام'!M39</f>
        <v>2014</v>
      </c>
      <c r="M39" s="40">
        <f>'[1] نهاية العام'!N39</f>
        <v>0</v>
      </c>
      <c r="N39" s="40">
        <f>'[1] نهاية العام'!O39</f>
        <v>0</v>
      </c>
      <c r="O39" s="40">
        <f>'[1] نهاية العام'!P39</f>
        <v>0</v>
      </c>
      <c r="P39" s="40">
        <f>'[1] نهاية العام'!Q39</f>
        <v>117</v>
      </c>
      <c r="Q39" s="42" t="str">
        <f>'[1] نهاية العام'!R39</f>
        <v>غ</v>
      </c>
      <c r="R39" s="42">
        <f>'[1] نهاية العام'!S39</f>
        <v>5</v>
      </c>
      <c r="S39" s="42">
        <f>'[1] نهاية العام'!T39</f>
        <v>5</v>
      </c>
      <c r="T39" s="42">
        <f>'[1] نهاية العام'!U39</f>
        <v>2</v>
      </c>
      <c r="U39" s="42" t="str">
        <f>'[1] نهاية العام'!V39</f>
        <v>غ</v>
      </c>
      <c r="V39" s="42">
        <f>'[1] نهاية العام'!X39</f>
        <v>7</v>
      </c>
      <c r="W39" s="42">
        <f>'[1] نهاية العام'!Y39</f>
        <v>7</v>
      </c>
      <c r="X39" s="42">
        <f>'[1] نهاية العام'!Z39</f>
        <v>2.8</v>
      </c>
      <c r="Y39" s="42">
        <f>'[1] نهاية العام'!AD39</f>
        <v>5</v>
      </c>
      <c r="Z39" s="42" t="str">
        <f>'[1]تقديرات نهاية العام '!AE39&amp;"   "&amp;'[1]تقديرات نهاية العام '!AF39</f>
        <v>7   دون المستوى</v>
      </c>
      <c r="AA39" s="42" t="str">
        <f>'[1] نهاية العام'!AE39</f>
        <v>غ</v>
      </c>
      <c r="AB39" s="42">
        <f>'[1] نهاية العام'!AF39</f>
        <v>4</v>
      </c>
      <c r="AC39" s="42">
        <f>'[1] نهاية العام'!AG39</f>
        <v>4</v>
      </c>
      <c r="AD39" s="42">
        <f>'[1] نهاية العام'!AH39</f>
        <v>1.2</v>
      </c>
      <c r="AE39" s="42" t="str">
        <f>'[1] نهاية العام'!AI39</f>
        <v>غ</v>
      </c>
      <c r="AF39" s="42">
        <f>'[1] نهاية العام'!AK39</f>
        <v>15</v>
      </c>
      <c r="AG39" s="42">
        <f>'[1] نهاية العام'!AL39</f>
        <v>15</v>
      </c>
      <c r="AH39" s="42">
        <f>'[1] نهاية العام'!AM39</f>
        <v>4.5</v>
      </c>
      <c r="AI39" s="42">
        <f>'[1] نهاية العام'!AQ39</f>
        <v>5.5</v>
      </c>
      <c r="AJ39" s="42" t="str">
        <f>'[1]تقديرات نهاية العام '!AT39&amp;"   "&amp;'[1]تقديرات نهاية العام '!AU39</f>
        <v>5.5   دون المستوى</v>
      </c>
      <c r="AK39" s="42" t="str">
        <f>'[1] نهاية العام'!AR39</f>
        <v>غ</v>
      </c>
      <c r="AL39" s="42">
        <f>'[1] نهاية العام'!AS39</f>
        <v>7</v>
      </c>
      <c r="AM39" s="42">
        <f>'[1] نهاية العام'!AT39</f>
        <v>7</v>
      </c>
      <c r="AN39" s="42">
        <f>'[1] نهاية العام'!AU39</f>
        <v>1.4</v>
      </c>
      <c r="AO39" s="42" t="str">
        <f>'[1] نهاية العام'!AV39</f>
        <v>غ</v>
      </c>
      <c r="AP39" s="42">
        <f>'[1] نهاية العام'!AX39</f>
        <v>9</v>
      </c>
      <c r="AQ39" s="42">
        <f>'[1] نهاية العام'!AY39</f>
        <v>9</v>
      </c>
      <c r="AR39" s="42">
        <f>'[1] نهاية العام'!AZ39</f>
        <v>1.8</v>
      </c>
      <c r="AS39" s="42">
        <f>'[1] نهاية العام'!BD39</f>
        <v>3</v>
      </c>
      <c r="AT39" s="42" t="str">
        <f>'[1]تقديرات نهاية العام '!BI39&amp;"   "&amp;'[1]تقديرات نهاية العام '!BJ39</f>
        <v>8   دون المستوى</v>
      </c>
      <c r="AU39" s="42" t="str">
        <f>'[1] نهاية العام'!BE39</f>
        <v>غ</v>
      </c>
      <c r="AV39" s="42">
        <f>'[1] نهاية العام'!BF39</f>
        <v>5</v>
      </c>
      <c r="AW39" s="42">
        <f>'[1] نهاية العام'!BG39</f>
        <v>5</v>
      </c>
      <c r="AX39" s="42">
        <f>'[1] نهاية العام'!BH39</f>
        <v>10</v>
      </c>
      <c r="AY39" s="42">
        <f>'[1] نهاية العام'!BI39</f>
        <v>10</v>
      </c>
      <c r="AZ39" s="42">
        <f>'[1] نهاية العام'!BJ39</f>
        <v>3</v>
      </c>
      <c r="BA39" s="42" t="str">
        <f>'[1] نهاية العام'!BK39</f>
        <v>غ</v>
      </c>
      <c r="BB39" s="42" t="e">
        <f>'[1] نهاية العام'!#REF!</f>
        <v>#REF!</v>
      </c>
      <c r="BC39" s="42" t="e">
        <f>'[1] نهاية العام'!#REF!</f>
        <v>#REF!</v>
      </c>
      <c r="BD39" s="42">
        <f>'[1] نهاية العام'!BO39</f>
        <v>17</v>
      </c>
      <c r="BE39" s="42">
        <f>'[1] نهاية العام'!BP39</f>
        <v>17</v>
      </c>
      <c r="BF39" s="42">
        <f>'[1] نهاية العام'!BQ39</f>
        <v>5.0999999999999996</v>
      </c>
      <c r="BG39" s="42">
        <f>'[1] نهاية العام'!BU39</f>
        <v>8</v>
      </c>
      <c r="BH39" s="42" t="str">
        <f>'[1]تقديرات نهاية العام '!CB39&amp;"   "&amp;'[1]تقديرات نهاية العام '!CC39</f>
        <v>8   دون المستوى</v>
      </c>
      <c r="BI39" s="42" t="str">
        <f>'[1] نهاية العام'!BV39</f>
        <v>غ</v>
      </c>
      <c r="BJ39" s="42">
        <f>'[1] نهاية العام'!BX39</f>
        <v>5</v>
      </c>
      <c r="BK39" s="42">
        <f>'[1] نهاية العام'!BY39</f>
        <v>4</v>
      </c>
      <c r="BL39" s="42">
        <f>'[1] نهاية العام'!CA39</f>
        <v>9</v>
      </c>
      <c r="BM39" s="42">
        <f>'[1] نهاية العام'!CB39</f>
        <v>1.8</v>
      </c>
      <c r="BN39" s="42" t="str">
        <f>'[1] نهاية العام'!CC39</f>
        <v>غ</v>
      </c>
      <c r="BO39" s="42">
        <f>'[1] نهاية العام'!CE39</f>
        <v>8</v>
      </c>
      <c r="BP39" s="42">
        <f>'[1] نهاية العام'!CF39</f>
        <v>8</v>
      </c>
      <c r="BQ39" s="42">
        <f>'[1] نهاية العام'!CH39</f>
        <v>16</v>
      </c>
      <c r="BR39" s="42">
        <f>'[1] نهاية العام'!CI39</f>
        <v>3.2</v>
      </c>
      <c r="BS39" s="42">
        <f>'[1] نهاية العام'!CM39</f>
        <v>5</v>
      </c>
      <c r="BT39" s="42" t="str">
        <f>'[1]تقديرات نهاية العام '!CV39&amp;"   "&amp;'[1]تقديرات نهاية العام '!CW39</f>
        <v>5   دون المستوى</v>
      </c>
      <c r="BU39" s="42">
        <f>'[1] نهاية العام'!CN39</f>
        <v>20</v>
      </c>
      <c r="BV39" s="42">
        <f>'[1] نهاية العام'!CO39</f>
        <v>20</v>
      </c>
      <c r="BW39" s="42">
        <f>'[1] نهاية العام'!CP39</f>
        <v>40</v>
      </c>
      <c r="BX39" s="42">
        <f>'[1] نهاية العام'!CQ39</f>
        <v>4</v>
      </c>
      <c r="BY39" s="42">
        <f>'[1] نهاية العام'!CR39</f>
        <v>20</v>
      </c>
      <c r="BZ39" s="42">
        <f>'[1] نهاية العام'!CT39</f>
        <v>40</v>
      </c>
      <c r="CA39" s="42">
        <f>'[1] نهاية العام'!CU39</f>
        <v>60</v>
      </c>
      <c r="CB39" s="42">
        <f>'[1] نهاية العام'!CV39</f>
        <v>6</v>
      </c>
      <c r="CC39" s="42">
        <f>'[1] نهاية العام'!CZ39</f>
        <v>10</v>
      </c>
      <c r="CD39" s="42" t="str">
        <f>'[1]تقديرات نهاية العام '!DK39&amp;"   "&amp;'[1]تقديرات نهاية العام '!DL39</f>
        <v>10   مقبول</v>
      </c>
      <c r="CE39" s="42">
        <f>'[1] نهاية العام'!DA39</f>
        <v>25</v>
      </c>
      <c r="CF39" s="42">
        <f>'[1] نهاية العام'!DC39</f>
        <v>9</v>
      </c>
      <c r="CG39" s="42">
        <f>'[1] نهاية العام'!DD39</f>
        <v>2</v>
      </c>
      <c r="CH39" s="42">
        <f>'[1] نهاية العام'!DF39</f>
        <v>36</v>
      </c>
      <c r="CI39" s="42">
        <f>'[1] نهاية العام'!DG39</f>
        <v>3.6</v>
      </c>
      <c r="CJ39" s="42">
        <f>'[1] نهاية العام'!DH39</f>
        <v>23</v>
      </c>
      <c r="CK39" s="42">
        <f>'[1] نهاية العام'!DJ39</f>
        <v>9</v>
      </c>
      <c r="CL39" s="42">
        <f>'[1] نهاية العام'!DK39</f>
        <v>26</v>
      </c>
      <c r="CM39" s="42">
        <f>'[1] نهاية العام'!DM39</f>
        <v>58</v>
      </c>
      <c r="CN39" s="42">
        <f>'[1] نهاية العام'!DN39</f>
        <v>5.8</v>
      </c>
      <c r="CO39" s="42">
        <f>'[1] نهاية العام'!DR39</f>
        <v>9.5</v>
      </c>
      <c r="CP39" s="42" t="str">
        <f>'[1]تقديرات نهاية العام '!EE39&amp;"   "&amp;'[1]تقديرات نهاية العام '!EF39</f>
        <v>9.5   دون المستوى</v>
      </c>
      <c r="CQ39" s="42">
        <f>'[1] نهاية العام'!DS39</f>
        <v>46</v>
      </c>
      <c r="CR39" s="42" t="str">
        <f>'[1]تقديرات نهاية العام '!EG39&amp;"   "&amp;'[1]تقديرات نهاية العام '!EH39</f>
        <v>46   دون المستوى</v>
      </c>
      <c r="CS39" s="42">
        <f>'[1] نهاية العام'!DV39</f>
        <v>20</v>
      </c>
      <c r="CT39" s="42">
        <f>'[1] نهاية العام'!DY39</f>
        <v>20</v>
      </c>
      <c r="CU39" s="42">
        <f>'[1]تقديرات نهاية العام '!EQ39</f>
        <v>40</v>
      </c>
      <c r="CV39" s="42">
        <f>'[1] نهاية العام'!DX39</f>
        <v>10</v>
      </c>
      <c r="CW39" s="42">
        <f>'[1] نهاية العام'!EA39</f>
        <v>86</v>
      </c>
      <c r="CX39" s="42">
        <f>'[1]تقديرات نهاية العام '!ER39</f>
        <v>86</v>
      </c>
      <c r="CY39" s="42">
        <f>'[1] نهاية العام'!EB39</f>
        <v>25</v>
      </c>
      <c r="CZ39" s="42">
        <f>'[1] نهاية العام'!EC39</f>
        <v>10</v>
      </c>
      <c r="DA39" s="42">
        <f>'[1] نهاية العام'!ED39</f>
        <v>35</v>
      </c>
      <c r="DB39" s="42">
        <f>'[1] نهاية العام'!EE39</f>
        <v>7</v>
      </c>
      <c r="DC39" s="42">
        <f>'[1] نهاية العام'!EF39</f>
        <v>25</v>
      </c>
      <c r="DD39" s="42">
        <f>'[1] نهاية العام'!EH39</f>
        <v>11</v>
      </c>
      <c r="DE39" s="42">
        <f>'[1] نهاية العام'!EI39</f>
        <v>36</v>
      </c>
      <c r="DF39" s="42">
        <f>'[1] نهاية العام'!EJ39</f>
        <v>7.2</v>
      </c>
      <c r="DG39" s="42">
        <f>'[1] نهاية العام'!EN39</f>
        <v>14</v>
      </c>
      <c r="DH39" s="43" t="str">
        <f>'[1]تقديرات نهاية العام '!FF39&amp;"   "&amp;'[1]تقديرات نهاية العام '!FG39</f>
        <v>11   دون المستوى</v>
      </c>
      <c r="DI39" s="44" t="str">
        <f t="shared" si="1"/>
        <v>11   دون المستوى</v>
      </c>
      <c r="DJ39" s="45" t="str">
        <f t="shared" si="0"/>
        <v xml:space="preserve">عربى  انجليزى  دراسات  رياضيات  علوم    حاسب     دين </v>
      </c>
      <c r="DK39" s="46"/>
      <c r="FP39" s="48"/>
      <c r="WWS39" s="72"/>
      <c r="WWT39" s="73"/>
      <c r="WWU39" s="73"/>
      <c r="WWV39" s="73"/>
      <c r="WWW39" s="73"/>
      <c r="WWX39" s="73"/>
      <c r="WWY39" s="74"/>
    </row>
    <row r="40" spans="1:172 16165:16171" s="47" customFormat="1" ht="75.95" customHeight="1" thickTop="1" thickBot="1">
      <c r="A40" s="40">
        <f>'[1] نهاية العام'!A40</f>
        <v>28</v>
      </c>
      <c r="B40" s="40">
        <f>'[1] نهاية العام'!C40</f>
        <v>528</v>
      </c>
      <c r="C40" s="41" t="str">
        <f>'[1] نهاية العام'!D40</f>
        <v xml:space="preserve">أحمد محمد عبد الباسط عبد الجواد </v>
      </c>
      <c r="D40" s="40">
        <f>'[1] نهاية العام'!E40</f>
        <v>0</v>
      </c>
      <c r="E40" s="40">
        <f>'[1] نهاية العام'!F40</f>
        <v>0</v>
      </c>
      <c r="F40" s="40">
        <f>'[1] نهاية العام'!G40</f>
        <v>0</v>
      </c>
      <c r="G40" s="40">
        <f>'[1] نهاية العام'!H40</f>
        <v>0</v>
      </c>
      <c r="H40" s="40">
        <f>'[1] نهاية العام'!I40</f>
        <v>0</v>
      </c>
      <c r="I40" s="40">
        <f>'[1] نهاية العام'!J40</f>
        <v>0</v>
      </c>
      <c r="J40" s="40">
        <f>'[1] نهاية العام'!K40</f>
        <v>1</v>
      </c>
      <c r="K40" s="40">
        <f>'[1] نهاية العام'!L40</f>
        <v>10</v>
      </c>
      <c r="L40" s="40">
        <f>'[1] نهاية العام'!M40</f>
        <v>2014</v>
      </c>
      <c r="M40" s="40">
        <f>'[1] نهاية العام'!N40</f>
        <v>0</v>
      </c>
      <c r="N40" s="40">
        <f>'[1] نهاية العام'!O40</f>
        <v>0</v>
      </c>
      <c r="O40" s="40">
        <f>'[1] نهاية العام'!P40</f>
        <v>0</v>
      </c>
      <c r="P40" s="40">
        <f>'[1] نهاية العام'!Q40</f>
        <v>118</v>
      </c>
      <c r="Q40" s="42">
        <f>'[1] نهاية العام'!R40</f>
        <v>29</v>
      </c>
      <c r="R40" s="42">
        <f>'[1] نهاية العام'!S40</f>
        <v>25</v>
      </c>
      <c r="S40" s="42">
        <f>'[1] نهاية العام'!T40</f>
        <v>54</v>
      </c>
      <c r="T40" s="42">
        <f>'[1] نهاية العام'!U40</f>
        <v>21.6</v>
      </c>
      <c r="U40" s="42">
        <f>'[1] نهاية العام'!V40</f>
        <v>29</v>
      </c>
      <c r="V40" s="42">
        <f>'[1] نهاية العام'!X40</f>
        <v>23</v>
      </c>
      <c r="W40" s="42">
        <f>'[1] نهاية العام'!Y40</f>
        <v>52</v>
      </c>
      <c r="X40" s="42">
        <f>'[1] نهاية العام'!Z40</f>
        <v>20.8</v>
      </c>
      <c r="Y40" s="42">
        <f>'[1] نهاية العام'!AD40</f>
        <v>42.5</v>
      </c>
      <c r="Z40" s="42" t="str">
        <f>'[1]تقديرات نهاية العام '!AE40&amp;"   "&amp;'[1]تقديرات نهاية العام '!AF40</f>
        <v>42.5   مقبول</v>
      </c>
      <c r="AA40" s="42">
        <f>'[1] نهاية العام'!AE40</f>
        <v>39</v>
      </c>
      <c r="AB40" s="42">
        <f>'[1] نهاية العام'!AF40</f>
        <v>10</v>
      </c>
      <c r="AC40" s="42">
        <f>'[1] نهاية العام'!AG40</f>
        <v>49</v>
      </c>
      <c r="AD40" s="42">
        <f>'[1] نهاية العام'!AH40</f>
        <v>14.7</v>
      </c>
      <c r="AE40" s="42">
        <f>'[1] نهاية العام'!AI40</f>
        <v>34</v>
      </c>
      <c r="AF40" s="42">
        <f>'[1] نهاية العام'!AK40</f>
        <v>17</v>
      </c>
      <c r="AG40" s="42">
        <f>'[1] نهاية العام'!AL40</f>
        <v>51</v>
      </c>
      <c r="AH40" s="42">
        <f>'[1] نهاية العام'!AM40</f>
        <v>15.3</v>
      </c>
      <c r="AI40" s="42">
        <f>'[1] نهاية العام'!AQ40</f>
        <v>30</v>
      </c>
      <c r="AJ40" s="42" t="str">
        <f>'[1]تقديرات نهاية العام '!AT40&amp;"   "&amp;'[1]تقديرات نهاية العام '!AU40</f>
        <v>30   مقبول</v>
      </c>
      <c r="AK40" s="42">
        <f>'[1] نهاية العام'!AR40</f>
        <v>30</v>
      </c>
      <c r="AL40" s="42">
        <f>'[1] نهاية العام'!AS40</f>
        <v>16</v>
      </c>
      <c r="AM40" s="42">
        <f>'[1] نهاية العام'!AT40</f>
        <v>46</v>
      </c>
      <c r="AN40" s="42">
        <f>'[1] نهاية العام'!AU40</f>
        <v>9.1999999999999993</v>
      </c>
      <c r="AO40" s="42">
        <f>'[1] نهاية العام'!AV40</f>
        <v>35</v>
      </c>
      <c r="AP40" s="42">
        <f>'[1] نهاية العام'!AX40</f>
        <v>19</v>
      </c>
      <c r="AQ40" s="42">
        <f>'[1] نهاية العام'!AY40</f>
        <v>54</v>
      </c>
      <c r="AR40" s="42">
        <f>'[1] نهاية العام'!AZ40</f>
        <v>10.8</v>
      </c>
      <c r="AS40" s="42">
        <f>'[1] نهاية العام'!BD40</f>
        <v>20</v>
      </c>
      <c r="AT40" s="42" t="str">
        <f>'[1]تقديرات نهاية العام '!BI40&amp;"   "&amp;'[1]تقديرات نهاية العام '!BJ40</f>
        <v>31   جيد جداً</v>
      </c>
      <c r="AU40" s="42">
        <f>'[1] نهاية العام'!BE40</f>
        <v>35</v>
      </c>
      <c r="AV40" s="42">
        <f>'[1] نهاية العام'!BF40</f>
        <v>7</v>
      </c>
      <c r="AW40" s="42">
        <f>'[1] نهاية العام'!BG40</f>
        <v>6</v>
      </c>
      <c r="AX40" s="42">
        <f>'[1] نهاية العام'!BH40</f>
        <v>13</v>
      </c>
      <c r="AY40" s="42">
        <f>'[1] نهاية العام'!BI40</f>
        <v>48</v>
      </c>
      <c r="AZ40" s="42">
        <f>'[1] نهاية العام'!BJ40</f>
        <v>14.4</v>
      </c>
      <c r="BA40" s="42">
        <f>'[1] نهاية العام'!BK40</f>
        <v>35</v>
      </c>
      <c r="BB40" s="42" t="e">
        <f>'[1] نهاية العام'!#REF!</f>
        <v>#REF!</v>
      </c>
      <c r="BC40" s="42" t="e">
        <f>'[1] نهاية العام'!#REF!</f>
        <v>#REF!</v>
      </c>
      <c r="BD40" s="42">
        <f>'[1] نهاية العام'!BO40</f>
        <v>20</v>
      </c>
      <c r="BE40" s="42">
        <f>'[1] نهاية العام'!BP40</f>
        <v>55</v>
      </c>
      <c r="BF40" s="42">
        <f>'[1] نهاية العام'!BQ40</f>
        <v>16.5</v>
      </c>
      <c r="BG40" s="42">
        <f>'[1] نهاية العام'!BU40</f>
        <v>31</v>
      </c>
      <c r="BH40" s="42" t="str">
        <f>'[1]تقديرات نهاية العام '!CB40&amp;"   "&amp;'[1]تقديرات نهاية العام '!CC40</f>
        <v>31   مقبول</v>
      </c>
      <c r="BI40" s="42">
        <f>'[1] نهاية العام'!BV40</f>
        <v>35</v>
      </c>
      <c r="BJ40" s="42">
        <f>'[1] نهاية العام'!BX40</f>
        <v>5</v>
      </c>
      <c r="BK40" s="42">
        <f>'[1] نهاية العام'!BY40</f>
        <v>7</v>
      </c>
      <c r="BL40" s="42">
        <f>'[1] نهاية العام'!CA40</f>
        <v>47</v>
      </c>
      <c r="BM40" s="42">
        <f>'[1] نهاية العام'!CB40</f>
        <v>9.4</v>
      </c>
      <c r="BN40" s="42">
        <f>'[1] نهاية العام'!CC40</f>
        <v>35</v>
      </c>
      <c r="BO40" s="42">
        <f>'[1] نهاية العام'!CE40</f>
        <v>8</v>
      </c>
      <c r="BP40" s="42">
        <f>'[1] نهاية العام'!CF40</f>
        <v>10</v>
      </c>
      <c r="BQ40" s="42">
        <f>'[1] نهاية العام'!CH40</f>
        <v>53</v>
      </c>
      <c r="BR40" s="42">
        <f>'[1] نهاية العام'!CI40</f>
        <v>10.6</v>
      </c>
      <c r="BS40" s="42">
        <f>'[1] نهاية العام'!CM40</f>
        <v>20</v>
      </c>
      <c r="BT40" s="42" t="str">
        <f>'[1]تقديرات نهاية العام '!CV40&amp;"   "&amp;'[1]تقديرات نهاية العام '!CW40</f>
        <v>20   مقبول</v>
      </c>
      <c r="BU40" s="42">
        <f>'[1] نهاية العام'!CN40</f>
        <v>45</v>
      </c>
      <c r="BV40" s="42">
        <f>'[1] نهاية العام'!CO40</f>
        <v>44</v>
      </c>
      <c r="BW40" s="42">
        <f>'[1] نهاية العام'!CP40</f>
        <v>89</v>
      </c>
      <c r="BX40" s="42">
        <f>'[1] نهاية العام'!CQ40</f>
        <v>8.9</v>
      </c>
      <c r="BY40" s="42">
        <f>'[1] نهاية العام'!CR40</f>
        <v>45</v>
      </c>
      <c r="BZ40" s="42">
        <f>'[1] نهاية العام'!CT40</f>
        <v>40</v>
      </c>
      <c r="CA40" s="42">
        <f>'[1] نهاية العام'!CU40</f>
        <v>85</v>
      </c>
      <c r="CB40" s="42">
        <f>'[1] نهاية العام'!CV40</f>
        <v>8.5</v>
      </c>
      <c r="CC40" s="42">
        <f>'[1] نهاية العام'!CZ40</f>
        <v>17.5</v>
      </c>
      <c r="CD40" s="42" t="str">
        <f>'[1]تقديرات نهاية العام '!DK40&amp;"   "&amp;'[1]تقديرات نهاية العام '!DL40</f>
        <v>17.5   إمتياز</v>
      </c>
      <c r="CE40" s="42">
        <f>'[1] نهاية العام'!DA40</f>
        <v>40</v>
      </c>
      <c r="CF40" s="42">
        <f>'[1] نهاية العام'!DC40</f>
        <v>8</v>
      </c>
      <c r="CG40" s="42">
        <f>'[1] نهاية العام'!DD40</f>
        <v>17</v>
      </c>
      <c r="CH40" s="42">
        <f>'[1] نهاية العام'!DF40</f>
        <v>65</v>
      </c>
      <c r="CI40" s="42">
        <f>'[1] نهاية العام'!DG40</f>
        <v>6.5</v>
      </c>
      <c r="CJ40" s="42">
        <f>'[1] نهاية العام'!DH40</f>
        <v>35</v>
      </c>
      <c r="CK40" s="42">
        <f>'[1] نهاية العام'!DJ40</f>
        <v>8</v>
      </c>
      <c r="CL40" s="42">
        <f>'[1] نهاية العام'!DK40</f>
        <v>26</v>
      </c>
      <c r="CM40" s="42">
        <f>'[1] نهاية العام'!DM40</f>
        <v>69</v>
      </c>
      <c r="CN40" s="42">
        <f>'[1] نهاية العام'!DN40</f>
        <v>6.9</v>
      </c>
      <c r="CO40" s="42">
        <f>'[1] نهاية العام'!DR40</f>
        <v>13.5</v>
      </c>
      <c r="CP40" s="42" t="str">
        <f>'[1]تقديرات نهاية العام '!EE40&amp;"   "&amp;'[1]تقديرات نهاية العام '!EF40</f>
        <v>13.5   جيد</v>
      </c>
      <c r="CQ40" s="42">
        <f>'[1] نهاية العام'!DS40</f>
        <v>174.5</v>
      </c>
      <c r="CR40" s="42" t="str">
        <f>'[1]تقديرات نهاية العام '!EG40&amp;"   "&amp;'[1]تقديرات نهاية العام '!EH40</f>
        <v>174.5   مقبول</v>
      </c>
      <c r="CS40" s="42">
        <f>'[1] نهاية العام'!DV40</f>
        <v>20</v>
      </c>
      <c r="CT40" s="42">
        <f>'[1] نهاية العام'!DY40</f>
        <v>20</v>
      </c>
      <c r="CU40" s="42">
        <f>'[1]تقديرات نهاية العام '!EQ40</f>
        <v>40</v>
      </c>
      <c r="CV40" s="42">
        <f>'[1] نهاية العام'!DX40</f>
        <v>10</v>
      </c>
      <c r="CW40" s="42">
        <f>'[1] نهاية العام'!EA40</f>
        <v>214.5</v>
      </c>
      <c r="CX40" s="42">
        <f>'[1]تقديرات نهاية العام '!ER40</f>
        <v>214.5</v>
      </c>
      <c r="CY40" s="42">
        <f>'[1] نهاية العام'!EB40</f>
        <v>45</v>
      </c>
      <c r="CZ40" s="42">
        <f>'[1] نهاية العام'!EC40</f>
        <v>29</v>
      </c>
      <c r="DA40" s="42">
        <f>'[1] نهاية العام'!ED40</f>
        <v>74</v>
      </c>
      <c r="DB40" s="42">
        <f>'[1] نهاية العام'!EE40</f>
        <v>14.8</v>
      </c>
      <c r="DC40" s="42">
        <f>'[1] نهاية العام'!EF40</f>
        <v>45</v>
      </c>
      <c r="DD40" s="42">
        <f>'[1] نهاية العام'!EH40</f>
        <v>32</v>
      </c>
      <c r="DE40" s="42">
        <f>'[1] نهاية العام'!EI40</f>
        <v>77</v>
      </c>
      <c r="DF40" s="42">
        <f>'[1] نهاية العام'!EJ40</f>
        <v>15.4</v>
      </c>
      <c r="DG40" s="42">
        <f>'[1] نهاية العام'!EN40</f>
        <v>30</v>
      </c>
      <c r="DH40" s="43" t="e">
        <f>'[1]تقديرات نهاية العام '!FF40&amp;"   "&amp;'[1]تقديرات نهاية العام '!FG40</f>
        <v>#REF!</v>
      </c>
      <c r="DI40" s="44" t="e">
        <f t="shared" si="1"/>
        <v>#REF!</v>
      </c>
      <c r="DJ40" s="45" t="str">
        <f t="shared" si="0"/>
        <v xml:space="preserve">                         </v>
      </c>
      <c r="DK40" s="46"/>
      <c r="FP40" s="48"/>
      <c r="WWS40" s="72"/>
      <c r="WWT40" s="73"/>
      <c r="WWU40" s="73"/>
      <c r="WWV40" s="73"/>
      <c r="WWW40" s="73"/>
      <c r="WWX40" s="73"/>
      <c r="WWY40" s="74"/>
    </row>
    <row r="41" spans="1:172 16165:16171" s="47" customFormat="1" ht="75.95" customHeight="1" thickTop="1" thickBot="1">
      <c r="A41" s="40">
        <f>'[1] نهاية العام'!A41</f>
        <v>29</v>
      </c>
      <c r="B41" s="40">
        <f>'[1] نهاية العام'!C41</f>
        <v>529</v>
      </c>
      <c r="C41" s="41" t="str">
        <f>'[1] نهاية العام'!D41</f>
        <v xml:space="preserve">أحمد محمد عبد العليم علي </v>
      </c>
      <c r="D41" s="40">
        <f>'[1] نهاية العام'!E41</f>
        <v>0</v>
      </c>
      <c r="E41" s="40">
        <f>'[1] نهاية العام'!F41</f>
        <v>0</v>
      </c>
      <c r="F41" s="40">
        <f>'[1] نهاية العام'!G41</f>
        <v>0</v>
      </c>
      <c r="G41" s="40">
        <f>'[1] نهاية العام'!H41</f>
        <v>0</v>
      </c>
      <c r="H41" s="40">
        <f>'[1] نهاية العام'!I41</f>
        <v>0</v>
      </c>
      <c r="I41" s="40">
        <f>'[1] نهاية العام'!J41</f>
        <v>0</v>
      </c>
      <c r="J41" s="40">
        <f>'[1] نهاية العام'!K41</f>
        <v>1</v>
      </c>
      <c r="K41" s="40">
        <f>'[1] نهاية العام'!L41</f>
        <v>10</v>
      </c>
      <c r="L41" s="40">
        <f>'[1] نهاية العام'!M41</f>
        <v>2014</v>
      </c>
      <c r="M41" s="40">
        <f>'[1] نهاية العام'!N41</f>
        <v>0</v>
      </c>
      <c r="N41" s="40">
        <f>'[1] نهاية العام'!O41</f>
        <v>0</v>
      </c>
      <c r="O41" s="40">
        <f>'[1] نهاية العام'!P41</f>
        <v>0</v>
      </c>
      <c r="P41" s="40">
        <f>'[1] نهاية العام'!Q41</f>
        <v>119</v>
      </c>
      <c r="Q41" s="42">
        <f>'[1] نهاية العام'!R41</f>
        <v>25</v>
      </c>
      <c r="R41" s="42">
        <f>'[1] نهاية العام'!S41</f>
        <v>10</v>
      </c>
      <c r="S41" s="42">
        <f>'[1] نهاية العام'!T41</f>
        <v>35</v>
      </c>
      <c r="T41" s="42">
        <f>'[1] نهاية العام'!U41</f>
        <v>14</v>
      </c>
      <c r="U41" s="42">
        <f>'[1] نهاية العام'!V41</f>
        <v>25</v>
      </c>
      <c r="V41" s="42">
        <f>'[1] نهاية العام'!X41</f>
        <v>15</v>
      </c>
      <c r="W41" s="42">
        <f>'[1] نهاية العام'!Y41</f>
        <v>40</v>
      </c>
      <c r="X41" s="42">
        <f>'[1] نهاية العام'!Z41</f>
        <v>16</v>
      </c>
      <c r="Y41" s="42">
        <f>'[1] نهاية العام'!AD41</f>
        <v>30</v>
      </c>
      <c r="Z41" s="42" t="str">
        <f>'[1]تقديرات نهاية العام '!AE41&amp;"   "&amp;'[1]تقديرات نهاية العام '!AF41</f>
        <v>30   دون المستوى</v>
      </c>
      <c r="AA41" s="42">
        <f>'[1] نهاية العام'!AE41</f>
        <v>30</v>
      </c>
      <c r="AB41" s="42">
        <f>'[1] نهاية العام'!AF41</f>
        <v>4</v>
      </c>
      <c r="AC41" s="42">
        <f>'[1] نهاية العام'!AG41</f>
        <v>34</v>
      </c>
      <c r="AD41" s="42">
        <f>'[1] نهاية العام'!AH41</f>
        <v>10.199999999999999</v>
      </c>
      <c r="AE41" s="42">
        <f>'[1] نهاية العام'!AI41</f>
        <v>30</v>
      </c>
      <c r="AF41" s="42">
        <f>'[1] نهاية العام'!AK41</f>
        <v>3</v>
      </c>
      <c r="AG41" s="42">
        <f>'[1] نهاية العام'!AL41</f>
        <v>33</v>
      </c>
      <c r="AH41" s="42">
        <f>'[1] نهاية العام'!AM41</f>
        <v>9.9</v>
      </c>
      <c r="AI41" s="42">
        <f>'[1] نهاية العام'!AQ41</f>
        <v>20</v>
      </c>
      <c r="AJ41" s="42" t="str">
        <f>'[1]تقديرات نهاية العام '!AT41&amp;"   "&amp;'[1]تقديرات نهاية العام '!AU41</f>
        <v>3   دون المستوى</v>
      </c>
      <c r="AK41" s="42">
        <f>'[1] نهاية العام'!AR41</f>
        <v>35</v>
      </c>
      <c r="AL41" s="42">
        <f>'[1] نهاية العام'!AS41</f>
        <v>11</v>
      </c>
      <c r="AM41" s="42">
        <f>'[1] نهاية العام'!AT41</f>
        <v>46</v>
      </c>
      <c r="AN41" s="42">
        <f>'[1] نهاية العام'!AU41</f>
        <v>9.1999999999999993</v>
      </c>
      <c r="AO41" s="42">
        <f>'[1] نهاية العام'!AV41</f>
        <v>39</v>
      </c>
      <c r="AP41" s="42">
        <f>'[1] نهاية العام'!AX41</f>
        <v>15</v>
      </c>
      <c r="AQ41" s="42">
        <f>'[1] نهاية العام'!AY41</f>
        <v>54</v>
      </c>
      <c r="AR41" s="42">
        <f>'[1] نهاية العام'!AZ41</f>
        <v>10.8</v>
      </c>
      <c r="AS41" s="42">
        <f>'[1] نهاية العام'!BD41</f>
        <v>20</v>
      </c>
      <c r="AT41" s="42" t="str">
        <f>'[1]تقديرات نهاية العام '!BI41&amp;"   "&amp;'[1]تقديرات نهاية العام '!BJ41</f>
        <v>30   جيد جداً</v>
      </c>
      <c r="AU41" s="42">
        <f>'[1] نهاية العام'!BE41</f>
        <v>37</v>
      </c>
      <c r="AV41" s="42">
        <f>'[1] نهاية العام'!BF41</f>
        <v>5</v>
      </c>
      <c r="AW41" s="42">
        <f>'[1] نهاية العام'!BG41</f>
        <v>5</v>
      </c>
      <c r="AX41" s="42">
        <f>'[1] نهاية العام'!BH41</f>
        <v>10</v>
      </c>
      <c r="AY41" s="42">
        <f>'[1] نهاية العام'!BI41</f>
        <v>47</v>
      </c>
      <c r="AZ41" s="42">
        <f>'[1] نهاية العام'!BJ41</f>
        <v>14.1</v>
      </c>
      <c r="BA41" s="42">
        <f>'[1] نهاية العام'!BK41</f>
        <v>31</v>
      </c>
      <c r="BB41" s="42" t="e">
        <f>'[1] نهاية العام'!#REF!</f>
        <v>#REF!</v>
      </c>
      <c r="BC41" s="42" t="e">
        <f>'[1] نهاية العام'!#REF!</f>
        <v>#REF!</v>
      </c>
      <c r="BD41" s="42">
        <f>'[1] نهاية العام'!BO41</f>
        <v>22</v>
      </c>
      <c r="BE41" s="42">
        <f>'[1] نهاية العام'!BP41</f>
        <v>53</v>
      </c>
      <c r="BF41" s="42">
        <f>'[1] نهاية العام'!BQ41</f>
        <v>15.9</v>
      </c>
      <c r="BG41" s="42">
        <f>'[1] نهاية العام'!BU41</f>
        <v>30</v>
      </c>
      <c r="BH41" s="42" t="str">
        <f>'[1]تقديرات نهاية العام '!CB41&amp;"   "&amp;'[1]تقديرات نهاية العام '!CC41</f>
        <v>30   مقبول</v>
      </c>
      <c r="BI41" s="42">
        <f>'[1] نهاية العام'!BV41</f>
        <v>26</v>
      </c>
      <c r="BJ41" s="42">
        <f>'[1] نهاية العام'!BX41</f>
        <v>7</v>
      </c>
      <c r="BK41" s="42">
        <f>'[1] نهاية العام'!BY41</f>
        <v>6</v>
      </c>
      <c r="BL41" s="42">
        <f>'[1] نهاية العام'!CA41</f>
        <v>39</v>
      </c>
      <c r="BM41" s="42">
        <f>'[1] نهاية العام'!CB41</f>
        <v>7.8</v>
      </c>
      <c r="BN41" s="42">
        <f>'[1] نهاية العام'!CC41</f>
        <v>30</v>
      </c>
      <c r="BO41" s="42">
        <f>'[1] نهاية العام'!CE41</f>
        <v>8</v>
      </c>
      <c r="BP41" s="42">
        <f>'[1] نهاية العام'!CF41</f>
        <v>9</v>
      </c>
      <c r="BQ41" s="42">
        <f>'[1] نهاية العام'!CH41</f>
        <v>47</v>
      </c>
      <c r="BR41" s="42">
        <f>'[1] نهاية العام'!CI41</f>
        <v>9.4</v>
      </c>
      <c r="BS41" s="42">
        <f>'[1] نهاية العام'!CM41</f>
        <v>17</v>
      </c>
      <c r="BT41" s="42" t="str">
        <f>'[1]تقديرات نهاية العام '!CV41&amp;"   "&amp;'[1]تقديرات نهاية العام '!CW41</f>
        <v>17   دون المستوى</v>
      </c>
      <c r="BU41" s="42">
        <f>'[1] نهاية العام'!CN41</f>
        <v>45</v>
      </c>
      <c r="BV41" s="42">
        <f>'[1] نهاية العام'!CO41</f>
        <v>15</v>
      </c>
      <c r="BW41" s="42">
        <f>'[1] نهاية العام'!CP41</f>
        <v>60</v>
      </c>
      <c r="BX41" s="42">
        <f>'[1] نهاية العام'!CQ41</f>
        <v>6</v>
      </c>
      <c r="BY41" s="42">
        <f>'[1] نهاية العام'!CR41</f>
        <v>45</v>
      </c>
      <c r="BZ41" s="42">
        <f>'[1] نهاية العام'!CT41</f>
        <v>40</v>
      </c>
      <c r="CA41" s="42">
        <f>'[1] نهاية العام'!CU41</f>
        <v>85</v>
      </c>
      <c r="CB41" s="42">
        <f>'[1] نهاية العام'!CV41</f>
        <v>8.5</v>
      </c>
      <c r="CC41" s="42">
        <f>'[1] نهاية العام'!CZ41</f>
        <v>14.5</v>
      </c>
      <c r="CD41" s="42" t="str">
        <f>'[1]تقديرات نهاية العام '!DK41&amp;"   "&amp;'[1]تقديرات نهاية العام '!DL41</f>
        <v>14.5   جيد</v>
      </c>
      <c r="CE41" s="42">
        <f>'[1] نهاية العام'!DA41</f>
        <v>30</v>
      </c>
      <c r="CF41" s="42">
        <f>'[1] نهاية العام'!DC41</f>
        <v>7</v>
      </c>
      <c r="CG41" s="42">
        <f>'[1] نهاية العام'!DD41</f>
        <v>4</v>
      </c>
      <c r="CH41" s="42">
        <f>'[1] نهاية العام'!DF41</f>
        <v>41</v>
      </c>
      <c r="CI41" s="42">
        <f>'[1] نهاية العام'!DG41</f>
        <v>4.0999999999999996</v>
      </c>
      <c r="CJ41" s="42">
        <f>'[1] نهاية العام'!DH41</f>
        <v>25</v>
      </c>
      <c r="CK41" s="42">
        <f>'[1] نهاية العام'!DJ41</f>
        <v>8</v>
      </c>
      <c r="CL41" s="42">
        <f>'[1] نهاية العام'!DK41</f>
        <v>14</v>
      </c>
      <c r="CM41" s="42">
        <f>'[1] نهاية العام'!DM41</f>
        <v>47</v>
      </c>
      <c r="CN41" s="42">
        <f>'[1] نهاية العام'!DN41</f>
        <v>4.7</v>
      </c>
      <c r="CO41" s="42">
        <f>'[1] نهاية العام'!DR41</f>
        <v>9</v>
      </c>
      <c r="CP41" s="42" t="str">
        <f>'[1]تقديرات نهاية العام '!EE41&amp;"   "&amp;'[1]تقديرات نهاية العام '!EF41</f>
        <v>9   دون المستوى</v>
      </c>
      <c r="CQ41" s="42">
        <f>'[1] نهاية العام'!DS41</f>
        <v>140.5</v>
      </c>
      <c r="CR41" s="42" t="str">
        <f>'[1]تقديرات نهاية العام '!EG41&amp;"   "&amp;'[1]تقديرات نهاية العام '!EH41</f>
        <v>140.5   دون المستوى</v>
      </c>
      <c r="CS41" s="42">
        <f>'[1] نهاية العام'!DV41</f>
        <v>20</v>
      </c>
      <c r="CT41" s="42">
        <f>'[1] نهاية العام'!DY41</f>
        <v>20</v>
      </c>
      <c r="CU41" s="42">
        <f>'[1]تقديرات نهاية العام '!EQ41</f>
        <v>40</v>
      </c>
      <c r="CV41" s="42">
        <f>'[1] نهاية العام'!DX41</f>
        <v>10</v>
      </c>
      <c r="CW41" s="42">
        <f>'[1] نهاية العام'!EA41</f>
        <v>180.5</v>
      </c>
      <c r="CX41" s="42">
        <f>'[1]تقديرات نهاية العام '!ER41</f>
        <v>180.5</v>
      </c>
      <c r="CY41" s="42">
        <f>'[1] نهاية العام'!EB41</f>
        <v>45</v>
      </c>
      <c r="CZ41" s="42">
        <f>'[1] نهاية العام'!EC41</f>
        <v>13</v>
      </c>
      <c r="DA41" s="42">
        <f>'[1] نهاية العام'!ED41</f>
        <v>58</v>
      </c>
      <c r="DB41" s="42">
        <f>'[1] نهاية العام'!EE41</f>
        <v>11.6</v>
      </c>
      <c r="DC41" s="42">
        <f>'[1] نهاية العام'!EF41</f>
        <v>45</v>
      </c>
      <c r="DD41" s="42">
        <f>'[1] نهاية العام'!EH41</f>
        <v>21</v>
      </c>
      <c r="DE41" s="42">
        <f>'[1] نهاية العام'!EI41</f>
        <v>66</v>
      </c>
      <c r="DF41" s="42">
        <f>'[1] نهاية العام'!EJ41</f>
        <v>13.2</v>
      </c>
      <c r="DG41" s="42">
        <f>'[1] نهاية العام'!EN41</f>
        <v>25</v>
      </c>
      <c r="DH41" s="43" t="e">
        <f>'[1]تقديرات نهاية العام '!FF41&amp;"   "&amp;'[1]تقديرات نهاية العام '!FG41</f>
        <v>#REF!</v>
      </c>
      <c r="DI41" s="44" t="e">
        <f t="shared" si="1"/>
        <v>#REF!</v>
      </c>
      <c r="DJ41" s="45" t="str">
        <f t="shared" si="0"/>
        <v xml:space="preserve">عربى  انجليزى        علوم    حاسب       </v>
      </c>
      <c r="DK41" s="46"/>
      <c r="FP41" s="48"/>
      <c r="WWS41" s="72"/>
      <c r="WWT41" s="73"/>
      <c r="WWU41" s="73"/>
      <c r="WWV41" s="73"/>
      <c r="WWW41" s="73"/>
      <c r="WWX41" s="73"/>
      <c r="WWY41" s="74"/>
    </row>
    <row r="42" spans="1:172 16165:16171" s="47" customFormat="1" ht="75.95" customHeight="1" thickTop="1" thickBot="1">
      <c r="A42" s="40">
        <f>'[1] نهاية العام'!A42</f>
        <v>30</v>
      </c>
      <c r="B42" s="40">
        <f>'[1] نهاية العام'!C42</f>
        <v>530</v>
      </c>
      <c r="C42" s="41" t="str">
        <f>'[1] نهاية العام'!D42</f>
        <v xml:space="preserve">أحمد محمد عبد الفتاح صابر </v>
      </c>
      <c r="D42" s="40">
        <f>'[1] نهاية العام'!E42</f>
        <v>0</v>
      </c>
      <c r="E42" s="40">
        <f>'[1] نهاية العام'!F42</f>
        <v>0</v>
      </c>
      <c r="F42" s="40">
        <f>'[1] نهاية العام'!G42</f>
        <v>0</v>
      </c>
      <c r="G42" s="40">
        <f>'[1] نهاية العام'!H42</f>
        <v>0</v>
      </c>
      <c r="H42" s="40">
        <f>'[1] نهاية العام'!I42</f>
        <v>0</v>
      </c>
      <c r="I42" s="40">
        <f>'[1] نهاية العام'!J42</f>
        <v>0</v>
      </c>
      <c r="J42" s="40">
        <f>'[1] نهاية العام'!K42</f>
        <v>1</v>
      </c>
      <c r="K42" s="40">
        <f>'[1] نهاية العام'!L42</f>
        <v>10</v>
      </c>
      <c r="L42" s="40">
        <f>'[1] نهاية العام'!M42</f>
        <v>2014</v>
      </c>
      <c r="M42" s="40">
        <f>'[1] نهاية العام'!N42</f>
        <v>0</v>
      </c>
      <c r="N42" s="40">
        <f>'[1] نهاية العام'!O42</f>
        <v>0</v>
      </c>
      <c r="O42" s="40">
        <f>'[1] نهاية العام'!P42</f>
        <v>0</v>
      </c>
      <c r="P42" s="40">
        <f>'[1] نهاية العام'!Q42</f>
        <v>120</v>
      </c>
      <c r="Q42" s="42">
        <f>'[1] نهاية العام'!R42</f>
        <v>21</v>
      </c>
      <c r="R42" s="42">
        <f>'[1] نهاية العام'!S42</f>
        <v>4</v>
      </c>
      <c r="S42" s="42">
        <f>'[1] نهاية العام'!T42</f>
        <v>25</v>
      </c>
      <c r="T42" s="42">
        <f>'[1] نهاية العام'!U42</f>
        <v>10</v>
      </c>
      <c r="U42" s="42">
        <f>'[1] نهاية العام'!V42</f>
        <v>35</v>
      </c>
      <c r="V42" s="42">
        <f>'[1] نهاية العام'!X42</f>
        <v>3.5</v>
      </c>
      <c r="W42" s="42">
        <f>'[1] نهاية العام'!Y42</f>
        <v>38.5</v>
      </c>
      <c r="X42" s="42">
        <f>'[1] نهاية العام'!Z42</f>
        <v>15.4</v>
      </c>
      <c r="Y42" s="42">
        <f>'[1] نهاية العام'!AD42</f>
        <v>25.5</v>
      </c>
      <c r="Z42" s="42" t="str">
        <f>'[1]تقديرات نهاية العام '!AE42&amp;"   "&amp;'[1]تقديرات نهاية العام '!AF42</f>
        <v>3.5   دون المستوى</v>
      </c>
      <c r="AA42" s="42">
        <f>'[1] نهاية العام'!AE42</f>
        <v>30</v>
      </c>
      <c r="AB42" s="42">
        <f>'[1] نهاية العام'!AF42</f>
        <v>1</v>
      </c>
      <c r="AC42" s="42">
        <f>'[1] نهاية العام'!AG42</f>
        <v>31</v>
      </c>
      <c r="AD42" s="42">
        <f>'[1] نهاية العام'!AH42</f>
        <v>9.3000000000000007</v>
      </c>
      <c r="AE42" s="42">
        <f>'[1] نهاية العام'!AI42</f>
        <v>30</v>
      </c>
      <c r="AF42" s="42">
        <f>'[1] نهاية العام'!AK42</f>
        <v>5</v>
      </c>
      <c r="AG42" s="42">
        <f>'[1] نهاية العام'!AL42</f>
        <v>35</v>
      </c>
      <c r="AH42" s="42">
        <f>'[1] نهاية العام'!AM42</f>
        <v>10.5</v>
      </c>
      <c r="AI42" s="42">
        <f>'[1] نهاية العام'!AQ42</f>
        <v>20</v>
      </c>
      <c r="AJ42" s="42" t="str">
        <f>'[1]تقديرات نهاية العام '!AT42&amp;"   "&amp;'[1]تقديرات نهاية العام '!AU42</f>
        <v>5   دون المستوى</v>
      </c>
      <c r="AK42" s="42">
        <f>'[1] نهاية العام'!AR42</f>
        <v>25</v>
      </c>
      <c r="AL42" s="42">
        <f>'[1] نهاية العام'!AS42</f>
        <v>2</v>
      </c>
      <c r="AM42" s="42">
        <f>'[1] نهاية العام'!AT42</f>
        <v>27</v>
      </c>
      <c r="AN42" s="42">
        <f>'[1] نهاية العام'!AU42</f>
        <v>5.4</v>
      </c>
      <c r="AO42" s="42">
        <f>'[1] نهاية العام'!AV42</f>
        <v>35</v>
      </c>
      <c r="AP42" s="42">
        <f>'[1] نهاية العام'!AX42</f>
        <v>7</v>
      </c>
      <c r="AQ42" s="42">
        <f>'[1] نهاية العام'!AY42</f>
        <v>42</v>
      </c>
      <c r="AR42" s="42">
        <f>'[1] نهاية العام'!AZ42</f>
        <v>8.4</v>
      </c>
      <c r="AS42" s="42">
        <f>'[1] نهاية العام'!BD42</f>
        <v>14</v>
      </c>
      <c r="AT42" s="42" t="str">
        <f>'[1]تقديرات نهاية العام '!BI42&amp;"   "&amp;'[1]تقديرات نهاية العام '!BJ42</f>
        <v>25   دون المستوى</v>
      </c>
      <c r="AU42" s="42">
        <f>'[1] نهاية العام'!BE42</f>
        <v>28</v>
      </c>
      <c r="AV42" s="42">
        <f>'[1] نهاية العام'!BF42</f>
        <v>5</v>
      </c>
      <c r="AW42" s="42">
        <f>'[1] نهاية العام'!BG42</f>
        <v>5</v>
      </c>
      <c r="AX42" s="42">
        <f>'[1] نهاية العام'!BH42</f>
        <v>10</v>
      </c>
      <c r="AY42" s="42">
        <f>'[1] نهاية العام'!BI42</f>
        <v>38</v>
      </c>
      <c r="AZ42" s="42">
        <f>'[1] نهاية العام'!BJ42</f>
        <v>11.4</v>
      </c>
      <c r="BA42" s="42">
        <f>'[1] نهاية العام'!BK42</f>
        <v>31</v>
      </c>
      <c r="BB42" s="42" t="e">
        <f>'[1] نهاية العام'!#REF!</f>
        <v>#REF!</v>
      </c>
      <c r="BC42" s="42" t="e">
        <f>'[1] نهاية العام'!#REF!</f>
        <v>#REF!</v>
      </c>
      <c r="BD42" s="42">
        <f>'[1] نهاية العام'!BO42</f>
        <v>15</v>
      </c>
      <c r="BE42" s="42">
        <f>'[1] نهاية العام'!BP42</f>
        <v>46</v>
      </c>
      <c r="BF42" s="42">
        <f>'[1] نهاية العام'!BQ42</f>
        <v>13.8</v>
      </c>
      <c r="BG42" s="42">
        <f>'[1] نهاية العام'!BU42</f>
        <v>25</v>
      </c>
      <c r="BH42" s="42" t="str">
        <f>'[1]تقديرات نهاية العام '!CB42&amp;"   "&amp;'[1]تقديرات نهاية العام '!CC42</f>
        <v>25   دون المستوى</v>
      </c>
      <c r="BI42" s="42">
        <f>'[1] نهاية العام'!BV42</f>
        <v>35</v>
      </c>
      <c r="BJ42" s="42">
        <f>'[1] نهاية العام'!BX42</f>
        <v>5</v>
      </c>
      <c r="BK42" s="42">
        <f>'[1] نهاية العام'!BY42</f>
        <v>3</v>
      </c>
      <c r="BL42" s="42">
        <f>'[1] نهاية العام'!CA42</f>
        <v>43</v>
      </c>
      <c r="BM42" s="42">
        <f>'[1] نهاية العام'!CB42</f>
        <v>8.6</v>
      </c>
      <c r="BN42" s="42">
        <f>'[1] نهاية العام'!CC42</f>
        <v>35</v>
      </c>
      <c r="BO42" s="42">
        <f>'[1] نهاية العام'!CE42</f>
        <v>8</v>
      </c>
      <c r="BP42" s="42">
        <f>'[1] نهاية العام'!CF42</f>
        <v>6</v>
      </c>
      <c r="BQ42" s="42">
        <f>'[1] نهاية العام'!CH42</f>
        <v>49</v>
      </c>
      <c r="BR42" s="42">
        <f>'[1] نهاية العام'!CI42</f>
        <v>9.8000000000000007</v>
      </c>
      <c r="BS42" s="42">
        <f>'[1] نهاية العام'!CM42</f>
        <v>18.5</v>
      </c>
      <c r="BT42" s="42" t="str">
        <f>'[1]تقديرات نهاية العام '!CV42&amp;"   "&amp;'[1]تقديرات نهاية العام '!CW42</f>
        <v>14   دون المستوى</v>
      </c>
      <c r="BU42" s="42">
        <f>'[1] نهاية العام'!CN42</f>
        <v>45</v>
      </c>
      <c r="BV42" s="42">
        <f>'[1] نهاية العام'!CO42</f>
        <v>15</v>
      </c>
      <c r="BW42" s="42">
        <f>'[1] نهاية العام'!CP42</f>
        <v>60</v>
      </c>
      <c r="BX42" s="42">
        <f>'[1] نهاية العام'!CQ42</f>
        <v>6</v>
      </c>
      <c r="BY42" s="42">
        <f>'[1] نهاية العام'!CR42</f>
        <v>45</v>
      </c>
      <c r="BZ42" s="42">
        <f>'[1] نهاية العام'!CT42</f>
        <v>40</v>
      </c>
      <c r="CA42" s="42">
        <f>'[1] نهاية العام'!CU42</f>
        <v>85</v>
      </c>
      <c r="CB42" s="42">
        <f>'[1] نهاية العام'!CV42</f>
        <v>8.5</v>
      </c>
      <c r="CC42" s="42">
        <f>'[1] نهاية العام'!CZ42</f>
        <v>14.5</v>
      </c>
      <c r="CD42" s="42" t="str">
        <f>'[1]تقديرات نهاية العام '!DK42&amp;"   "&amp;'[1]تقديرات نهاية العام '!DL42</f>
        <v>14.5   جيد</v>
      </c>
      <c r="CE42" s="42">
        <f>'[1] نهاية العام'!DA42</f>
        <v>25</v>
      </c>
      <c r="CF42" s="42">
        <f>'[1] نهاية العام'!DC42</f>
        <v>7</v>
      </c>
      <c r="CG42" s="42">
        <f>'[1] نهاية العام'!DD42</f>
        <v>4</v>
      </c>
      <c r="CH42" s="42">
        <f>'[1] نهاية العام'!DF42</f>
        <v>36</v>
      </c>
      <c r="CI42" s="42">
        <f>'[1] نهاية العام'!DG42</f>
        <v>3.6</v>
      </c>
      <c r="CJ42" s="42">
        <f>'[1] نهاية العام'!DH42</f>
        <v>30</v>
      </c>
      <c r="CK42" s="42">
        <f>'[1] نهاية العام'!DJ42</f>
        <v>8</v>
      </c>
      <c r="CL42" s="42">
        <f>'[1] نهاية العام'!DK42</f>
        <v>16</v>
      </c>
      <c r="CM42" s="42">
        <f>'[1] نهاية العام'!DM42</f>
        <v>54</v>
      </c>
      <c r="CN42" s="42">
        <f>'[1] نهاية العام'!DN42</f>
        <v>5.4</v>
      </c>
      <c r="CO42" s="42">
        <f>'[1] نهاية العام'!DR42</f>
        <v>9</v>
      </c>
      <c r="CP42" s="42" t="str">
        <f>'[1]تقديرات نهاية العام '!EE42&amp;"   "&amp;'[1]تقديرات نهاية العام '!EF42</f>
        <v>9   دون المستوى</v>
      </c>
      <c r="CQ42" s="42">
        <f>'[1] نهاية العام'!DS42</f>
        <v>126.5</v>
      </c>
      <c r="CR42" s="42" t="str">
        <f>'[1]تقديرات نهاية العام '!EG42&amp;"   "&amp;'[1]تقديرات نهاية العام '!EH42</f>
        <v>126.5   دون المستوى</v>
      </c>
      <c r="CS42" s="42">
        <f>'[1] نهاية العام'!DV42</f>
        <v>20</v>
      </c>
      <c r="CT42" s="42">
        <f>'[1] نهاية العام'!DY42</f>
        <v>20</v>
      </c>
      <c r="CU42" s="42">
        <f>'[1]تقديرات نهاية العام '!EQ42</f>
        <v>40</v>
      </c>
      <c r="CV42" s="42">
        <f>'[1] نهاية العام'!DX42</f>
        <v>10</v>
      </c>
      <c r="CW42" s="42">
        <f>'[1] نهاية العام'!EA42</f>
        <v>166.5</v>
      </c>
      <c r="CX42" s="42">
        <f>'[1]تقديرات نهاية العام '!ER42</f>
        <v>166.5</v>
      </c>
      <c r="CY42" s="42">
        <f>'[1] نهاية العام'!EB42</f>
        <v>40</v>
      </c>
      <c r="CZ42" s="42">
        <f>'[1] نهاية العام'!EC42</f>
        <v>5</v>
      </c>
      <c r="DA42" s="42">
        <f>'[1] نهاية العام'!ED42</f>
        <v>45</v>
      </c>
      <c r="DB42" s="42">
        <f>'[1] نهاية العام'!EE42</f>
        <v>9</v>
      </c>
      <c r="DC42" s="42">
        <f>'[1] نهاية العام'!EF42</f>
        <v>45</v>
      </c>
      <c r="DD42" s="42">
        <f>'[1] نهاية العام'!EH42</f>
        <v>3</v>
      </c>
      <c r="DE42" s="42">
        <f>'[1] نهاية العام'!EI42</f>
        <v>48</v>
      </c>
      <c r="DF42" s="42">
        <f>'[1] نهاية العام'!EJ42</f>
        <v>9.6</v>
      </c>
      <c r="DG42" s="42">
        <f>'[1] نهاية العام'!EN42</f>
        <v>18.5</v>
      </c>
      <c r="DH42" s="43" t="str">
        <f>'[1]تقديرات نهاية العام '!FF42&amp;"   "&amp;'[1]تقديرات نهاية العام '!FG42</f>
        <v>3   دون المستوى</v>
      </c>
      <c r="DI42" s="44" t="str">
        <f t="shared" si="1"/>
        <v>3   دون المستوى</v>
      </c>
      <c r="DJ42" s="45" t="str">
        <f t="shared" si="0"/>
        <v xml:space="preserve">عربى  انجليزى  دراسات  رياضيات  علوم    حاسب     دين </v>
      </c>
      <c r="DK42" s="46"/>
      <c r="FP42" s="48"/>
      <c r="WWS42" s="72"/>
      <c r="WWT42" s="73"/>
      <c r="WWU42" s="73"/>
      <c r="WWV42" s="73"/>
      <c r="WWW42" s="73"/>
      <c r="WWX42" s="73"/>
      <c r="WWY42" s="74"/>
    </row>
    <row r="43" spans="1:172 16165:16171" s="49" customFormat="1" ht="75.95" customHeight="1" thickTop="1" thickBot="1">
      <c r="A43" s="40">
        <f>'[1] نهاية العام'!A43</f>
        <v>31</v>
      </c>
      <c r="B43" s="40">
        <f>'[1] نهاية العام'!C43</f>
        <v>531</v>
      </c>
      <c r="C43" s="41" t="str">
        <f>'[1] نهاية العام'!D43</f>
        <v xml:space="preserve">أحمد محمود عبد الفتاح محمد </v>
      </c>
      <c r="D43" s="40">
        <f>'[1] نهاية العام'!E43</f>
        <v>0</v>
      </c>
      <c r="E43" s="40">
        <f>'[1] نهاية العام'!F43</f>
        <v>0</v>
      </c>
      <c r="F43" s="40">
        <f>'[1] نهاية العام'!G43</f>
        <v>0</v>
      </c>
      <c r="G43" s="40">
        <f>'[1] نهاية العام'!H43</f>
        <v>0</v>
      </c>
      <c r="H43" s="40">
        <f>'[1] نهاية العام'!I43</f>
        <v>0</v>
      </c>
      <c r="I43" s="40">
        <f>'[1] نهاية العام'!J43</f>
        <v>0</v>
      </c>
      <c r="J43" s="40">
        <f>'[1] نهاية العام'!K43</f>
        <v>1</v>
      </c>
      <c r="K43" s="40">
        <f>'[1] نهاية العام'!L43</f>
        <v>10</v>
      </c>
      <c r="L43" s="40">
        <f>'[1] نهاية العام'!M43</f>
        <v>2014</v>
      </c>
      <c r="M43" s="40">
        <f>'[1] نهاية العام'!N43</f>
        <v>0</v>
      </c>
      <c r="N43" s="40">
        <f>'[1] نهاية العام'!O43</f>
        <v>0</v>
      </c>
      <c r="O43" s="40">
        <f>'[1] نهاية العام'!P43</f>
        <v>0</v>
      </c>
      <c r="P43" s="40">
        <f>'[1] نهاية العام'!Q43</f>
        <v>121</v>
      </c>
      <c r="Q43" s="42">
        <f>'[1] نهاية العام'!R43</f>
        <v>41</v>
      </c>
      <c r="R43" s="42">
        <f>'[1] نهاية العام'!S43</f>
        <v>42</v>
      </c>
      <c r="S43" s="42">
        <f>'[1] نهاية العام'!T43</f>
        <v>83</v>
      </c>
      <c r="T43" s="42">
        <f>'[1] نهاية العام'!U43</f>
        <v>33.200000000000003</v>
      </c>
      <c r="U43" s="42">
        <f>'[1] نهاية العام'!V43</f>
        <v>35</v>
      </c>
      <c r="V43" s="42">
        <f>'[1] نهاية العام'!X43</f>
        <v>36.5</v>
      </c>
      <c r="W43" s="42">
        <f>'[1] نهاية العام'!Y43</f>
        <v>71.5</v>
      </c>
      <c r="X43" s="42">
        <f>'[1] نهاية العام'!Z43</f>
        <v>28.6</v>
      </c>
      <c r="Y43" s="42">
        <f>'[1] نهاية العام'!AD43</f>
        <v>62</v>
      </c>
      <c r="Z43" s="42" t="str">
        <f>'[1]تقديرات نهاية العام '!AE43&amp;"   "&amp;'[1]تقديرات نهاية العام '!AF43</f>
        <v>62   جيد جداً</v>
      </c>
      <c r="AA43" s="42">
        <f>'[1] نهاية العام'!AE43</f>
        <v>32</v>
      </c>
      <c r="AB43" s="42">
        <f>'[1] نهاية العام'!AF43</f>
        <v>15</v>
      </c>
      <c r="AC43" s="42">
        <f>'[1] نهاية العام'!AG43</f>
        <v>47</v>
      </c>
      <c r="AD43" s="42">
        <f>'[1] نهاية العام'!AH43</f>
        <v>14.1</v>
      </c>
      <c r="AE43" s="42">
        <f>'[1] نهاية العام'!AI43</f>
        <v>38</v>
      </c>
      <c r="AF43" s="42">
        <f>'[1] نهاية العام'!AK43</f>
        <v>30</v>
      </c>
      <c r="AG43" s="42">
        <f>'[1] نهاية العام'!AL43</f>
        <v>68</v>
      </c>
      <c r="AH43" s="42">
        <f>'[1] نهاية العام'!AM43</f>
        <v>20.399999999999999</v>
      </c>
      <c r="AI43" s="42">
        <f>'[1] نهاية العام'!AQ43</f>
        <v>34.5</v>
      </c>
      <c r="AJ43" s="42" t="str">
        <f>'[1]تقديرات نهاية العام '!AT43&amp;"   "&amp;'[1]تقديرات نهاية العام '!AU43</f>
        <v>34.5   مقبول</v>
      </c>
      <c r="AK43" s="42">
        <f>'[1] نهاية العام'!AR43</f>
        <v>42</v>
      </c>
      <c r="AL43" s="42">
        <f>'[1] نهاية العام'!AS43</f>
        <v>41</v>
      </c>
      <c r="AM43" s="42">
        <f>'[1] نهاية العام'!AT43</f>
        <v>83</v>
      </c>
      <c r="AN43" s="42">
        <f>'[1] نهاية العام'!AU43</f>
        <v>16.600000000000001</v>
      </c>
      <c r="AO43" s="42">
        <f>'[1] نهاية العام'!AV43</f>
        <v>43</v>
      </c>
      <c r="AP43" s="42">
        <f>'[1] نهاية العام'!AX43</f>
        <v>42</v>
      </c>
      <c r="AQ43" s="42">
        <f>'[1] نهاية العام'!AY43</f>
        <v>85</v>
      </c>
      <c r="AR43" s="42">
        <f>'[1] نهاية العام'!AZ43</f>
        <v>17</v>
      </c>
      <c r="AS43" s="42">
        <f>'[1] نهاية العام'!BD43</f>
        <v>33.5</v>
      </c>
      <c r="AT43" s="42" t="str">
        <f>'[1]تقديرات نهاية العام '!BI43&amp;"   "&amp;'[1]تقديرات نهاية العام '!BJ43</f>
        <v>33   جيد جداً</v>
      </c>
      <c r="AU43" s="42">
        <f>'[1] نهاية العام'!BE43</f>
        <v>33</v>
      </c>
      <c r="AV43" s="42">
        <f>'[1] نهاية العام'!BF43</f>
        <v>11</v>
      </c>
      <c r="AW43" s="42">
        <f>'[1] نهاية العام'!BG43</f>
        <v>14</v>
      </c>
      <c r="AX43" s="42">
        <f>'[1] نهاية العام'!BH43</f>
        <v>25</v>
      </c>
      <c r="AY43" s="42">
        <f>'[1] نهاية العام'!BI43</f>
        <v>58</v>
      </c>
      <c r="AZ43" s="42">
        <f>'[1] نهاية العام'!BJ43</f>
        <v>17.399999999999999</v>
      </c>
      <c r="BA43" s="42">
        <f>'[1] نهاية العام'!BK43</f>
        <v>28</v>
      </c>
      <c r="BB43" s="42" t="e">
        <f>'[1] نهاية العام'!#REF!</f>
        <v>#REF!</v>
      </c>
      <c r="BC43" s="42" t="e">
        <f>'[1] نهاية العام'!#REF!</f>
        <v>#REF!</v>
      </c>
      <c r="BD43" s="42">
        <f>'[1] نهاية العام'!BO43</f>
        <v>24</v>
      </c>
      <c r="BE43" s="42">
        <f>'[1] نهاية العام'!BP43</f>
        <v>52</v>
      </c>
      <c r="BF43" s="42">
        <f>'[1] نهاية العام'!BQ43</f>
        <v>15.6</v>
      </c>
      <c r="BG43" s="42">
        <f>'[1] نهاية العام'!BU43</f>
        <v>33</v>
      </c>
      <c r="BH43" s="42" t="str">
        <f>'[1]تقديرات نهاية العام '!CB43&amp;"   "&amp;'[1]تقديرات نهاية العام '!CC43</f>
        <v>33   مقبول</v>
      </c>
      <c r="BI43" s="42">
        <f>'[1] نهاية العام'!BV43</f>
        <v>39</v>
      </c>
      <c r="BJ43" s="42">
        <f>'[1] نهاية العام'!BX43</f>
        <v>10</v>
      </c>
      <c r="BK43" s="42">
        <f>'[1] نهاية العام'!BY43</f>
        <v>17</v>
      </c>
      <c r="BL43" s="42">
        <f>'[1] نهاية العام'!CA43</f>
        <v>66</v>
      </c>
      <c r="BM43" s="42">
        <f>'[1] نهاية العام'!CB43</f>
        <v>13.2</v>
      </c>
      <c r="BN43" s="42">
        <f>'[1] نهاية العام'!CC43</f>
        <v>32</v>
      </c>
      <c r="BO43" s="42">
        <f>'[1] نهاية العام'!CE43</f>
        <v>8</v>
      </c>
      <c r="BP43" s="42">
        <f>'[1] نهاية العام'!CF43</f>
        <v>18</v>
      </c>
      <c r="BQ43" s="42">
        <f>'[1] نهاية العام'!CH43</f>
        <v>58</v>
      </c>
      <c r="BR43" s="42">
        <f>'[1] نهاية العام'!CI43</f>
        <v>11.6</v>
      </c>
      <c r="BS43" s="42">
        <f>'[1] نهاية العام'!CM43</f>
        <v>25</v>
      </c>
      <c r="BT43" s="42" t="str">
        <f>'[1]تقديرات نهاية العام '!CV43&amp;"   "&amp;'[1]تقديرات نهاية العام '!CW43</f>
        <v>25   مقبول</v>
      </c>
      <c r="BU43" s="42">
        <f>'[1] نهاية العام'!CN43</f>
        <v>45</v>
      </c>
      <c r="BV43" s="42">
        <f>'[1] نهاية العام'!CO43</f>
        <v>33</v>
      </c>
      <c r="BW43" s="42">
        <f>'[1] نهاية العام'!CP43</f>
        <v>78</v>
      </c>
      <c r="BX43" s="42">
        <f>'[1] نهاية العام'!CQ43</f>
        <v>7.8</v>
      </c>
      <c r="BY43" s="42">
        <f>'[1] نهاية العام'!CR43</f>
        <v>45</v>
      </c>
      <c r="BZ43" s="42">
        <f>'[1] نهاية العام'!CT43</f>
        <v>40</v>
      </c>
      <c r="CA43" s="42">
        <f>'[1] نهاية العام'!CU43</f>
        <v>85</v>
      </c>
      <c r="CB43" s="42">
        <f>'[1] نهاية العام'!CV43</f>
        <v>8.5</v>
      </c>
      <c r="CC43" s="42">
        <f>'[1] نهاية العام'!CZ43</f>
        <v>16.5</v>
      </c>
      <c r="CD43" s="42" t="str">
        <f>'[1]تقديرات نهاية العام '!DK43&amp;"   "&amp;'[1]تقديرات نهاية العام '!DL43</f>
        <v>16.5   جيد جداً</v>
      </c>
      <c r="CE43" s="42">
        <f>'[1] نهاية العام'!DA43</f>
        <v>45</v>
      </c>
      <c r="CF43" s="42">
        <f>'[1] نهاية العام'!DC43</f>
        <v>9</v>
      </c>
      <c r="CG43" s="42">
        <f>'[1] نهاية العام'!DD43</f>
        <v>22</v>
      </c>
      <c r="CH43" s="42">
        <f>'[1] نهاية العام'!DF43</f>
        <v>76</v>
      </c>
      <c r="CI43" s="42">
        <f>'[1] نهاية العام'!DG43</f>
        <v>7.6</v>
      </c>
      <c r="CJ43" s="42">
        <f>'[1] نهاية العام'!DH43</f>
        <v>40</v>
      </c>
      <c r="CK43" s="42">
        <f>'[1] نهاية العام'!DJ43</f>
        <v>8</v>
      </c>
      <c r="CL43" s="42">
        <f>'[1] نهاية العام'!DK43</f>
        <v>24</v>
      </c>
      <c r="CM43" s="42">
        <f>'[1] نهاية العام'!DM43</f>
        <v>72</v>
      </c>
      <c r="CN43" s="42">
        <f>'[1] نهاية العام'!DN43</f>
        <v>7.2</v>
      </c>
      <c r="CO43" s="42">
        <f>'[1] نهاية العام'!DR43</f>
        <v>15</v>
      </c>
      <c r="CP43" s="42" t="str">
        <f>'[1]تقديرات نهاية العام '!EE43&amp;"   "&amp;'[1]تقديرات نهاية العام '!EF43</f>
        <v>15   جيد جداً</v>
      </c>
      <c r="CQ43" s="42">
        <f>'[1] نهاية العام'!DS43</f>
        <v>219.5</v>
      </c>
      <c r="CR43" s="42" t="str">
        <f>'[1]تقديرات نهاية العام '!EG43&amp;"   "&amp;'[1]تقديرات نهاية العام '!EH43</f>
        <v>219.5   جيد</v>
      </c>
      <c r="CS43" s="42">
        <f>'[1] نهاية العام'!DV43</f>
        <v>20</v>
      </c>
      <c r="CT43" s="42">
        <f>'[1] نهاية العام'!DY43</f>
        <v>20</v>
      </c>
      <c r="CU43" s="42">
        <f>'[1]تقديرات نهاية العام '!EQ43</f>
        <v>40</v>
      </c>
      <c r="CV43" s="42">
        <f>'[1] نهاية العام'!DX43</f>
        <v>10</v>
      </c>
      <c r="CW43" s="42">
        <f>'[1] نهاية العام'!EA43</f>
        <v>259.5</v>
      </c>
      <c r="CX43" s="42">
        <f>'[1]تقديرات نهاية العام '!ER43</f>
        <v>259.5</v>
      </c>
      <c r="CY43" s="42">
        <f>'[1] نهاية العام'!EB43</f>
        <v>45</v>
      </c>
      <c r="CZ43" s="42">
        <f>'[1] نهاية العام'!EC43</f>
        <v>37</v>
      </c>
      <c r="DA43" s="42">
        <f>'[1] نهاية العام'!ED43</f>
        <v>82</v>
      </c>
      <c r="DB43" s="42">
        <f>'[1] نهاية العام'!EE43</f>
        <v>16.399999999999999</v>
      </c>
      <c r="DC43" s="42">
        <f>'[1] نهاية العام'!EF43</f>
        <v>45</v>
      </c>
      <c r="DD43" s="42">
        <f>'[1] نهاية العام'!EH43</f>
        <v>40</v>
      </c>
      <c r="DE43" s="42">
        <f>'[1] نهاية العام'!EI43</f>
        <v>85</v>
      </c>
      <c r="DF43" s="42">
        <f>'[1] نهاية العام'!EJ43</f>
        <v>17</v>
      </c>
      <c r="DG43" s="42">
        <f>'[1] نهاية العام'!EN43</f>
        <v>33.5</v>
      </c>
      <c r="DH43" s="43" t="e">
        <f>'[1]تقديرات نهاية العام '!FF43&amp;"   "&amp;'[1]تقديرات نهاية العام '!FG43</f>
        <v>#REF!</v>
      </c>
      <c r="DI43" s="44" t="e">
        <f t="shared" si="1"/>
        <v>#REF!</v>
      </c>
      <c r="DJ43" s="45" t="str">
        <f t="shared" si="0"/>
        <v xml:space="preserve">                         </v>
      </c>
      <c r="DK43" s="46"/>
      <c r="DL43" s="47"/>
      <c r="DM43" s="47"/>
      <c r="DN43" s="47"/>
      <c r="DO43" s="47"/>
      <c r="DP43" s="47"/>
      <c r="DQ43" s="47"/>
      <c r="DR43" s="47"/>
      <c r="DS43" s="47"/>
      <c r="DT43" s="47"/>
      <c r="DU43" s="47"/>
      <c r="DV43" s="47"/>
      <c r="DW43" s="47"/>
      <c r="DX43" s="47"/>
      <c r="DY43" s="47"/>
      <c r="DZ43" s="47"/>
      <c r="EA43" s="47"/>
      <c r="EB43" s="47"/>
      <c r="EC43" s="47"/>
      <c r="ED43" s="47"/>
      <c r="EE43" s="47"/>
      <c r="EF43" s="47"/>
      <c r="EG43" s="47"/>
      <c r="EH43" s="47"/>
      <c r="EI43" s="47"/>
      <c r="EJ43" s="47"/>
      <c r="EK43" s="47"/>
      <c r="FP43" s="50"/>
      <c r="WWS43" s="72"/>
      <c r="WWT43" s="73"/>
      <c r="WWU43" s="73"/>
      <c r="WWV43" s="73"/>
      <c r="WWW43" s="73"/>
      <c r="WWX43" s="73"/>
      <c r="WWY43" s="74"/>
    </row>
    <row r="44" spans="1:172 16165:16171" s="47" customFormat="1" ht="75.95" customHeight="1" thickTop="1" thickBot="1">
      <c r="A44" s="40">
        <f>'[1] نهاية العام'!A44</f>
        <v>32</v>
      </c>
      <c r="B44" s="40">
        <f>'[1] نهاية العام'!C44</f>
        <v>532</v>
      </c>
      <c r="C44" s="41" t="str">
        <f>'[1] نهاية العام'!D44</f>
        <v xml:space="preserve">أحمد محمود محمد حميدة </v>
      </c>
      <c r="D44" s="40">
        <f>'[1] نهاية العام'!E44</f>
        <v>0</v>
      </c>
      <c r="E44" s="40">
        <f>'[1] نهاية العام'!F44</f>
        <v>0</v>
      </c>
      <c r="F44" s="40">
        <f>'[1] نهاية العام'!G44</f>
        <v>0</v>
      </c>
      <c r="G44" s="40">
        <f>'[1] نهاية العام'!H44</f>
        <v>0</v>
      </c>
      <c r="H44" s="40">
        <f>'[1] نهاية العام'!I44</f>
        <v>0</v>
      </c>
      <c r="I44" s="40">
        <f>'[1] نهاية العام'!J44</f>
        <v>0</v>
      </c>
      <c r="J44" s="40">
        <f>'[1] نهاية العام'!K44</f>
        <v>1</v>
      </c>
      <c r="K44" s="40">
        <f>'[1] نهاية العام'!L44</f>
        <v>10</v>
      </c>
      <c r="L44" s="40">
        <f>'[1] نهاية العام'!M44</f>
        <v>2014</v>
      </c>
      <c r="M44" s="40">
        <f>'[1] نهاية العام'!N44</f>
        <v>0</v>
      </c>
      <c r="N44" s="40">
        <f>'[1] نهاية العام'!O44</f>
        <v>0</v>
      </c>
      <c r="O44" s="40">
        <f>'[1] نهاية العام'!P44</f>
        <v>0</v>
      </c>
      <c r="P44" s="40">
        <f>'[1] نهاية العام'!Q44</f>
        <v>122</v>
      </c>
      <c r="Q44" s="42">
        <f>'[1] نهاية العام'!R44</f>
        <v>27</v>
      </c>
      <c r="R44" s="42">
        <f>'[1] نهاية العام'!S44</f>
        <v>8</v>
      </c>
      <c r="S44" s="42">
        <f>'[1] نهاية العام'!T44</f>
        <v>35</v>
      </c>
      <c r="T44" s="42">
        <f>'[1] نهاية العام'!U44</f>
        <v>14</v>
      </c>
      <c r="U44" s="42">
        <f>'[1] نهاية العام'!V44</f>
        <v>37</v>
      </c>
      <c r="V44" s="42">
        <f>'[1] نهاية العام'!X44</f>
        <v>9</v>
      </c>
      <c r="W44" s="42">
        <f>'[1] نهاية العام'!Y44</f>
        <v>46</v>
      </c>
      <c r="X44" s="42">
        <f>'[1] نهاية العام'!Z44</f>
        <v>18.399999999999999</v>
      </c>
      <c r="Y44" s="42">
        <f>'[1] نهاية العام'!AD44</f>
        <v>32.5</v>
      </c>
      <c r="Z44" s="42" t="str">
        <f>'[1]تقديرات نهاية العام '!AE44&amp;"   "&amp;'[1]تقديرات نهاية العام '!AF44</f>
        <v>9   دون المستوى</v>
      </c>
      <c r="AA44" s="42">
        <f>'[1] نهاية العام'!AE44</f>
        <v>40</v>
      </c>
      <c r="AB44" s="42">
        <f>'[1] نهاية العام'!AF44</f>
        <v>8</v>
      </c>
      <c r="AC44" s="42">
        <f>'[1] نهاية العام'!AG44</f>
        <v>48</v>
      </c>
      <c r="AD44" s="42">
        <f>'[1] نهاية العام'!AH44</f>
        <v>14.4</v>
      </c>
      <c r="AE44" s="42">
        <f>'[1] نهاية العام'!AI44</f>
        <v>32</v>
      </c>
      <c r="AF44" s="42">
        <f>'[1] نهاية العام'!AK44</f>
        <v>20</v>
      </c>
      <c r="AG44" s="42">
        <f>'[1] نهاية العام'!AL44</f>
        <v>52</v>
      </c>
      <c r="AH44" s="42">
        <f>'[1] نهاية العام'!AM44</f>
        <v>15.6</v>
      </c>
      <c r="AI44" s="42">
        <f>'[1] نهاية العام'!AQ44</f>
        <v>30</v>
      </c>
      <c r="AJ44" s="42" t="str">
        <f>'[1]تقديرات نهاية العام '!AT44&amp;"   "&amp;'[1]تقديرات نهاية العام '!AU44</f>
        <v>30   مقبول</v>
      </c>
      <c r="AK44" s="42">
        <f>'[1] نهاية العام'!AR44</f>
        <v>27</v>
      </c>
      <c r="AL44" s="42">
        <f>'[1] نهاية العام'!AS44</f>
        <v>6</v>
      </c>
      <c r="AM44" s="42">
        <f>'[1] نهاية العام'!AT44</f>
        <v>33</v>
      </c>
      <c r="AN44" s="42">
        <f>'[1] نهاية العام'!AU44</f>
        <v>6.6</v>
      </c>
      <c r="AO44" s="42">
        <f>'[1] نهاية العام'!AV44</f>
        <v>35</v>
      </c>
      <c r="AP44" s="42">
        <f>'[1] نهاية العام'!AX44</f>
        <v>16</v>
      </c>
      <c r="AQ44" s="42">
        <f>'[1] نهاية العام'!AY44</f>
        <v>51</v>
      </c>
      <c r="AR44" s="42">
        <f>'[1] نهاية العام'!AZ44</f>
        <v>10.199999999999999</v>
      </c>
      <c r="AS44" s="42">
        <f>'[1] نهاية العام'!BD44</f>
        <v>17</v>
      </c>
      <c r="AT44" s="42" t="str">
        <f>'[1]تقديرات نهاية العام '!BI44&amp;"   "&amp;'[1]تقديرات نهاية العام '!BJ44</f>
        <v>30   جيد جداً</v>
      </c>
      <c r="AU44" s="42">
        <f>'[1] نهاية العام'!BE44</f>
        <v>39</v>
      </c>
      <c r="AV44" s="42">
        <f>'[1] نهاية العام'!BF44</f>
        <v>5</v>
      </c>
      <c r="AW44" s="42">
        <f>'[1] نهاية العام'!BG44</f>
        <v>5</v>
      </c>
      <c r="AX44" s="42">
        <f>'[1] نهاية العام'!BH44</f>
        <v>10</v>
      </c>
      <c r="AY44" s="42">
        <f>'[1] نهاية العام'!BI44</f>
        <v>49</v>
      </c>
      <c r="AZ44" s="42">
        <f>'[1] نهاية العام'!BJ44</f>
        <v>14.7</v>
      </c>
      <c r="BA44" s="42">
        <f>'[1] نهاية العام'!BK44</f>
        <v>32</v>
      </c>
      <c r="BB44" s="42" t="e">
        <f>'[1] نهاية العام'!#REF!</f>
        <v>#REF!</v>
      </c>
      <c r="BC44" s="42" t="e">
        <f>'[1] نهاية العام'!#REF!</f>
        <v>#REF!</v>
      </c>
      <c r="BD44" s="42">
        <f>'[1] نهاية العام'!BO44</f>
        <v>19</v>
      </c>
      <c r="BE44" s="42">
        <f>'[1] نهاية العام'!BP44</f>
        <v>51</v>
      </c>
      <c r="BF44" s="42">
        <f>'[1] نهاية العام'!BQ44</f>
        <v>15.3</v>
      </c>
      <c r="BG44" s="42">
        <f>'[1] نهاية العام'!BU44</f>
        <v>30</v>
      </c>
      <c r="BH44" s="42" t="str">
        <f>'[1]تقديرات نهاية العام '!CB44&amp;"   "&amp;'[1]تقديرات نهاية العام '!CC44</f>
        <v>30   مقبول</v>
      </c>
      <c r="BI44" s="42">
        <f>'[1] نهاية العام'!BV44</f>
        <v>36</v>
      </c>
      <c r="BJ44" s="42">
        <f>'[1] نهاية العام'!BX44</f>
        <v>7</v>
      </c>
      <c r="BK44" s="42">
        <f>'[1] نهاية العام'!BY44</f>
        <v>5</v>
      </c>
      <c r="BL44" s="42">
        <f>'[1] نهاية العام'!CA44</f>
        <v>48</v>
      </c>
      <c r="BM44" s="42">
        <f>'[1] نهاية العام'!CB44</f>
        <v>9.6</v>
      </c>
      <c r="BN44" s="42">
        <f>'[1] نهاية العام'!CC44</f>
        <v>35</v>
      </c>
      <c r="BO44" s="42">
        <f>'[1] نهاية العام'!CE44</f>
        <v>8</v>
      </c>
      <c r="BP44" s="42">
        <f>'[1] نهاية العام'!CF44</f>
        <v>9</v>
      </c>
      <c r="BQ44" s="42">
        <f>'[1] نهاية العام'!CH44</f>
        <v>52</v>
      </c>
      <c r="BR44" s="42">
        <f>'[1] نهاية العام'!CI44</f>
        <v>10.4</v>
      </c>
      <c r="BS44" s="42">
        <f>'[1] نهاية العام'!CM44</f>
        <v>20</v>
      </c>
      <c r="BT44" s="42" t="str">
        <f>'[1]تقديرات نهاية العام '!CV44&amp;"   "&amp;'[1]تقديرات نهاية العام '!CW44</f>
        <v>20   مقبول</v>
      </c>
      <c r="BU44" s="42">
        <f>'[1] نهاية العام'!CN44</f>
        <v>45</v>
      </c>
      <c r="BV44" s="42">
        <f>'[1] نهاية العام'!CO44</f>
        <v>20</v>
      </c>
      <c r="BW44" s="42">
        <f>'[1] نهاية العام'!CP44</f>
        <v>65</v>
      </c>
      <c r="BX44" s="42">
        <f>'[1] نهاية العام'!CQ44</f>
        <v>6.5</v>
      </c>
      <c r="BY44" s="42">
        <f>'[1] نهاية العام'!CR44</f>
        <v>45</v>
      </c>
      <c r="BZ44" s="42">
        <f>'[1] نهاية العام'!CT44</f>
        <v>50</v>
      </c>
      <c r="CA44" s="42">
        <f>'[1] نهاية العام'!CU44</f>
        <v>95</v>
      </c>
      <c r="CB44" s="42">
        <f>'[1] نهاية العام'!CV44</f>
        <v>9.5</v>
      </c>
      <c r="CC44" s="42">
        <f>'[1] نهاية العام'!CZ44</f>
        <v>16</v>
      </c>
      <c r="CD44" s="42" t="str">
        <f>'[1]تقديرات نهاية العام '!DK44&amp;"   "&amp;'[1]تقديرات نهاية العام '!DL44</f>
        <v>16   جيد جداً</v>
      </c>
      <c r="CE44" s="42">
        <f>'[1] نهاية العام'!DA44</f>
        <v>44</v>
      </c>
      <c r="CF44" s="42">
        <f>'[1] نهاية العام'!DC44</f>
        <v>8</v>
      </c>
      <c r="CG44" s="42">
        <f>'[1] نهاية العام'!DD44</f>
        <v>6</v>
      </c>
      <c r="CH44" s="42">
        <f>'[1] نهاية العام'!DF44</f>
        <v>58</v>
      </c>
      <c r="CI44" s="42">
        <f>'[1] نهاية العام'!DG44</f>
        <v>5.8</v>
      </c>
      <c r="CJ44" s="42">
        <f>'[1] نهاية العام'!DH44</f>
        <v>42</v>
      </c>
      <c r="CK44" s="42">
        <f>'[1] نهاية العام'!DJ44</f>
        <v>8</v>
      </c>
      <c r="CL44" s="42">
        <f>'[1] نهاية العام'!DK44</f>
        <v>12</v>
      </c>
      <c r="CM44" s="42">
        <f>'[1] نهاية العام'!DM44</f>
        <v>62</v>
      </c>
      <c r="CN44" s="42">
        <f>'[1] نهاية العام'!DN44</f>
        <v>6.2</v>
      </c>
      <c r="CO44" s="42">
        <f>'[1] نهاية العام'!DR44</f>
        <v>12</v>
      </c>
      <c r="CP44" s="42" t="str">
        <f>'[1]تقديرات نهاية العام '!EE44&amp;"   "&amp;'[1]تقديرات نهاية العام '!EF44</f>
        <v>12   مقبول</v>
      </c>
      <c r="CQ44" s="42">
        <f>'[1] نهاية العام'!DS44</f>
        <v>157.5</v>
      </c>
      <c r="CR44" s="42" t="str">
        <f>'[1]تقديرات نهاية العام '!EG44&amp;"   "&amp;'[1]تقديرات نهاية العام '!EH44</f>
        <v>157.5   دون المستوى</v>
      </c>
      <c r="CS44" s="42">
        <f>'[1] نهاية العام'!DV44</f>
        <v>20</v>
      </c>
      <c r="CT44" s="42">
        <f>'[1] نهاية العام'!DY44</f>
        <v>20</v>
      </c>
      <c r="CU44" s="42">
        <f>'[1]تقديرات نهاية العام '!EQ44</f>
        <v>40</v>
      </c>
      <c r="CV44" s="42">
        <f>'[1] نهاية العام'!DX44</f>
        <v>10</v>
      </c>
      <c r="CW44" s="42">
        <f>'[1] نهاية العام'!EA44</f>
        <v>197.5</v>
      </c>
      <c r="CX44" s="42">
        <f>'[1]تقديرات نهاية العام '!ER44</f>
        <v>197.5</v>
      </c>
      <c r="CY44" s="42">
        <f>'[1] نهاية العام'!EB44</f>
        <v>45</v>
      </c>
      <c r="CZ44" s="42">
        <f>'[1] نهاية العام'!EC44</f>
        <v>15</v>
      </c>
      <c r="DA44" s="42">
        <f>'[1] نهاية العام'!ED44</f>
        <v>60</v>
      </c>
      <c r="DB44" s="42">
        <f>'[1] نهاية العام'!EE44</f>
        <v>12</v>
      </c>
      <c r="DC44" s="42">
        <f>'[1] نهاية العام'!EF44</f>
        <v>45</v>
      </c>
      <c r="DD44" s="42">
        <f>'[1] نهاية العام'!EH44</f>
        <v>25</v>
      </c>
      <c r="DE44" s="42">
        <f>'[1] نهاية العام'!EI44</f>
        <v>70</v>
      </c>
      <c r="DF44" s="42">
        <f>'[1] نهاية العام'!EJ44</f>
        <v>14</v>
      </c>
      <c r="DG44" s="42">
        <f>'[1] نهاية العام'!EN44</f>
        <v>26</v>
      </c>
      <c r="DH44" s="43" t="e">
        <f>'[1]تقديرات نهاية العام '!FF44&amp;"   "&amp;'[1]تقديرات نهاية العام '!FG44</f>
        <v>#REF!</v>
      </c>
      <c r="DI44" s="44" t="e">
        <f t="shared" si="1"/>
        <v>#REF!</v>
      </c>
      <c r="DJ44" s="45" t="str">
        <f t="shared" si="0"/>
        <v xml:space="preserve">عربى     دراسات                  </v>
      </c>
      <c r="DK44" s="46"/>
      <c r="FP44" s="48"/>
      <c r="WWS44" s="72"/>
      <c r="WWT44" s="73"/>
      <c r="WWU44" s="73"/>
      <c r="WWV44" s="73"/>
      <c r="WWW44" s="73"/>
      <c r="WWX44" s="73"/>
      <c r="WWY44" s="74"/>
    </row>
    <row r="45" spans="1:172 16165:16171" s="47" customFormat="1" ht="75.95" customHeight="1" thickTop="1" thickBot="1">
      <c r="A45" s="40">
        <f>'[1] نهاية العام'!A45</f>
        <v>33</v>
      </c>
      <c r="B45" s="40">
        <f>'[1] نهاية العام'!C45</f>
        <v>533</v>
      </c>
      <c r="C45" s="41" t="str">
        <f>'[1] نهاية العام'!D45</f>
        <v>أحمد مصطفى جعفر علي</v>
      </c>
      <c r="D45" s="40">
        <f>'[1] نهاية العام'!E45</f>
        <v>0</v>
      </c>
      <c r="E45" s="40">
        <f>'[1] نهاية العام'!F45</f>
        <v>0</v>
      </c>
      <c r="F45" s="40">
        <f>'[1] نهاية العام'!G45</f>
        <v>0</v>
      </c>
      <c r="G45" s="40">
        <f>'[1] نهاية العام'!H45</f>
        <v>0</v>
      </c>
      <c r="H45" s="40">
        <f>'[1] نهاية العام'!I45</f>
        <v>0</v>
      </c>
      <c r="I45" s="40">
        <f>'[1] نهاية العام'!J45</f>
        <v>0</v>
      </c>
      <c r="J45" s="40">
        <f>'[1] نهاية العام'!K45</f>
        <v>1</v>
      </c>
      <c r="K45" s="40">
        <f>'[1] نهاية العام'!L45</f>
        <v>10</v>
      </c>
      <c r="L45" s="40">
        <f>'[1] نهاية العام'!M45</f>
        <v>2014</v>
      </c>
      <c r="M45" s="40">
        <f>'[1] نهاية العام'!N45</f>
        <v>0</v>
      </c>
      <c r="N45" s="40">
        <f>'[1] نهاية العام'!O45</f>
        <v>0</v>
      </c>
      <c r="O45" s="40">
        <f>'[1] نهاية العام'!P45</f>
        <v>0</v>
      </c>
      <c r="P45" s="40">
        <f>'[1] نهاية العام'!Q45</f>
        <v>123</v>
      </c>
      <c r="Q45" s="42">
        <f>'[1] نهاية العام'!R45</f>
        <v>38</v>
      </c>
      <c r="R45" s="42">
        <f>'[1] نهاية العام'!S45</f>
        <v>28</v>
      </c>
      <c r="S45" s="42">
        <f>'[1] نهاية العام'!T45</f>
        <v>66</v>
      </c>
      <c r="T45" s="42">
        <f>'[1] نهاية العام'!U45</f>
        <v>26.4</v>
      </c>
      <c r="U45" s="42">
        <f>'[1] نهاية العام'!V45</f>
        <v>35</v>
      </c>
      <c r="V45" s="42">
        <f>'[1] نهاية العام'!X45</f>
        <v>40.5</v>
      </c>
      <c r="W45" s="42">
        <f>'[1] نهاية العام'!Y45</f>
        <v>75.5</v>
      </c>
      <c r="X45" s="42">
        <f>'[1] نهاية العام'!Z45</f>
        <v>30.2</v>
      </c>
      <c r="Y45" s="42">
        <f>'[1] نهاية العام'!AD45</f>
        <v>56.5</v>
      </c>
      <c r="Z45" s="42" t="str">
        <f>'[1]تقديرات نهاية العام '!AE45&amp;"   "&amp;'[1]تقديرات نهاية العام '!AF45</f>
        <v>56.5   جيد</v>
      </c>
      <c r="AA45" s="42">
        <f>'[1] نهاية العام'!AE45</f>
        <v>31</v>
      </c>
      <c r="AB45" s="42">
        <f>'[1] نهاية العام'!AF45</f>
        <v>14</v>
      </c>
      <c r="AC45" s="42">
        <f>'[1] نهاية العام'!AG45</f>
        <v>45</v>
      </c>
      <c r="AD45" s="42">
        <f>'[1] نهاية العام'!AH45</f>
        <v>13.5</v>
      </c>
      <c r="AE45" s="42">
        <f>'[1] نهاية العام'!AI45</f>
        <v>36</v>
      </c>
      <c r="AF45" s="42">
        <f>'[1] نهاية العام'!AK45</f>
        <v>36</v>
      </c>
      <c r="AG45" s="42">
        <f>'[1] نهاية العام'!AL45</f>
        <v>72</v>
      </c>
      <c r="AH45" s="42">
        <f>'[1] نهاية العام'!AM45</f>
        <v>21.6</v>
      </c>
      <c r="AI45" s="42">
        <f>'[1] نهاية العام'!AQ45</f>
        <v>35</v>
      </c>
      <c r="AJ45" s="42" t="str">
        <f>'[1]تقديرات نهاية العام '!AT45&amp;"   "&amp;'[1]تقديرات نهاية العام '!AU45</f>
        <v>35   مقبول</v>
      </c>
      <c r="AK45" s="42">
        <f>'[1] نهاية العام'!AR45</f>
        <v>41</v>
      </c>
      <c r="AL45" s="42">
        <f>'[1] نهاية العام'!AS45</f>
        <v>36</v>
      </c>
      <c r="AM45" s="42">
        <f>'[1] نهاية العام'!AT45</f>
        <v>77</v>
      </c>
      <c r="AN45" s="42">
        <f>'[1] نهاية العام'!AU45</f>
        <v>15.4</v>
      </c>
      <c r="AO45" s="42">
        <f>'[1] نهاية العام'!AV45</f>
        <v>35</v>
      </c>
      <c r="AP45" s="42">
        <f>'[1] نهاية العام'!AX45</f>
        <v>36</v>
      </c>
      <c r="AQ45" s="42">
        <f>'[1] نهاية العام'!AY45</f>
        <v>71</v>
      </c>
      <c r="AR45" s="42">
        <f>'[1] نهاية العام'!AZ45</f>
        <v>14.2</v>
      </c>
      <c r="AS45" s="42">
        <f>'[1] نهاية العام'!BD45</f>
        <v>29.5</v>
      </c>
      <c r="AT45" s="42" t="str">
        <f>'[1]تقديرات نهاية العام '!BI45&amp;"   "&amp;'[1]تقديرات نهاية العام '!BJ45</f>
        <v>34.5   إمتياز</v>
      </c>
      <c r="AU45" s="42">
        <f>'[1] نهاية العام'!BE45</f>
        <v>39</v>
      </c>
      <c r="AV45" s="42">
        <f>'[1] نهاية العام'!BF45</f>
        <v>7</v>
      </c>
      <c r="AW45" s="42">
        <f>'[1] نهاية العام'!BG45</f>
        <v>11</v>
      </c>
      <c r="AX45" s="42">
        <f>'[1] نهاية العام'!BH45</f>
        <v>18</v>
      </c>
      <c r="AY45" s="42">
        <f>'[1] نهاية العام'!BI45</f>
        <v>57</v>
      </c>
      <c r="AZ45" s="42">
        <f>'[1] نهاية العام'!BJ45</f>
        <v>17.100000000000001</v>
      </c>
      <c r="BA45" s="42">
        <f>'[1] نهاية العام'!BK45</f>
        <v>35</v>
      </c>
      <c r="BB45" s="42" t="e">
        <f>'[1] نهاية العام'!#REF!</f>
        <v>#REF!</v>
      </c>
      <c r="BC45" s="42" t="e">
        <f>'[1] نهاية العام'!#REF!</f>
        <v>#REF!</v>
      </c>
      <c r="BD45" s="42">
        <f>'[1] نهاية العام'!BO45</f>
        <v>23</v>
      </c>
      <c r="BE45" s="42">
        <f>'[1] نهاية العام'!BP45</f>
        <v>58</v>
      </c>
      <c r="BF45" s="42">
        <f>'[1] نهاية العام'!BQ45</f>
        <v>17.399999999999999</v>
      </c>
      <c r="BG45" s="42">
        <f>'[1] نهاية العام'!BU45</f>
        <v>34.5</v>
      </c>
      <c r="BH45" s="42" t="str">
        <f>'[1]تقديرات نهاية العام '!CB45&amp;"   "&amp;'[1]تقديرات نهاية العام '!CC45</f>
        <v>34.5   مقبول</v>
      </c>
      <c r="BI45" s="42">
        <f>'[1] نهاية العام'!BV45</f>
        <v>43</v>
      </c>
      <c r="BJ45" s="42">
        <f>'[1] نهاية العام'!BX45</f>
        <v>10</v>
      </c>
      <c r="BK45" s="42">
        <f>'[1] نهاية العام'!BY45</f>
        <v>25</v>
      </c>
      <c r="BL45" s="42">
        <f>'[1] نهاية العام'!CA45</f>
        <v>78</v>
      </c>
      <c r="BM45" s="42">
        <f>'[1] نهاية العام'!CB45</f>
        <v>15.6</v>
      </c>
      <c r="BN45" s="42">
        <f>'[1] نهاية العام'!CC45</f>
        <v>36</v>
      </c>
      <c r="BO45" s="42">
        <f>'[1] نهاية العام'!CE45</f>
        <v>10</v>
      </c>
      <c r="BP45" s="42">
        <f>'[1] نهاية العام'!CF45</f>
        <v>18</v>
      </c>
      <c r="BQ45" s="42">
        <f>'[1] نهاية العام'!CH45</f>
        <v>64</v>
      </c>
      <c r="BR45" s="42">
        <f>'[1] نهاية العام'!CI45</f>
        <v>12.8</v>
      </c>
      <c r="BS45" s="42">
        <f>'[1] نهاية العام'!CM45</f>
        <v>28.5</v>
      </c>
      <c r="BT45" s="42" t="str">
        <f>'[1]تقديرات نهاية العام '!CV45&amp;"   "&amp;'[1]تقديرات نهاية العام '!CW45</f>
        <v>28.5   جيد</v>
      </c>
      <c r="BU45" s="42">
        <f>'[1] نهاية العام'!CN45</f>
        <v>45</v>
      </c>
      <c r="BV45" s="42">
        <f>'[1] نهاية العام'!CO45</f>
        <v>43</v>
      </c>
      <c r="BW45" s="42">
        <f>'[1] نهاية العام'!CP45</f>
        <v>88</v>
      </c>
      <c r="BX45" s="42">
        <f>'[1] نهاية العام'!CQ45</f>
        <v>8.8000000000000007</v>
      </c>
      <c r="BY45" s="42">
        <f>'[1] نهاية العام'!CR45</f>
        <v>45</v>
      </c>
      <c r="BZ45" s="42">
        <f>'[1] نهاية العام'!CT45</f>
        <v>50</v>
      </c>
      <c r="CA45" s="42">
        <f>'[1] نهاية العام'!CU45</f>
        <v>95</v>
      </c>
      <c r="CB45" s="42">
        <f>'[1] نهاية العام'!CV45</f>
        <v>9.5</v>
      </c>
      <c r="CC45" s="42">
        <f>'[1] نهاية العام'!CZ45</f>
        <v>18.5</v>
      </c>
      <c r="CD45" s="42" t="str">
        <f>'[1]تقديرات نهاية العام '!DK45&amp;"   "&amp;'[1]تقديرات نهاية العام '!DL45</f>
        <v>18.5   إمتياز</v>
      </c>
      <c r="CE45" s="42">
        <f>'[1] نهاية العام'!DA45</f>
        <v>40</v>
      </c>
      <c r="CF45" s="42">
        <f>'[1] نهاية العام'!DC45</f>
        <v>8</v>
      </c>
      <c r="CG45" s="42">
        <f>'[1] نهاية العام'!DD45</f>
        <v>18</v>
      </c>
      <c r="CH45" s="42">
        <f>'[1] نهاية العام'!DF45</f>
        <v>66</v>
      </c>
      <c r="CI45" s="42">
        <f>'[1] نهاية العام'!DG45</f>
        <v>6.6</v>
      </c>
      <c r="CJ45" s="42">
        <f>'[1] نهاية العام'!DH45</f>
        <v>40</v>
      </c>
      <c r="CK45" s="42">
        <f>'[1] نهاية العام'!DJ45</f>
        <v>9</v>
      </c>
      <c r="CL45" s="42">
        <f>'[1] نهاية العام'!DK45</f>
        <v>26</v>
      </c>
      <c r="CM45" s="42">
        <f>'[1] نهاية العام'!DM45</f>
        <v>75</v>
      </c>
      <c r="CN45" s="42">
        <f>'[1] نهاية العام'!DN45</f>
        <v>7.5</v>
      </c>
      <c r="CO45" s="42">
        <f>'[1] نهاية العام'!DR45</f>
        <v>14</v>
      </c>
      <c r="CP45" s="42" t="str">
        <f>'[1]تقديرات نهاية العام '!EE45&amp;"   "&amp;'[1]تقديرات نهاية العام '!EF45</f>
        <v>14   جيد</v>
      </c>
      <c r="CQ45" s="42">
        <f>'[1] نهاية العام'!DS45</f>
        <v>216.5</v>
      </c>
      <c r="CR45" s="42" t="str">
        <f>'[1]تقديرات نهاية العام '!EG45&amp;"   "&amp;'[1]تقديرات نهاية العام '!EH45</f>
        <v>216.5   جيد</v>
      </c>
      <c r="CS45" s="42">
        <f>'[1] نهاية العام'!DV45</f>
        <v>20</v>
      </c>
      <c r="CT45" s="42">
        <f>'[1] نهاية العام'!DY45</f>
        <v>20</v>
      </c>
      <c r="CU45" s="42">
        <f>'[1]تقديرات نهاية العام '!EQ45</f>
        <v>40</v>
      </c>
      <c r="CV45" s="42">
        <f>'[1] نهاية العام'!DX45</f>
        <v>10</v>
      </c>
      <c r="CW45" s="42">
        <f>'[1] نهاية العام'!EA45</f>
        <v>256.5</v>
      </c>
      <c r="CX45" s="42">
        <f>'[1]تقديرات نهاية العام '!ER45</f>
        <v>256.5</v>
      </c>
      <c r="CY45" s="42">
        <f>'[1] نهاية العام'!EB45</f>
        <v>45</v>
      </c>
      <c r="CZ45" s="42">
        <f>'[1] نهاية العام'!EC45</f>
        <v>27</v>
      </c>
      <c r="DA45" s="42">
        <f>'[1] نهاية العام'!ED45</f>
        <v>72</v>
      </c>
      <c r="DB45" s="42">
        <f>'[1] نهاية العام'!EE45</f>
        <v>14.4</v>
      </c>
      <c r="DC45" s="42">
        <f>'[1] نهاية العام'!EF45</f>
        <v>45</v>
      </c>
      <c r="DD45" s="42">
        <f>'[1] نهاية العام'!EH45</f>
        <v>40</v>
      </c>
      <c r="DE45" s="42">
        <f>'[1] نهاية العام'!EI45</f>
        <v>85</v>
      </c>
      <c r="DF45" s="42">
        <f>'[1] نهاية العام'!EJ45</f>
        <v>17</v>
      </c>
      <c r="DG45" s="42">
        <f>'[1] نهاية العام'!EN45</f>
        <v>31.5</v>
      </c>
      <c r="DH45" s="43" t="e">
        <f>'[1]تقديرات نهاية العام '!FF45&amp;"   "&amp;'[1]تقديرات نهاية العام '!FG45</f>
        <v>#REF!</v>
      </c>
      <c r="DI45" s="44" t="e">
        <f t="shared" si="1"/>
        <v>#REF!</v>
      </c>
      <c r="DJ45" s="45" t="str">
        <f t="shared" si="0"/>
        <v xml:space="preserve">                         </v>
      </c>
      <c r="DK45" s="46"/>
      <c r="FP45" s="48"/>
      <c r="WWS45" s="72"/>
      <c r="WWT45" s="73"/>
      <c r="WWU45" s="73"/>
      <c r="WWV45" s="73"/>
      <c r="WWW45" s="73"/>
      <c r="WWX45" s="73"/>
      <c r="WWY45" s="74"/>
    </row>
    <row r="46" spans="1:172 16165:16171" s="47" customFormat="1" ht="75.95" customHeight="1" thickTop="1" thickBot="1">
      <c r="A46" s="40">
        <f>'[1] نهاية العام'!A46</f>
        <v>34</v>
      </c>
      <c r="B46" s="40">
        <f>'[1] نهاية العام'!C46</f>
        <v>534</v>
      </c>
      <c r="C46" s="41" t="str">
        <f>'[1] نهاية العام'!D46</f>
        <v>أحمد مصطفى عبد الغني عبد الرحمن</v>
      </c>
      <c r="D46" s="40">
        <f>'[1] نهاية العام'!E46</f>
        <v>0</v>
      </c>
      <c r="E46" s="40">
        <f>'[1] نهاية العام'!F46</f>
        <v>0</v>
      </c>
      <c r="F46" s="40">
        <f>'[1] نهاية العام'!G46</f>
        <v>0</v>
      </c>
      <c r="G46" s="40">
        <f>'[1] نهاية العام'!H46</f>
        <v>0</v>
      </c>
      <c r="H46" s="40">
        <f>'[1] نهاية العام'!I46</f>
        <v>0</v>
      </c>
      <c r="I46" s="40">
        <f>'[1] نهاية العام'!J46</f>
        <v>0</v>
      </c>
      <c r="J46" s="40">
        <f>'[1] نهاية العام'!K46</f>
        <v>1</v>
      </c>
      <c r="K46" s="40">
        <f>'[1] نهاية العام'!L46</f>
        <v>10</v>
      </c>
      <c r="L46" s="40">
        <f>'[1] نهاية العام'!M46</f>
        <v>2014</v>
      </c>
      <c r="M46" s="40">
        <f>'[1] نهاية العام'!N46</f>
        <v>0</v>
      </c>
      <c r="N46" s="40">
        <f>'[1] نهاية العام'!O46</f>
        <v>0</v>
      </c>
      <c r="O46" s="40">
        <f>'[1] نهاية العام'!P46</f>
        <v>0</v>
      </c>
      <c r="P46" s="40">
        <f>'[1] نهاية العام'!Q46</f>
        <v>124</v>
      </c>
      <c r="Q46" s="42">
        <f>'[1] نهاية العام'!R46</f>
        <v>37</v>
      </c>
      <c r="R46" s="42">
        <f>'[1] نهاية العام'!S46</f>
        <v>14</v>
      </c>
      <c r="S46" s="42">
        <f>'[1] نهاية العام'!T46</f>
        <v>51</v>
      </c>
      <c r="T46" s="42">
        <f>'[1] نهاية العام'!U46</f>
        <v>20.399999999999999</v>
      </c>
      <c r="U46" s="42">
        <f>'[1] نهاية العام'!V46</f>
        <v>32</v>
      </c>
      <c r="V46" s="42">
        <f>'[1] نهاية العام'!X46</f>
        <v>16.5</v>
      </c>
      <c r="W46" s="42">
        <f>'[1] نهاية العام'!Y46</f>
        <v>48.5</v>
      </c>
      <c r="X46" s="42">
        <f>'[1] نهاية العام'!Z46</f>
        <v>19.399999999999999</v>
      </c>
      <c r="Y46" s="42">
        <f>'[1] نهاية العام'!AD46</f>
        <v>40</v>
      </c>
      <c r="Z46" s="42" t="str">
        <f>'[1]تقديرات نهاية العام '!AE46&amp;"   "&amp;'[1]تقديرات نهاية العام '!AF46</f>
        <v>40   مقبول</v>
      </c>
      <c r="AA46" s="42">
        <f>'[1] نهاية العام'!AE46</f>
        <v>26</v>
      </c>
      <c r="AB46" s="42">
        <f>'[1] نهاية العام'!AF46</f>
        <v>7</v>
      </c>
      <c r="AC46" s="42">
        <f>'[1] نهاية العام'!AG46</f>
        <v>33</v>
      </c>
      <c r="AD46" s="42">
        <f>'[1] نهاية العام'!AH46</f>
        <v>9.9</v>
      </c>
      <c r="AE46" s="42">
        <f>'[1] نهاية العام'!AI46</f>
        <v>38</v>
      </c>
      <c r="AF46" s="42">
        <f>'[1] نهاية العام'!AK46</f>
        <v>15</v>
      </c>
      <c r="AG46" s="42">
        <f>'[1] نهاية العام'!AL46</f>
        <v>53</v>
      </c>
      <c r="AH46" s="42">
        <f>'[1] نهاية العام'!AM46</f>
        <v>15.9</v>
      </c>
      <c r="AI46" s="42">
        <f>'[1] نهاية العام'!AQ46</f>
        <v>26</v>
      </c>
      <c r="AJ46" s="42" t="str">
        <f>'[1]تقديرات نهاية العام '!AT46&amp;"   "&amp;'[1]تقديرات نهاية العام '!AU46</f>
        <v>26   دون المستوى</v>
      </c>
      <c r="AK46" s="42">
        <f>'[1] نهاية العام'!AR46</f>
        <v>23</v>
      </c>
      <c r="AL46" s="42">
        <f>'[1] نهاية العام'!AS46</f>
        <v>7</v>
      </c>
      <c r="AM46" s="42">
        <f>'[1] نهاية العام'!AT46</f>
        <v>30</v>
      </c>
      <c r="AN46" s="42">
        <f>'[1] نهاية العام'!AU46</f>
        <v>6</v>
      </c>
      <c r="AO46" s="42">
        <f>'[1] نهاية العام'!AV46</f>
        <v>26</v>
      </c>
      <c r="AP46" s="42">
        <f>'[1] نهاية العام'!AX46</f>
        <v>22</v>
      </c>
      <c r="AQ46" s="42">
        <f>'[1] نهاية العام'!AY46</f>
        <v>48</v>
      </c>
      <c r="AR46" s="42">
        <f>'[1] نهاية العام'!AZ46</f>
        <v>9.6</v>
      </c>
      <c r="AS46" s="42">
        <f>'[1] نهاية العام'!BD46</f>
        <v>15.5</v>
      </c>
      <c r="AT46" s="42" t="str">
        <f>'[1]تقديرات نهاية العام '!BI46&amp;"   "&amp;'[1]تقديرات نهاية العام '!BJ46</f>
        <v>25.5   مقبول</v>
      </c>
      <c r="AU46" s="42">
        <f>'[1] نهاية العام'!BE46</f>
        <v>29</v>
      </c>
      <c r="AV46" s="42">
        <f>'[1] نهاية العام'!BF46</f>
        <v>5</v>
      </c>
      <c r="AW46" s="42">
        <f>'[1] نهاية العام'!BG46</f>
        <v>5</v>
      </c>
      <c r="AX46" s="42">
        <f>'[1] نهاية العام'!BH46</f>
        <v>10</v>
      </c>
      <c r="AY46" s="42">
        <f>'[1] نهاية العام'!BI46</f>
        <v>39</v>
      </c>
      <c r="AZ46" s="42">
        <f>'[1] نهاية العام'!BJ46</f>
        <v>11.7</v>
      </c>
      <c r="BA46" s="42">
        <f>'[1] نهاية العام'!BK46</f>
        <v>27</v>
      </c>
      <c r="BB46" s="42" t="e">
        <f>'[1] نهاية العام'!#REF!</f>
        <v>#REF!</v>
      </c>
      <c r="BC46" s="42" t="e">
        <f>'[1] نهاية العام'!#REF!</f>
        <v>#REF!</v>
      </c>
      <c r="BD46" s="42">
        <f>'[1] نهاية العام'!BO46</f>
        <v>19</v>
      </c>
      <c r="BE46" s="42">
        <f>'[1] نهاية العام'!BP46</f>
        <v>46</v>
      </c>
      <c r="BF46" s="42">
        <f>'[1] نهاية العام'!BQ46</f>
        <v>13.8</v>
      </c>
      <c r="BG46" s="42">
        <f>'[1] نهاية العام'!BU46</f>
        <v>25.5</v>
      </c>
      <c r="BH46" s="42" t="str">
        <f>'[1]تقديرات نهاية العام '!CB46&amp;"   "&amp;'[1]تقديرات نهاية العام '!CC46</f>
        <v>25.5   دون المستوى</v>
      </c>
      <c r="BI46" s="42">
        <f>'[1] نهاية العام'!BV46</f>
        <v>25</v>
      </c>
      <c r="BJ46" s="42">
        <f>'[1] نهاية العام'!BX46</f>
        <v>7</v>
      </c>
      <c r="BK46" s="42">
        <f>'[1] نهاية العام'!BY46</f>
        <v>4</v>
      </c>
      <c r="BL46" s="42">
        <f>'[1] نهاية العام'!CA46</f>
        <v>36</v>
      </c>
      <c r="BM46" s="42">
        <f>'[1] نهاية العام'!CB46</f>
        <v>7.2</v>
      </c>
      <c r="BN46" s="42">
        <f>'[1] نهاية العام'!CC46</f>
        <v>30</v>
      </c>
      <c r="BO46" s="42">
        <f>'[1] نهاية العام'!CE46</f>
        <v>8</v>
      </c>
      <c r="BP46" s="42">
        <f>'[1] نهاية العام'!CF46</f>
        <v>12</v>
      </c>
      <c r="BQ46" s="42">
        <f>'[1] نهاية العام'!CH46</f>
        <v>50</v>
      </c>
      <c r="BR46" s="42">
        <f>'[1] نهاية العام'!CI46</f>
        <v>10</v>
      </c>
      <c r="BS46" s="42">
        <f>'[1] نهاية العام'!CM46</f>
        <v>17</v>
      </c>
      <c r="BT46" s="42" t="str">
        <f>'[1]تقديرات نهاية العام '!CV46&amp;"   "&amp;'[1]تقديرات نهاية العام '!CW46</f>
        <v>17   دون المستوى</v>
      </c>
      <c r="BU46" s="42">
        <f>'[1] نهاية العام'!CN46</f>
        <v>45</v>
      </c>
      <c r="BV46" s="42">
        <f>'[1] نهاية العام'!CO46</f>
        <v>26</v>
      </c>
      <c r="BW46" s="42">
        <f>'[1] نهاية العام'!CP46</f>
        <v>71</v>
      </c>
      <c r="BX46" s="42">
        <f>'[1] نهاية العام'!CQ46</f>
        <v>7.1</v>
      </c>
      <c r="BY46" s="42">
        <f>'[1] نهاية العام'!CR46</f>
        <v>45</v>
      </c>
      <c r="BZ46" s="42">
        <f>'[1] نهاية العام'!CT46</f>
        <v>40</v>
      </c>
      <c r="CA46" s="42">
        <f>'[1] نهاية العام'!CU46</f>
        <v>85</v>
      </c>
      <c r="CB46" s="42">
        <f>'[1] نهاية العام'!CV46</f>
        <v>8.5</v>
      </c>
      <c r="CC46" s="42">
        <f>'[1] نهاية العام'!CZ46</f>
        <v>15.5</v>
      </c>
      <c r="CD46" s="42" t="str">
        <f>'[1]تقديرات نهاية العام '!DK46&amp;"   "&amp;'[1]تقديرات نهاية العام '!DL46</f>
        <v>15.5   جيد جداً</v>
      </c>
      <c r="CE46" s="42">
        <f>'[1] نهاية العام'!DA46</f>
        <v>45</v>
      </c>
      <c r="CF46" s="42">
        <f>'[1] نهاية العام'!DC46</f>
        <v>8</v>
      </c>
      <c r="CG46" s="42">
        <f>'[1] نهاية العام'!DD46</f>
        <v>12</v>
      </c>
      <c r="CH46" s="42">
        <f>'[1] نهاية العام'!DF46</f>
        <v>65</v>
      </c>
      <c r="CI46" s="42">
        <f>'[1] نهاية العام'!DG46</f>
        <v>6.5</v>
      </c>
      <c r="CJ46" s="42">
        <f>'[1] نهاية العام'!DH46</f>
        <v>35</v>
      </c>
      <c r="CK46" s="42">
        <f>'[1] نهاية العام'!DJ46</f>
        <v>8</v>
      </c>
      <c r="CL46" s="42">
        <f>'[1] نهاية العام'!DK46</f>
        <v>16</v>
      </c>
      <c r="CM46" s="42">
        <f>'[1] نهاية العام'!DM46</f>
        <v>59</v>
      </c>
      <c r="CN46" s="42">
        <f>'[1] نهاية العام'!DN46</f>
        <v>5.9</v>
      </c>
      <c r="CO46" s="42">
        <f>'[1] نهاية العام'!DR46</f>
        <v>12.5</v>
      </c>
      <c r="CP46" s="42" t="str">
        <f>'[1]تقديرات نهاية العام '!EE46&amp;"   "&amp;'[1]تقديرات نهاية العام '!EF46</f>
        <v>12.5   مقبول</v>
      </c>
      <c r="CQ46" s="42">
        <f>'[1] نهاية العام'!DS46</f>
        <v>152</v>
      </c>
      <c r="CR46" s="42" t="str">
        <f>'[1]تقديرات نهاية العام '!EG46&amp;"   "&amp;'[1]تقديرات نهاية العام '!EH46</f>
        <v>152   دون المستوى</v>
      </c>
      <c r="CS46" s="42">
        <f>'[1] نهاية العام'!DV46</f>
        <v>20</v>
      </c>
      <c r="CT46" s="42">
        <f>'[1] نهاية العام'!DY46</f>
        <v>20</v>
      </c>
      <c r="CU46" s="42">
        <f>'[1]تقديرات نهاية العام '!EQ46</f>
        <v>40</v>
      </c>
      <c r="CV46" s="42">
        <f>'[1] نهاية العام'!DX46</f>
        <v>10</v>
      </c>
      <c r="CW46" s="42">
        <f>'[1] نهاية العام'!EA46</f>
        <v>192</v>
      </c>
      <c r="CX46" s="42">
        <f>'[1]تقديرات نهاية العام '!ER46</f>
        <v>192</v>
      </c>
      <c r="CY46" s="42">
        <f>'[1] نهاية العام'!EB46</f>
        <v>45</v>
      </c>
      <c r="CZ46" s="42">
        <f>'[1] نهاية العام'!EC46</f>
        <v>25</v>
      </c>
      <c r="DA46" s="42">
        <f>'[1] نهاية العام'!ED46</f>
        <v>70</v>
      </c>
      <c r="DB46" s="42">
        <f>'[1] نهاية العام'!EE46</f>
        <v>14</v>
      </c>
      <c r="DC46" s="42">
        <f>'[1] نهاية العام'!EF46</f>
        <v>45</v>
      </c>
      <c r="DD46" s="42">
        <f>'[1] نهاية العام'!EH46</f>
        <v>36</v>
      </c>
      <c r="DE46" s="42">
        <f>'[1] نهاية العام'!EI46</f>
        <v>81</v>
      </c>
      <c r="DF46" s="42">
        <f>'[1] نهاية العام'!EJ46</f>
        <v>16.2</v>
      </c>
      <c r="DG46" s="42">
        <f>'[1] نهاية العام'!EN46</f>
        <v>30</v>
      </c>
      <c r="DH46" s="43" t="e">
        <f>'[1]تقديرات نهاية العام '!FF46&amp;"   "&amp;'[1]تقديرات نهاية العام '!FG46</f>
        <v>#REF!</v>
      </c>
      <c r="DI46" s="44" t="e">
        <f t="shared" si="1"/>
        <v>#REF!</v>
      </c>
      <c r="DJ46" s="45" t="str">
        <f t="shared" si="0"/>
        <v xml:space="preserve">   انجليزى  دراسات  رياضيات  علوم            </v>
      </c>
      <c r="DK46" s="46"/>
      <c r="FP46" s="48"/>
      <c r="WWS46" s="72"/>
      <c r="WWT46" s="73"/>
      <c r="WWU46" s="73"/>
      <c r="WWV46" s="73"/>
      <c r="WWW46" s="73"/>
      <c r="WWX46" s="73"/>
      <c r="WWY46" s="74"/>
    </row>
    <row r="47" spans="1:172 16165:16171" s="49" customFormat="1" ht="75.95" customHeight="1" thickTop="1" thickBot="1">
      <c r="A47" s="40">
        <f>'[1] نهاية العام'!A47</f>
        <v>35</v>
      </c>
      <c r="B47" s="40">
        <f>'[1] نهاية العام'!C47</f>
        <v>535</v>
      </c>
      <c r="C47" s="41" t="str">
        <f>'[1] نهاية العام'!D47</f>
        <v xml:space="preserve">أحمد هنداوي صبحي جودة </v>
      </c>
      <c r="D47" s="40">
        <f>'[1] نهاية العام'!E47</f>
        <v>0</v>
      </c>
      <c r="E47" s="40">
        <f>'[1] نهاية العام'!F47</f>
        <v>0</v>
      </c>
      <c r="F47" s="40">
        <f>'[1] نهاية العام'!G47</f>
        <v>0</v>
      </c>
      <c r="G47" s="40">
        <f>'[1] نهاية العام'!H47</f>
        <v>0</v>
      </c>
      <c r="H47" s="40">
        <f>'[1] نهاية العام'!I47</f>
        <v>0</v>
      </c>
      <c r="I47" s="40">
        <f>'[1] نهاية العام'!J47</f>
        <v>0</v>
      </c>
      <c r="J47" s="40">
        <f>'[1] نهاية العام'!K47</f>
        <v>1</v>
      </c>
      <c r="K47" s="40">
        <f>'[1] نهاية العام'!L47</f>
        <v>10</v>
      </c>
      <c r="L47" s="40">
        <f>'[1] نهاية العام'!M47</f>
        <v>2014</v>
      </c>
      <c r="M47" s="40">
        <f>'[1] نهاية العام'!N47</f>
        <v>0</v>
      </c>
      <c r="N47" s="40">
        <f>'[1] نهاية العام'!O47</f>
        <v>0</v>
      </c>
      <c r="O47" s="40">
        <f>'[1] نهاية العام'!P47</f>
        <v>0</v>
      </c>
      <c r="P47" s="40">
        <f>'[1] نهاية العام'!Q47</f>
        <v>125</v>
      </c>
      <c r="Q47" s="42">
        <f>'[1] نهاية العام'!R47</f>
        <v>39</v>
      </c>
      <c r="R47" s="42">
        <f>'[1] نهاية العام'!S47</f>
        <v>7</v>
      </c>
      <c r="S47" s="42">
        <f>'[1] نهاية العام'!T47</f>
        <v>46</v>
      </c>
      <c r="T47" s="42">
        <f>'[1] نهاية العام'!U47</f>
        <v>18.399999999999999</v>
      </c>
      <c r="U47" s="42">
        <f>'[1] نهاية العام'!V47</f>
        <v>38</v>
      </c>
      <c r="V47" s="42">
        <f>'[1] نهاية العام'!X47</f>
        <v>15.5</v>
      </c>
      <c r="W47" s="42">
        <f>'[1] نهاية العام'!Y47</f>
        <v>53.5</v>
      </c>
      <c r="X47" s="42">
        <f>'[1] نهاية العام'!Z47</f>
        <v>21.4</v>
      </c>
      <c r="Y47" s="42">
        <f>'[1] نهاية العام'!AD47</f>
        <v>40</v>
      </c>
      <c r="Z47" s="42" t="str">
        <f>'[1]تقديرات نهاية العام '!AE47&amp;"   "&amp;'[1]تقديرات نهاية العام '!AF47</f>
        <v>40   مقبول</v>
      </c>
      <c r="AA47" s="42">
        <f>'[1] نهاية العام'!AE47</f>
        <v>36</v>
      </c>
      <c r="AB47" s="42">
        <f>'[1] نهاية العام'!AF47</f>
        <v>8</v>
      </c>
      <c r="AC47" s="42">
        <f>'[1] نهاية العام'!AG47</f>
        <v>44</v>
      </c>
      <c r="AD47" s="42">
        <f>'[1] نهاية العام'!AH47</f>
        <v>13.2</v>
      </c>
      <c r="AE47" s="42">
        <f>'[1] نهاية العام'!AI47</f>
        <v>39</v>
      </c>
      <c r="AF47" s="42">
        <f>'[1] نهاية العام'!AK47</f>
        <v>17</v>
      </c>
      <c r="AG47" s="42">
        <f>'[1] نهاية العام'!AL47</f>
        <v>56</v>
      </c>
      <c r="AH47" s="42">
        <f>'[1] نهاية العام'!AM47</f>
        <v>16.8</v>
      </c>
      <c r="AI47" s="42">
        <f>'[1] نهاية العام'!AQ47</f>
        <v>30</v>
      </c>
      <c r="AJ47" s="42" t="str">
        <f>'[1]تقديرات نهاية العام '!AT47&amp;"   "&amp;'[1]تقديرات نهاية العام '!AU47</f>
        <v>30   مقبول</v>
      </c>
      <c r="AK47" s="42">
        <f>'[1] نهاية العام'!AR47</f>
        <v>39</v>
      </c>
      <c r="AL47" s="42">
        <f>'[1] نهاية العام'!AS47</f>
        <v>11</v>
      </c>
      <c r="AM47" s="42">
        <f>'[1] نهاية العام'!AT47</f>
        <v>50</v>
      </c>
      <c r="AN47" s="42">
        <f>'[1] نهاية العام'!AU47</f>
        <v>10</v>
      </c>
      <c r="AO47" s="42">
        <f>'[1] نهاية العام'!AV47</f>
        <v>28</v>
      </c>
      <c r="AP47" s="42">
        <f>'[1] نهاية العام'!AX47</f>
        <v>22</v>
      </c>
      <c r="AQ47" s="42">
        <f>'[1] نهاية العام'!AY47</f>
        <v>50</v>
      </c>
      <c r="AR47" s="42">
        <f>'[1] نهاية العام'!AZ47</f>
        <v>10</v>
      </c>
      <c r="AS47" s="42">
        <f>'[1] نهاية العام'!BD47</f>
        <v>20</v>
      </c>
      <c r="AT47" s="42" t="str">
        <f>'[1]تقديرات نهاية العام '!BI47&amp;"   "&amp;'[1]تقديرات نهاية العام '!BJ47</f>
        <v>30   جيد جداً</v>
      </c>
      <c r="AU47" s="42">
        <f>'[1] نهاية العام'!BE47</f>
        <v>38</v>
      </c>
      <c r="AV47" s="42">
        <f>'[1] نهاية العام'!BF47</f>
        <v>6</v>
      </c>
      <c r="AW47" s="42">
        <f>'[1] نهاية العام'!BG47</f>
        <v>5</v>
      </c>
      <c r="AX47" s="42">
        <f>'[1] نهاية العام'!BH47</f>
        <v>11</v>
      </c>
      <c r="AY47" s="42">
        <f>'[1] نهاية العام'!BI47</f>
        <v>49</v>
      </c>
      <c r="AZ47" s="42">
        <f>'[1] نهاية العام'!BJ47</f>
        <v>14.7</v>
      </c>
      <c r="BA47" s="42">
        <f>'[1] نهاية العام'!BK47</f>
        <v>29</v>
      </c>
      <c r="BB47" s="42" t="e">
        <f>'[1] نهاية العام'!#REF!</f>
        <v>#REF!</v>
      </c>
      <c r="BC47" s="42" t="e">
        <f>'[1] نهاية العام'!#REF!</f>
        <v>#REF!</v>
      </c>
      <c r="BD47" s="42">
        <f>'[1] نهاية العام'!BO47</f>
        <v>22</v>
      </c>
      <c r="BE47" s="42">
        <f>'[1] نهاية العام'!BP47</f>
        <v>51</v>
      </c>
      <c r="BF47" s="42">
        <f>'[1] نهاية العام'!BQ47</f>
        <v>15.3</v>
      </c>
      <c r="BG47" s="42">
        <f>'[1] نهاية العام'!BU47</f>
        <v>30</v>
      </c>
      <c r="BH47" s="42" t="str">
        <f>'[1]تقديرات نهاية العام '!CB47&amp;"   "&amp;'[1]تقديرات نهاية العام '!CC47</f>
        <v>30   مقبول</v>
      </c>
      <c r="BI47" s="42">
        <f>'[1] نهاية العام'!BV47</f>
        <v>37</v>
      </c>
      <c r="BJ47" s="42">
        <f>'[1] نهاية العام'!BX47</f>
        <v>6</v>
      </c>
      <c r="BK47" s="42">
        <f>'[1] نهاية العام'!BY47</f>
        <v>7</v>
      </c>
      <c r="BL47" s="42">
        <f>'[1] نهاية العام'!CA47</f>
        <v>50</v>
      </c>
      <c r="BM47" s="42">
        <f>'[1] نهاية العام'!CB47</f>
        <v>10</v>
      </c>
      <c r="BN47" s="42">
        <f>'[1] نهاية العام'!CC47</f>
        <v>33</v>
      </c>
      <c r="BO47" s="42">
        <f>'[1] نهاية العام'!CE47</f>
        <v>8</v>
      </c>
      <c r="BP47" s="42">
        <f>'[1] نهاية العام'!CF47</f>
        <v>9</v>
      </c>
      <c r="BQ47" s="42">
        <f>'[1] نهاية العام'!CH47</f>
        <v>50</v>
      </c>
      <c r="BR47" s="42">
        <f>'[1] نهاية العام'!CI47</f>
        <v>10</v>
      </c>
      <c r="BS47" s="42">
        <f>'[1] نهاية العام'!CM47</f>
        <v>20</v>
      </c>
      <c r="BT47" s="42" t="str">
        <f>'[1]تقديرات نهاية العام '!CV47&amp;"   "&amp;'[1]تقديرات نهاية العام '!CW47</f>
        <v>20   مقبول</v>
      </c>
      <c r="BU47" s="42">
        <f>'[1] نهاية العام'!CN47</f>
        <v>45</v>
      </c>
      <c r="BV47" s="42">
        <f>'[1] نهاية العام'!CO47</f>
        <v>26</v>
      </c>
      <c r="BW47" s="42">
        <f>'[1] نهاية العام'!CP47</f>
        <v>71</v>
      </c>
      <c r="BX47" s="42">
        <f>'[1] نهاية العام'!CQ47</f>
        <v>7.1</v>
      </c>
      <c r="BY47" s="42">
        <f>'[1] نهاية العام'!CR47</f>
        <v>45</v>
      </c>
      <c r="BZ47" s="42">
        <f>'[1] نهاية العام'!CT47</f>
        <v>45</v>
      </c>
      <c r="CA47" s="42">
        <f>'[1] نهاية العام'!CU47</f>
        <v>90</v>
      </c>
      <c r="CB47" s="42">
        <f>'[1] نهاية العام'!CV47</f>
        <v>9</v>
      </c>
      <c r="CC47" s="42">
        <f>'[1] نهاية العام'!CZ47</f>
        <v>16</v>
      </c>
      <c r="CD47" s="42" t="str">
        <f>'[1]تقديرات نهاية العام '!DK47&amp;"   "&amp;'[1]تقديرات نهاية العام '!DL47</f>
        <v>16   جيد جداً</v>
      </c>
      <c r="CE47" s="42">
        <f>'[1] نهاية العام'!DA47</f>
        <v>40</v>
      </c>
      <c r="CF47" s="42">
        <f>'[1] نهاية العام'!DC47</f>
        <v>8</v>
      </c>
      <c r="CG47" s="42">
        <f>'[1] نهاية العام'!DD47</f>
        <v>17</v>
      </c>
      <c r="CH47" s="42">
        <f>'[1] نهاية العام'!DF47</f>
        <v>65</v>
      </c>
      <c r="CI47" s="42">
        <f>'[1] نهاية العام'!DG47</f>
        <v>6.5</v>
      </c>
      <c r="CJ47" s="42">
        <f>'[1] نهاية العام'!DH47</f>
        <v>35</v>
      </c>
      <c r="CK47" s="42">
        <f>'[1] نهاية العام'!DJ47</f>
        <v>8</v>
      </c>
      <c r="CL47" s="42">
        <f>'[1] نهاية العام'!DK47</f>
        <v>24</v>
      </c>
      <c r="CM47" s="42">
        <f>'[1] نهاية العام'!DM47</f>
        <v>67</v>
      </c>
      <c r="CN47" s="42">
        <f>'[1] نهاية العام'!DN47</f>
        <v>6.7</v>
      </c>
      <c r="CO47" s="42">
        <f>'[1] نهاية العام'!DR47</f>
        <v>13</v>
      </c>
      <c r="CP47" s="42" t="str">
        <f>'[1]تقديرات نهاية العام '!EE47&amp;"   "&amp;'[1]تقديرات نهاية العام '!EF47</f>
        <v>13   جيد</v>
      </c>
      <c r="CQ47" s="42">
        <f>'[1] نهاية العام'!DS47</f>
        <v>169</v>
      </c>
      <c r="CR47" s="42" t="str">
        <f>'[1]تقديرات نهاية العام '!EG47&amp;"   "&amp;'[1]تقديرات نهاية العام '!EH47</f>
        <v>169   مقبول</v>
      </c>
      <c r="CS47" s="42">
        <f>'[1] نهاية العام'!DV47</f>
        <v>20</v>
      </c>
      <c r="CT47" s="42">
        <f>'[1] نهاية العام'!DY47</f>
        <v>20</v>
      </c>
      <c r="CU47" s="42">
        <f>'[1]تقديرات نهاية العام '!EQ47</f>
        <v>40</v>
      </c>
      <c r="CV47" s="42">
        <f>'[1] نهاية العام'!DX47</f>
        <v>10</v>
      </c>
      <c r="CW47" s="42">
        <f>'[1] نهاية العام'!EA47</f>
        <v>209</v>
      </c>
      <c r="CX47" s="42">
        <f>'[1]تقديرات نهاية العام '!ER47</f>
        <v>209</v>
      </c>
      <c r="CY47" s="42">
        <f>'[1] نهاية العام'!EB47</f>
        <v>45</v>
      </c>
      <c r="CZ47" s="42">
        <f>'[1] نهاية العام'!EC47</f>
        <v>25</v>
      </c>
      <c r="DA47" s="42">
        <f>'[1] نهاية العام'!ED47</f>
        <v>70</v>
      </c>
      <c r="DB47" s="42">
        <f>'[1] نهاية العام'!EE47</f>
        <v>14</v>
      </c>
      <c r="DC47" s="42">
        <f>'[1] نهاية العام'!EF47</f>
        <v>45</v>
      </c>
      <c r="DD47" s="42">
        <f>'[1] نهاية العام'!EH47</f>
        <v>29</v>
      </c>
      <c r="DE47" s="42">
        <f>'[1] نهاية العام'!EI47</f>
        <v>74</v>
      </c>
      <c r="DF47" s="42">
        <f>'[1] نهاية العام'!EJ47</f>
        <v>14.8</v>
      </c>
      <c r="DG47" s="42">
        <f>'[1] نهاية العام'!EN47</f>
        <v>29</v>
      </c>
      <c r="DH47" s="43" t="e">
        <f>'[1]تقديرات نهاية العام '!FF47&amp;"   "&amp;'[1]تقديرات نهاية العام '!FG47</f>
        <v>#REF!</v>
      </c>
      <c r="DI47" s="44" t="e">
        <f t="shared" si="1"/>
        <v>#REF!</v>
      </c>
      <c r="DJ47" s="45" t="str">
        <f t="shared" si="0"/>
        <v xml:space="preserve">                         </v>
      </c>
      <c r="DK47" s="46"/>
      <c r="DL47" s="47"/>
      <c r="DM47" s="47"/>
      <c r="DN47" s="47"/>
      <c r="DO47" s="47"/>
      <c r="DP47" s="47"/>
      <c r="DQ47" s="47"/>
      <c r="DR47" s="47"/>
      <c r="DS47" s="47"/>
      <c r="DT47" s="47"/>
      <c r="DU47" s="47"/>
      <c r="DV47" s="47"/>
      <c r="DW47" s="47"/>
      <c r="DX47" s="47"/>
      <c r="DY47" s="47"/>
      <c r="DZ47" s="47"/>
      <c r="EA47" s="47"/>
      <c r="EB47" s="47"/>
      <c r="EC47" s="47"/>
      <c r="ED47" s="47"/>
      <c r="EE47" s="47"/>
      <c r="EF47" s="47"/>
      <c r="EG47" s="47"/>
      <c r="EH47" s="47"/>
      <c r="EI47" s="47"/>
      <c r="EJ47" s="47"/>
      <c r="EK47" s="47"/>
      <c r="FP47" s="50"/>
      <c r="WWS47" s="72"/>
      <c r="WWT47" s="73"/>
      <c r="WWU47" s="73"/>
      <c r="WWV47" s="73"/>
      <c r="WWW47" s="73"/>
      <c r="WWX47" s="73"/>
      <c r="WWY47" s="74"/>
    </row>
    <row r="48" spans="1:172 16165:16171" s="49" customFormat="1" ht="75.95" customHeight="1" thickTop="1" thickBot="1">
      <c r="A48" s="40">
        <f>'[1] نهاية العام'!A48</f>
        <v>36</v>
      </c>
      <c r="B48" s="40">
        <f>'[1] نهاية العام'!C48</f>
        <v>536</v>
      </c>
      <c r="C48" s="41" t="str">
        <f>'[1] نهاية العام'!D48</f>
        <v>إسلام إبراهيم راغب أبو العلا</v>
      </c>
      <c r="D48" s="40">
        <f>'[1] نهاية العام'!E48</f>
        <v>0</v>
      </c>
      <c r="E48" s="40">
        <f>'[1] نهاية العام'!F48</f>
        <v>0</v>
      </c>
      <c r="F48" s="40">
        <f>'[1] نهاية العام'!G48</f>
        <v>0</v>
      </c>
      <c r="G48" s="40">
        <f>'[1] نهاية العام'!H48</f>
        <v>0</v>
      </c>
      <c r="H48" s="40">
        <f>'[1] نهاية العام'!I48</f>
        <v>0</v>
      </c>
      <c r="I48" s="40">
        <f>'[1] نهاية العام'!J48</f>
        <v>0</v>
      </c>
      <c r="J48" s="40">
        <f>'[1] نهاية العام'!K48</f>
        <v>1</v>
      </c>
      <c r="K48" s="40">
        <f>'[1] نهاية العام'!L48</f>
        <v>10</v>
      </c>
      <c r="L48" s="40">
        <f>'[1] نهاية العام'!M48</f>
        <v>2014</v>
      </c>
      <c r="M48" s="40">
        <f>'[1] نهاية العام'!N48</f>
        <v>0</v>
      </c>
      <c r="N48" s="40">
        <f>'[1] نهاية العام'!O48</f>
        <v>0</v>
      </c>
      <c r="O48" s="40">
        <f>'[1] نهاية العام'!P48</f>
        <v>0</v>
      </c>
      <c r="P48" s="40">
        <f>'[1] نهاية العام'!Q48</f>
        <v>126</v>
      </c>
      <c r="Q48" s="42">
        <f>'[1] نهاية العام'!R48</f>
        <v>43</v>
      </c>
      <c r="R48" s="42">
        <f>'[1] نهاية العام'!S48</f>
        <v>13</v>
      </c>
      <c r="S48" s="42">
        <f>'[1] نهاية العام'!T48</f>
        <v>56</v>
      </c>
      <c r="T48" s="42">
        <f>'[1] نهاية العام'!U48</f>
        <v>22.4</v>
      </c>
      <c r="U48" s="42">
        <f>'[1] نهاية العام'!V48</f>
        <v>38</v>
      </c>
      <c r="V48" s="42">
        <f>'[1] نهاية العام'!X48</f>
        <v>15</v>
      </c>
      <c r="W48" s="42">
        <f>'[1] نهاية العام'!Y48</f>
        <v>53</v>
      </c>
      <c r="X48" s="42">
        <f>'[1] نهاية العام'!Z48</f>
        <v>21.2</v>
      </c>
      <c r="Y48" s="42">
        <f>'[1] نهاية العام'!AD48</f>
        <v>43.5</v>
      </c>
      <c r="Z48" s="42" t="str">
        <f>'[1]تقديرات نهاية العام '!AE48&amp;"   "&amp;'[1]تقديرات نهاية العام '!AF48</f>
        <v>43.5   مقبول</v>
      </c>
      <c r="AA48" s="42">
        <f>'[1] نهاية العام'!AE48</f>
        <v>35</v>
      </c>
      <c r="AB48" s="42">
        <f>'[1] نهاية العام'!AF48</f>
        <v>10</v>
      </c>
      <c r="AC48" s="42">
        <f>'[1] نهاية العام'!AG48</f>
        <v>45</v>
      </c>
      <c r="AD48" s="42">
        <f>'[1] نهاية العام'!AH48</f>
        <v>13.5</v>
      </c>
      <c r="AE48" s="42">
        <f>'[1] نهاية العام'!AI48</f>
        <v>38</v>
      </c>
      <c r="AF48" s="42">
        <f>'[1] نهاية العام'!AK48</f>
        <v>18</v>
      </c>
      <c r="AG48" s="42">
        <f>'[1] نهاية العام'!AL48</f>
        <v>56</v>
      </c>
      <c r="AH48" s="42">
        <f>'[1] نهاية العام'!AM48</f>
        <v>16.8</v>
      </c>
      <c r="AI48" s="42">
        <f>'[1] نهاية العام'!AQ48</f>
        <v>30.5</v>
      </c>
      <c r="AJ48" s="42" t="str">
        <f>'[1]تقديرات نهاية العام '!AT48&amp;"   "&amp;'[1]تقديرات نهاية العام '!AU48</f>
        <v>30.5   مقبول</v>
      </c>
      <c r="AK48" s="42">
        <f>'[1] نهاية العام'!AR48</f>
        <v>26</v>
      </c>
      <c r="AL48" s="42">
        <f>'[1] نهاية العام'!AS48</f>
        <v>16</v>
      </c>
      <c r="AM48" s="42">
        <f>'[1] نهاية العام'!AT48</f>
        <v>42</v>
      </c>
      <c r="AN48" s="42">
        <f>'[1] نهاية العام'!AU48</f>
        <v>8.4</v>
      </c>
      <c r="AO48" s="42">
        <f>'[1] نهاية العام'!AV48</f>
        <v>36</v>
      </c>
      <c r="AP48" s="42">
        <f>'[1] نهاية العام'!AX48</f>
        <v>22</v>
      </c>
      <c r="AQ48" s="42">
        <f>'[1] نهاية العام'!AY48</f>
        <v>58</v>
      </c>
      <c r="AR48" s="42">
        <f>'[1] نهاية العام'!AZ48</f>
        <v>11.6</v>
      </c>
      <c r="AS48" s="42">
        <f>'[1] نهاية العام'!BD48</f>
        <v>20</v>
      </c>
      <c r="AT48" s="42" t="str">
        <f>'[1]تقديرات نهاية العام '!BI48&amp;"   "&amp;'[1]تقديرات نهاية العام '!BJ48</f>
        <v>30   جيد جداً</v>
      </c>
      <c r="AU48" s="42">
        <f>'[1] نهاية العام'!BE48</f>
        <v>32</v>
      </c>
      <c r="AV48" s="42">
        <f>'[1] نهاية العام'!BF48</f>
        <v>6</v>
      </c>
      <c r="AW48" s="42">
        <f>'[1] نهاية العام'!BG48</f>
        <v>5</v>
      </c>
      <c r="AX48" s="42">
        <f>'[1] نهاية العام'!BH48</f>
        <v>11</v>
      </c>
      <c r="AY48" s="42">
        <f>'[1] نهاية العام'!BI48</f>
        <v>43</v>
      </c>
      <c r="AZ48" s="42">
        <f>'[1] نهاية العام'!BJ48</f>
        <v>12.9</v>
      </c>
      <c r="BA48" s="42">
        <f>'[1] نهاية العام'!BK48</f>
        <v>35</v>
      </c>
      <c r="BB48" s="42" t="e">
        <f>'[1] نهاية العام'!#REF!</f>
        <v>#REF!</v>
      </c>
      <c r="BC48" s="42" t="e">
        <f>'[1] نهاية العام'!#REF!</f>
        <v>#REF!</v>
      </c>
      <c r="BD48" s="42">
        <f>'[1] نهاية العام'!BO48</f>
        <v>22</v>
      </c>
      <c r="BE48" s="42">
        <f>'[1] نهاية العام'!BP48</f>
        <v>57</v>
      </c>
      <c r="BF48" s="42">
        <f>'[1] نهاية العام'!BQ48</f>
        <v>17.100000000000001</v>
      </c>
      <c r="BG48" s="42">
        <f>'[1] نهاية العام'!BU48</f>
        <v>30</v>
      </c>
      <c r="BH48" s="42" t="str">
        <f>'[1]تقديرات نهاية العام '!CB48&amp;"   "&amp;'[1]تقديرات نهاية العام '!CC48</f>
        <v>30   مقبول</v>
      </c>
      <c r="BI48" s="42">
        <f>'[1] نهاية العام'!BV48</f>
        <v>38</v>
      </c>
      <c r="BJ48" s="42">
        <f>'[1] نهاية العام'!BX48</f>
        <v>5</v>
      </c>
      <c r="BK48" s="42">
        <f>'[1] نهاية العام'!BY48</f>
        <v>4</v>
      </c>
      <c r="BL48" s="42">
        <f>'[1] نهاية العام'!CA48</f>
        <v>47</v>
      </c>
      <c r="BM48" s="42">
        <f>'[1] نهاية العام'!CB48</f>
        <v>9.4</v>
      </c>
      <c r="BN48" s="42">
        <f>'[1] نهاية العام'!CC48</f>
        <v>33</v>
      </c>
      <c r="BO48" s="42">
        <f>'[1] نهاية العام'!CE48</f>
        <v>8</v>
      </c>
      <c r="BP48" s="42">
        <f>'[1] نهاية العام'!CF48</f>
        <v>12</v>
      </c>
      <c r="BQ48" s="42">
        <f>'[1] نهاية العام'!CH48</f>
        <v>53</v>
      </c>
      <c r="BR48" s="42">
        <f>'[1] نهاية العام'!CI48</f>
        <v>10.6</v>
      </c>
      <c r="BS48" s="42">
        <f>'[1] نهاية العام'!CM48</f>
        <v>20</v>
      </c>
      <c r="BT48" s="42" t="str">
        <f>'[1]تقديرات نهاية العام '!CV48&amp;"   "&amp;'[1]تقديرات نهاية العام '!CW48</f>
        <v>20   مقبول</v>
      </c>
      <c r="BU48" s="42">
        <f>'[1] نهاية العام'!CN48</f>
        <v>45</v>
      </c>
      <c r="BV48" s="42">
        <f>'[1] نهاية العام'!CO48</f>
        <v>28</v>
      </c>
      <c r="BW48" s="42">
        <f>'[1] نهاية العام'!CP48</f>
        <v>73</v>
      </c>
      <c r="BX48" s="42">
        <f>'[1] نهاية العام'!CQ48</f>
        <v>7.3</v>
      </c>
      <c r="BY48" s="42">
        <f>'[1] نهاية العام'!CR48</f>
        <v>45</v>
      </c>
      <c r="BZ48" s="42">
        <f>'[1] نهاية العام'!CT48</f>
        <v>40</v>
      </c>
      <c r="CA48" s="42">
        <f>'[1] نهاية العام'!CU48</f>
        <v>85</v>
      </c>
      <c r="CB48" s="42">
        <f>'[1] نهاية العام'!CV48</f>
        <v>8.5</v>
      </c>
      <c r="CC48" s="42">
        <f>'[1] نهاية العام'!CZ48</f>
        <v>16</v>
      </c>
      <c r="CD48" s="42" t="str">
        <f>'[1]تقديرات نهاية العام '!DK48&amp;"   "&amp;'[1]تقديرات نهاية العام '!DL48</f>
        <v>16   جيد جداً</v>
      </c>
      <c r="CE48" s="42">
        <f>'[1] نهاية العام'!DA48</f>
        <v>45</v>
      </c>
      <c r="CF48" s="42">
        <f>'[1] نهاية العام'!DC48</f>
        <v>8</v>
      </c>
      <c r="CG48" s="42">
        <f>'[1] نهاية العام'!DD48</f>
        <v>20</v>
      </c>
      <c r="CH48" s="42">
        <f>'[1] نهاية العام'!DF48</f>
        <v>73</v>
      </c>
      <c r="CI48" s="42">
        <f>'[1] نهاية العام'!DG48</f>
        <v>7.3</v>
      </c>
      <c r="CJ48" s="42">
        <f>'[1] نهاية العام'!DH48</f>
        <v>40</v>
      </c>
      <c r="CK48" s="42">
        <f>'[1] نهاية العام'!DJ48</f>
        <v>10</v>
      </c>
      <c r="CL48" s="42">
        <f>'[1] نهاية العام'!DK48</f>
        <v>32</v>
      </c>
      <c r="CM48" s="42">
        <f>'[1] نهاية العام'!DM48</f>
        <v>82</v>
      </c>
      <c r="CN48" s="42">
        <f>'[1] نهاية العام'!DN48</f>
        <v>8.1999999999999993</v>
      </c>
      <c r="CO48" s="42">
        <f>'[1] نهاية العام'!DR48</f>
        <v>15.5</v>
      </c>
      <c r="CP48" s="42" t="str">
        <f>'[1]تقديرات نهاية العام '!EE48&amp;"   "&amp;'[1]تقديرات نهاية العام '!EF48</f>
        <v>15.5   جيد جداً</v>
      </c>
      <c r="CQ48" s="42">
        <f>'[1] نهاية العام'!DS48</f>
        <v>175.5</v>
      </c>
      <c r="CR48" s="42" t="str">
        <f>'[1]تقديرات نهاية العام '!EG48&amp;"   "&amp;'[1]تقديرات نهاية العام '!EH48</f>
        <v>175.5   مقبول</v>
      </c>
      <c r="CS48" s="42">
        <f>'[1] نهاية العام'!DV48</f>
        <v>20</v>
      </c>
      <c r="CT48" s="42">
        <f>'[1] نهاية العام'!DY48</f>
        <v>20</v>
      </c>
      <c r="CU48" s="42">
        <f>'[1]تقديرات نهاية العام '!EQ48</f>
        <v>40</v>
      </c>
      <c r="CV48" s="42">
        <f>'[1] نهاية العام'!DX48</f>
        <v>10</v>
      </c>
      <c r="CW48" s="42">
        <f>'[1] نهاية العام'!EA48</f>
        <v>215.5</v>
      </c>
      <c r="CX48" s="42">
        <f>'[1]تقديرات نهاية العام '!ER48</f>
        <v>215.5</v>
      </c>
      <c r="CY48" s="42">
        <f>'[1] نهاية العام'!EB48</f>
        <v>45</v>
      </c>
      <c r="CZ48" s="42">
        <f>'[1] نهاية العام'!EC48</f>
        <v>25</v>
      </c>
      <c r="DA48" s="42">
        <f>'[1] نهاية العام'!ED48</f>
        <v>70</v>
      </c>
      <c r="DB48" s="42">
        <f>'[1] نهاية العام'!EE48</f>
        <v>14</v>
      </c>
      <c r="DC48" s="42">
        <f>'[1] نهاية العام'!EF48</f>
        <v>45</v>
      </c>
      <c r="DD48" s="42">
        <f>'[1] نهاية العام'!EH48</f>
        <v>31</v>
      </c>
      <c r="DE48" s="42">
        <f>'[1] نهاية العام'!EI48</f>
        <v>76</v>
      </c>
      <c r="DF48" s="42">
        <f>'[1] نهاية العام'!EJ48</f>
        <v>15.2</v>
      </c>
      <c r="DG48" s="42">
        <f>'[1] نهاية العام'!EN48</f>
        <v>29</v>
      </c>
      <c r="DH48" s="43" t="e">
        <f>'[1]تقديرات نهاية العام '!FF48&amp;"   "&amp;'[1]تقديرات نهاية العام '!FG48</f>
        <v>#REF!</v>
      </c>
      <c r="DI48" s="44" t="e">
        <f t="shared" si="1"/>
        <v>#REF!</v>
      </c>
      <c r="DJ48" s="45" t="str">
        <f t="shared" si="0"/>
        <v xml:space="preserve">                         </v>
      </c>
      <c r="DK48" s="46"/>
      <c r="DL48" s="47"/>
      <c r="DM48" s="47"/>
      <c r="DN48" s="47"/>
      <c r="DO48" s="47"/>
      <c r="DP48" s="47"/>
      <c r="DQ48" s="47"/>
      <c r="DR48" s="47"/>
      <c r="DS48" s="47"/>
      <c r="DT48" s="47"/>
      <c r="DU48" s="47"/>
      <c r="DV48" s="47"/>
      <c r="DW48" s="47"/>
      <c r="DX48" s="47"/>
      <c r="DY48" s="47"/>
      <c r="DZ48" s="47"/>
      <c r="EA48" s="47"/>
      <c r="EB48" s="47"/>
      <c r="EC48" s="47"/>
      <c r="ED48" s="47"/>
      <c r="EE48" s="47"/>
      <c r="EF48" s="47"/>
      <c r="EG48" s="47"/>
      <c r="EH48" s="47"/>
      <c r="EI48" s="47"/>
      <c r="EJ48" s="47"/>
      <c r="EK48" s="47"/>
      <c r="FP48" s="50"/>
      <c r="WWS48" s="72"/>
      <c r="WWT48" s="73"/>
      <c r="WWU48" s="73"/>
      <c r="WWV48" s="73"/>
      <c r="WWW48" s="73"/>
      <c r="WWX48" s="73"/>
      <c r="WWY48" s="74"/>
    </row>
    <row r="49" spans="1:172 16165:16171" s="47" customFormat="1" ht="75.95" customHeight="1" thickTop="1" thickBot="1">
      <c r="A49" s="40">
        <f>'[1] نهاية العام'!A49</f>
        <v>37</v>
      </c>
      <c r="B49" s="40">
        <f>'[1] نهاية العام'!C49</f>
        <v>537</v>
      </c>
      <c r="C49" s="41" t="str">
        <f>'[1] نهاية العام'!D49</f>
        <v xml:space="preserve">إسلام جمعة عبد الرحمن عبد الله </v>
      </c>
      <c r="D49" s="40">
        <f>'[1] نهاية العام'!E49</f>
        <v>0</v>
      </c>
      <c r="E49" s="40">
        <f>'[1] نهاية العام'!F49</f>
        <v>0</v>
      </c>
      <c r="F49" s="40">
        <f>'[1] نهاية العام'!G49</f>
        <v>0</v>
      </c>
      <c r="G49" s="40">
        <f>'[1] نهاية العام'!H49</f>
        <v>0</v>
      </c>
      <c r="H49" s="40">
        <f>'[1] نهاية العام'!I49</f>
        <v>0</v>
      </c>
      <c r="I49" s="40">
        <f>'[1] نهاية العام'!J49</f>
        <v>0</v>
      </c>
      <c r="J49" s="40">
        <f>'[1] نهاية العام'!K49</f>
        <v>1</v>
      </c>
      <c r="K49" s="40">
        <f>'[1] نهاية العام'!L49</f>
        <v>10</v>
      </c>
      <c r="L49" s="40">
        <f>'[1] نهاية العام'!M49</f>
        <v>2014</v>
      </c>
      <c r="M49" s="40">
        <f>'[1] نهاية العام'!N49</f>
        <v>0</v>
      </c>
      <c r="N49" s="40">
        <f>'[1] نهاية العام'!O49</f>
        <v>0</v>
      </c>
      <c r="O49" s="40">
        <f>'[1] نهاية العام'!P49</f>
        <v>0</v>
      </c>
      <c r="P49" s="40">
        <f>'[1] نهاية العام'!Q49</f>
        <v>127</v>
      </c>
      <c r="Q49" s="42">
        <f>'[1] نهاية العام'!R49</f>
        <v>26</v>
      </c>
      <c r="R49" s="42">
        <f>'[1] نهاية العام'!S49</f>
        <v>8</v>
      </c>
      <c r="S49" s="42">
        <f>'[1] نهاية العام'!T49</f>
        <v>34</v>
      </c>
      <c r="T49" s="42">
        <f>'[1] نهاية العام'!U49</f>
        <v>13.6</v>
      </c>
      <c r="U49" s="42">
        <f>'[1] نهاية العام'!V49</f>
        <v>30</v>
      </c>
      <c r="V49" s="42">
        <f>'[1] نهاية العام'!X49</f>
        <v>7.5</v>
      </c>
      <c r="W49" s="42">
        <f>'[1] نهاية العام'!Y49</f>
        <v>37.5</v>
      </c>
      <c r="X49" s="42">
        <f>'[1] نهاية العام'!Z49</f>
        <v>15</v>
      </c>
      <c r="Y49" s="42">
        <f>'[1] نهاية العام'!AD49</f>
        <v>28.5</v>
      </c>
      <c r="Z49" s="42" t="str">
        <f>'[1]تقديرات نهاية العام '!AE49&amp;"   "&amp;'[1]تقديرات نهاية العام '!AF49</f>
        <v>7.5   دون المستوى</v>
      </c>
      <c r="AA49" s="42">
        <f>'[1] نهاية العام'!AE49</f>
        <v>26</v>
      </c>
      <c r="AB49" s="42">
        <f>'[1] نهاية العام'!AF49</f>
        <v>5</v>
      </c>
      <c r="AC49" s="42">
        <f>'[1] نهاية العام'!AG49</f>
        <v>31</v>
      </c>
      <c r="AD49" s="42">
        <f>'[1] نهاية العام'!AH49</f>
        <v>9.3000000000000007</v>
      </c>
      <c r="AE49" s="42">
        <f>'[1] نهاية العام'!AI49</f>
        <v>38</v>
      </c>
      <c r="AF49" s="42">
        <f>'[1] نهاية العام'!AK49</f>
        <v>16</v>
      </c>
      <c r="AG49" s="42">
        <f>'[1] نهاية العام'!AL49</f>
        <v>54</v>
      </c>
      <c r="AH49" s="42">
        <f>'[1] نهاية العام'!AM49</f>
        <v>16.2</v>
      </c>
      <c r="AI49" s="42">
        <f>'[1] نهاية العام'!AQ49</f>
        <v>25.5</v>
      </c>
      <c r="AJ49" s="42" t="str">
        <f>'[1]تقديرات نهاية العام '!AT49&amp;"   "&amp;'[1]تقديرات نهاية العام '!AU49</f>
        <v>25.5   دون المستوى</v>
      </c>
      <c r="AK49" s="42">
        <f>'[1] نهاية العام'!AR49</f>
        <v>23</v>
      </c>
      <c r="AL49" s="42">
        <f>'[1] نهاية العام'!AS49</f>
        <v>9</v>
      </c>
      <c r="AM49" s="42">
        <f>'[1] نهاية العام'!AT49</f>
        <v>32</v>
      </c>
      <c r="AN49" s="42">
        <f>'[1] نهاية العام'!AU49</f>
        <v>6.4</v>
      </c>
      <c r="AO49" s="42">
        <f>'[1] نهاية العام'!AV49</f>
        <v>25</v>
      </c>
      <c r="AP49" s="42">
        <f>'[1] نهاية العام'!AX49</f>
        <v>15</v>
      </c>
      <c r="AQ49" s="42">
        <f>'[1] نهاية العام'!AY49</f>
        <v>40</v>
      </c>
      <c r="AR49" s="42">
        <f>'[1] نهاية العام'!AZ49</f>
        <v>8</v>
      </c>
      <c r="AS49" s="42">
        <f>'[1] نهاية العام'!BD49</f>
        <v>14.5</v>
      </c>
      <c r="AT49" s="42" t="str">
        <f>'[1]تقديرات نهاية العام '!BI49&amp;"   "&amp;'[1]تقديرات نهاية العام '!BJ49</f>
        <v>24   مقبول</v>
      </c>
      <c r="AU49" s="42">
        <f>'[1] نهاية العام'!BE49</f>
        <v>27</v>
      </c>
      <c r="AV49" s="42">
        <f>'[1] نهاية العام'!BF49</f>
        <v>5</v>
      </c>
      <c r="AW49" s="42">
        <f>'[1] نهاية العام'!BG49</f>
        <v>5</v>
      </c>
      <c r="AX49" s="42">
        <f>'[1] نهاية العام'!BH49</f>
        <v>10</v>
      </c>
      <c r="AY49" s="42">
        <f>'[1] نهاية العام'!BI49</f>
        <v>37</v>
      </c>
      <c r="AZ49" s="42">
        <f>'[1] نهاية العام'!BJ49</f>
        <v>11.1</v>
      </c>
      <c r="BA49" s="42">
        <f>'[1] نهاية العام'!BK49</f>
        <v>27</v>
      </c>
      <c r="BB49" s="42" t="e">
        <f>'[1] نهاية العام'!#REF!</f>
        <v>#REF!</v>
      </c>
      <c r="BC49" s="42" t="e">
        <f>'[1] نهاية العام'!#REF!</f>
        <v>#REF!</v>
      </c>
      <c r="BD49" s="42">
        <f>'[1] نهاية العام'!BO49</f>
        <v>16</v>
      </c>
      <c r="BE49" s="42">
        <f>'[1] نهاية العام'!BP49</f>
        <v>43</v>
      </c>
      <c r="BF49" s="42">
        <f>'[1] نهاية العام'!BQ49</f>
        <v>12.9</v>
      </c>
      <c r="BG49" s="42">
        <f>'[1] نهاية العام'!BU49</f>
        <v>24</v>
      </c>
      <c r="BH49" s="42" t="str">
        <f>'[1]تقديرات نهاية العام '!CB49&amp;"   "&amp;'[1]تقديرات نهاية العام '!CC49</f>
        <v>24   دون المستوى</v>
      </c>
      <c r="BI49" s="42">
        <f>'[1] نهاية العام'!BV49</f>
        <v>37</v>
      </c>
      <c r="BJ49" s="42">
        <f>'[1] نهاية العام'!BX49</f>
        <v>8</v>
      </c>
      <c r="BK49" s="42">
        <f>'[1] نهاية العام'!BY49</f>
        <v>6</v>
      </c>
      <c r="BL49" s="42">
        <f>'[1] نهاية العام'!CA49</f>
        <v>51</v>
      </c>
      <c r="BM49" s="42">
        <f>'[1] نهاية العام'!CB49</f>
        <v>10.199999999999999</v>
      </c>
      <c r="BN49" s="42">
        <f>'[1] نهاية العام'!CC49</f>
        <v>30</v>
      </c>
      <c r="BO49" s="42">
        <f>'[1] نهاية العام'!CE49</f>
        <v>8</v>
      </c>
      <c r="BP49" s="42">
        <f>'[1] نهاية العام'!CF49</f>
        <v>11</v>
      </c>
      <c r="BQ49" s="42">
        <f>'[1] نهاية العام'!CH49</f>
        <v>49</v>
      </c>
      <c r="BR49" s="42">
        <f>'[1] نهاية العام'!CI49</f>
        <v>9.8000000000000007</v>
      </c>
      <c r="BS49" s="42">
        <f>'[1] نهاية العام'!CM49</f>
        <v>20</v>
      </c>
      <c r="BT49" s="42" t="str">
        <f>'[1]تقديرات نهاية العام '!CV49&amp;"   "&amp;'[1]تقديرات نهاية العام '!CW49</f>
        <v>20   مقبول</v>
      </c>
      <c r="BU49" s="42">
        <f>'[1] نهاية العام'!CN49</f>
        <v>45</v>
      </c>
      <c r="BV49" s="42">
        <f>'[1] نهاية العام'!CO49</f>
        <v>12</v>
      </c>
      <c r="BW49" s="42">
        <f>'[1] نهاية العام'!CP49</f>
        <v>57</v>
      </c>
      <c r="BX49" s="42">
        <f>'[1] نهاية العام'!CQ49</f>
        <v>5.7</v>
      </c>
      <c r="BY49" s="42">
        <f>'[1] نهاية العام'!CR49</f>
        <v>45</v>
      </c>
      <c r="BZ49" s="42">
        <f>'[1] نهاية العام'!CT49</f>
        <v>40</v>
      </c>
      <c r="CA49" s="42">
        <f>'[1] نهاية العام'!CU49</f>
        <v>85</v>
      </c>
      <c r="CB49" s="42">
        <f>'[1] نهاية العام'!CV49</f>
        <v>8.5</v>
      </c>
      <c r="CC49" s="42">
        <f>'[1] نهاية العام'!CZ49</f>
        <v>14</v>
      </c>
      <c r="CD49" s="42" t="str">
        <f>'[1]تقديرات نهاية العام '!DK49&amp;"   "&amp;'[1]تقديرات نهاية العام '!DL49</f>
        <v>14   جيد</v>
      </c>
      <c r="CE49" s="42">
        <f>'[1] نهاية العام'!DA49</f>
        <v>40</v>
      </c>
      <c r="CF49" s="42">
        <f>'[1] نهاية العام'!DC49</f>
        <v>8</v>
      </c>
      <c r="CG49" s="42">
        <f>'[1] نهاية العام'!DD49</f>
        <v>12</v>
      </c>
      <c r="CH49" s="42">
        <f>'[1] نهاية العام'!DF49</f>
        <v>60</v>
      </c>
      <c r="CI49" s="42">
        <f>'[1] نهاية العام'!DG49</f>
        <v>6</v>
      </c>
      <c r="CJ49" s="42">
        <f>'[1] نهاية العام'!DH49</f>
        <v>35</v>
      </c>
      <c r="CK49" s="42">
        <f>'[1] نهاية العام'!DJ49</f>
        <v>8</v>
      </c>
      <c r="CL49" s="42">
        <f>'[1] نهاية العام'!DK49</f>
        <v>18</v>
      </c>
      <c r="CM49" s="42">
        <f>'[1] نهاية العام'!DM49</f>
        <v>61</v>
      </c>
      <c r="CN49" s="42">
        <f>'[1] نهاية العام'!DN49</f>
        <v>6.1</v>
      </c>
      <c r="CO49" s="42">
        <f>'[1] نهاية العام'!DR49</f>
        <v>12</v>
      </c>
      <c r="CP49" s="42" t="str">
        <f>'[1]تقديرات نهاية العام '!EE49&amp;"   "&amp;'[1]تقديرات نهاية العام '!EF49</f>
        <v>12   مقبول</v>
      </c>
      <c r="CQ49" s="42">
        <f>'[1] نهاية العام'!DS49</f>
        <v>138.5</v>
      </c>
      <c r="CR49" s="42" t="str">
        <f>'[1]تقديرات نهاية العام '!EG49&amp;"   "&amp;'[1]تقديرات نهاية العام '!EH49</f>
        <v>138.5   دون المستوى</v>
      </c>
      <c r="CS49" s="42">
        <f>'[1] نهاية العام'!DV49</f>
        <v>20</v>
      </c>
      <c r="CT49" s="42">
        <f>'[1] نهاية العام'!DY49</f>
        <v>20</v>
      </c>
      <c r="CU49" s="42">
        <f>'[1]تقديرات نهاية العام '!EQ49</f>
        <v>40</v>
      </c>
      <c r="CV49" s="42">
        <f>'[1] نهاية العام'!DX49</f>
        <v>10</v>
      </c>
      <c r="CW49" s="42">
        <f>'[1] نهاية العام'!EA49</f>
        <v>178.5</v>
      </c>
      <c r="CX49" s="42">
        <f>'[1]تقديرات نهاية العام '!ER49</f>
        <v>178.5</v>
      </c>
      <c r="CY49" s="42">
        <f>'[1] نهاية العام'!EB49</f>
        <v>45</v>
      </c>
      <c r="CZ49" s="42">
        <f>'[1] نهاية العام'!EC49</f>
        <v>11</v>
      </c>
      <c r="DA49" s="42">
        <f>'[1] نهاية العام'!ED49</f>
        <v>56</v>
      </c>
      <c r="DB49" s="42">
        <f>'[1] نهاية العام'!EE49</f>
        <v>11.2</v>
      </c>
      <c r="DC49" s="42">
        <f>'[1] نهاية العام'!EF49</f>
        <v>45</v>
      </c>
      <c r="DD49" s="42">
        <f>'[1] نهاية العام'!EH49</f>
        <v>19</v>
      </c>
      <c r="DE49" s="42">
        <f>'[1] نهاية العام'!EI49</f>
        <v>64</v>
      </c>
      <c r="DF49" s="42">
        <f>'[1] نهاية العام'!EJ49</f>
        <v>12.8</v>
      </c>
      <c r="DG49" s="42">
        <f>'[1] نهاية العام'!EN49</f>
        <v>24</v>
      </c>
      <c r="DH49" s="43" t="e">
        <f>'[1]تقديرات نهاية العام '!FF49&amp;"   "&amp;'[1]تقديرات نهاية العام '!FG49</f>
        <v>#REF!</v>
      </c>
      <c r="DI49" s="44" t="e">
        <f t="shared" si="1"/>
        <v>#REF!</v>
      </c>
      <c r="DJ49" s="45" t="str">
        <f t="shared" si="0"/>
        <v xml:space="preserve">عربى  انجليزى  دراسات  رياضيات               </v>
      </c>
      <c r="DK49" s="46"/>
      <c r="FP49" s="48"/>
      <c r="WWS49" s="72"/>
      <c r="WWT49" s="73"/>
      <c r="WWU49" s="73"/>
      <c r="WWV49" s="73"/>
      <c r="WWW49" s="73"/>
      <c r="WWX49" s="73"/>
      <c r="WWY49" s="74"/>
    </row>
    <row r="50" spans="1:172 16165:16171" s="47" customFormat="1" ht="75.95" customHeight="1" thickTop="1" thickBot="1">
      <c r="A50" s="40">
        <f>'[1] نهاية العام'!A50</f>
        <v>38</v>
      </c>
      <c r="B50" s="40">
        <f>'[1] نهاية العام'!C50</f>
        <v>538</v>
      </c>
      <c r="C50" s="41" t="str">
        <f>'[1] نهاية العام'!D50</f>
        <v xml:space="preserve">إسلام عاشور جابر عبد العال </v>
      </c>
      <c r="D50" s="40">
        <f>'[1] نهاية العام'!E50</f>
        <v>0</v>
      </c>
      <c r="E50" s="40">
        <f>'[1] نهاية العام'!F50</f>
        <v>0</v>
      </c>
      <c r="F50" s="40">
        <f>'[1] نهاية العام'!G50</f>
        <v>0</v>
      </c>
      <c r="G50" s="40">
        <f>'[1] نهاية العام'!H50</f>
        <v>0</v>
      </c>
      <c r="H50" s="40">
        <f>'[1] نهاية العام'!I50</f>
        <v>0</v>
      </c>
      <c r="I50" s="40">
        <f>'[1] نهاية العام'!J50</f>
        <v>0</v>
      </c>
      <c r="J50" s="40">
        <f>'[1] نهاية العام'!K50</f>
        <v>1</v>
      </c>
      <c r="K50" s="40">
        <f>'[1] نهاية العام'!L50</f>
        <v>10</v>
      </c>
      <c r="L50" s="40">
        <f>'[1] نهاية العام'!M50</f>
        <v>2014</v>
      </c>
      <c r="M50" s="40">
        <f>'[1] نهاية العام'!N50</f>
        <v>0</v>
      </c>
      <c r="N50" s="40">
        <f>'[1] نهاية العام'!O50</f>
        <v>0</v>
      </c>
      <c r="O50" s="40">
        <f>'[1] نهاية العام'!P50</f>
        <v>0</v>
      </c>
      <c r="P50" s="40">
        <f>'[1] نهاية العام'!Q50</f>
        <v>128</v>
      </c>
      <c r="Q50" s="42">
        <f>'[1] نهاية العام'!R50</f>
        <v>39</v>
      </c>
      <c r="R50" s="42">
        <f>'[1] نهاية العام'!S50</f>
        <v>34</v>
      </c>
      <c r="S50" s="42">
        <f>'[1] نهاية العام'!T50</f>
        <v>73</v>
      </c>
      <c r="T50" s="42">
        <f>'[1] نهاية العام'!U50</f>
        <v>29.2</v>
      </c>
      <c r="U50" s="42">
        <f>'[1] نهاية العام'!V50</f>
        <v>43</v>
      </c>
      <c r="V50" s="42">
        <f>'[1] نهاية العام'!X50</f>
        <v>29</v>
      </c>
      <c r="W50" s="42">
        <f>'[1] نهاية العام'!Y50</f>
        <v>72</v>
      </c>
      <c r="X50" s="42">
        <f>'[1] نهاية العام'!Z50</f>
        <v>28.8</v>
      </c>
      <c r="Y50" s="42">
        <f>'[1] نهاية العام'!AD50</f>
        <v>58</v>
      </c>
      <c r="Z50" s="42" t="str">
        <f>'[1]تقديرات نهاية العام '!AE50&amp;"   "&amp;'[1]تقديرات نهاية العام '!AF50</f>
        <v>58   جيد</v>
      </c>
      <c r="AA50" s="42">
        <f>'[1] نهاية العام'!AE50</f>
        <v>35</v>
      </c>
      <c r="AB50" s="42">
        <f>'[1] نهاية العام'!AF50</f>
        <v>14</v>
      </c>
      <c r="AC50" s="42">
        <f>'[1] نهاية العام'!AG50</f>
        <v>49</v>
      </c>
      <c r="AD50" s="42">
        <f>'[1] نهاية العام'!AH50</f>
        <v>14.7</v>
      </c>
      <c r="AE50" s="42">
        <f>'[1] نهاية العام'!AI50</f>
        <v>37</v>
      </c>
      <c r="AF50" s="42">
        <f>'[1] نهاية العام'!AK50</f>
        <v>26</v>
      </c>
      <c r="AG50" s="42">
        <f>'[1] نهاية العام'!AL50</f>
        <v>63</v>
      </c>
      <c r="AH50" s="42">
        <f>'[1] نهاية العام'!AM50</f>
        <v>18.899999999999999</v>
      </c>
      <c r="AI50" s="42">
        <f>'[1] نهاية العام'!AQ50</f>
        <v>33.5</v>
      </c>
      <c r="AJ50" s="42" t="str">
        <f>'[1]تقديرات نهاية العام '!AT50&amp;"   "&amp;'[1]تقديرات نهاية العام '!AU50</f>
        <v>33.5   مقبول</v>
      </c>
      <c r="AK50" s="42">
        <f>'[1] نهاية العام'!AR50</f>
        <v>37</v>
      </c>
      <c r="AL50" s="42">
        <f>'[1] نهاية العام'!AS50</f>
        <v>25</v>
      </c>
      <c r="AM50" s="42">
        <f>'[1] نهاية العام'!AT50</f>
        <v>62</v>
      </c>
      <c r="AN50" s="42">
        <f>'[1] نهاية العام'!AU50</f>
        <v>12.4</v>
      </c>
      <c r="AO50" s="42">
        <f>'[1] نهاية العام'!AV50</f>
        <v>47</v>
      </c>
      <c r="AP50" s="42">
        <f>'[1] نهاية العام'!AX50</f>
        <v>23</v>
      </c>
      <c r="AQ50" s="42">
        <f>'[1] نهاية العام'!AY50</f>
        <v>70</v>
      </c>
      <c r="AR50" s="42">
        <f>'[1] نهاية العام'!AZ50</f>
        <v>14</v>
      </c>
      <c r="AS50" s="42">
        <f>'[1] نهاية العام'!BD50</f>
        <v>26.5</v>
      </c>
      <c r="AT50" s="42" t="str">
        <f>'[1]تقديرات نهاية العام '!BI50&amp;"   "&amp;'[1]تقديرات نهاية العام '!BJ50</f>
        <v>33.5   جيد جداً</v>
      </c>
      <c r="AU50" s="42">
        <f>'[1] نهاية العام'!BE50</f>
        <v>35</v>
      </c>
      <c r="AV50" s="42">
        <f>'[1] نهاية العام'!BF50</f>
        <v>8</v>
      </c>
      <c r="AW50" s="42">
        <f>'[1] نهاية العام'!BG50</f>
        <v>13</v>
      </c>
      <c r="AX50" s="42">
        <f>'[1] نهاية العام'!BH50</f>
        <v>21</v>
      </c>
      <c r="AY50" s="42">
        <f>'[1] نهاية العام'!BI50</f>
        <v>56</v>
      </c>
      <c r="AZ50" s="42">
        <f>'[1] نهاية العام'!BJ50</f>
        <v>16.8</v>
      </c>
      <c r="BA50" s="42">
        <f>'[1] نهاية العام'!BK50</f>
        <v>33</v>
      </c>
      <c r="BB50" s="42" t="e">
        <f>'[1] نهاية العام'!#REF!</f>
        <v>#REF!</v>
      </c>
      <c r="BC50" s="42" t="e">
        <f>'[1] نهاية العام'!#REF!</f>
        <v>#REF!</v>
      </c>
      <c r="BD50" s="42">
        <f>'[1] نهاية العام'!BO50</f>
        <v>23</v>
      </c>
      <c r="BE50" s="42">
        <f>'[1] نهاية العام'!BP50</f>
        <v>56</v>
      </c>
      <c r="BF50" s="42">
        <f>'[1] نهاية العام'!BQ50</f>
        <v>16.8</v>
      </c>
      <c r="BG50" s="42">
        <f>'[1] نهاية العام'!BU50</f>
        <v>33.5</v>
      </c>
      <c r="BH50" s="42" t="str">
        <f>'[1]تقديرات نهاية العام '!CB50&amp;"   "&amp;'[1]تقديرات نهاية العام '!CC50</f>
        <v>33.5   مقبول</v>
      </c>
      <c r="BI50" s="42">
        <f>'[1] نهاية العام'!BV50</f>
        <v>44</v>
      </c>
      <c r="BJ50" s="42">
        <f>'[1] نهاية العام'!BX50</f>
        <v>7</v>
      </c>
      <c r="BK50" s="42">
        <f>'[1] نهاية العام'!BY50</f>
        <v>24</v>
      </c>
      <c r="BL50" s="42">
        <f>'[1] نهاية العام'!CA50</f>
        <v>75</v>
      </c>
      <c r="BM50" s="42">
        <f>'[1] نهاية العام'!CB50</f>
        <v>15</v>
      </c>
      <c r="BN50" s="42">
        <f>'[1] نهاية العام'!CC50</f>
        <v>40</v>
      </c>
      <c r="BO50" s="42">
        <f>'[1] نهاية العام'!CE50</f>
        <v>10</v>
      </c>
      <c r="BP50" s="42">
        <f>'[1] نهاية العام'!CF50</f>
        <v>14</v>
      </c>
      <c r="BQ50" s="42">
        <f>'[1] نهاية العام'!CH50</f>
        <v>64</v>
      </c>
      <c r="BR50" s="42">
        <f>'[1] نهاية العام'!CI50</f>
        <v>12.8</v>
      </c>
      <c r="BS50" s="42">
        <f>'[1] نهاية العام'!CM50</f>
        <v>28</v>
      </c>
      <c r="BT50" s="42" t="str">
        <f>'[1]تقديرات نهاية العام '!CV50&amp;"   "&amp;'[1]تقديرات نهاية العام '!CW50</f>
        <v>28   جيد</v>
      </c>
      <c r="BU50" s="42">
        <f>'[1] نهاية العام'!CN50</f>
        <v>45</v>
      </c>
      <c r="BV50" s="42">
        <f>'[1] نهاية العام'!CO50</f>
        <v>41</v>
      </c>
      <c r="BW50" s="42">
        <f>'[1] نهاية العام'!CP50</f>
        <v>86</v>
      </c>
      <c r="BX50" s="42">
        <f>'[1] نهاية العام'!CQ50</f>
        <v>8.6</v>
      </c>
      <c r="BY50" s="42">
        <f>'[1] نهاية العام'!CR50</f>
        <v>45</v>
      </c>
      <c r="BZ50" s="42">
        <f>'[1] نهاية العام'!CT50</f>
        <v>50</v>
      </c>
      <c r="CA50" s="42">
        <f>'[1] نهاية العام'!CU50</f>
        <v>95</v>
      </c>
      <c r="CB50" s="42">
        <f>'[1] نهاية العام'!CV50</f>
        <v>9.5</v>
      </c>
      <c r="CC50" s="42">
        <f>'[1] نهاية العام'!CZ50</f>
        <v>18</v>
      </c>
      <c r="CD50" s="42" t="str">
        <f>'[1]تقديرات نهاية العام '!DK50&amp;"   "&amp;'[1]تقديرات نهاية العام '!DL50</f>
        <v>18   إمتياز</v>
      </c>
      <c r="CE50" s="42">
        <f>'[1] نهاية العام'!DA50</f>
        <v>45</v>
      </c>
      <c r="CF50" s="42">
        <f>'[1] نهاية العام'!DC50</f>
        <v>9</v>
      </c>
      <c r="CG50" s="42">
        <f>'[1] نهاية العام'!DD50</f>
        <v>24</v>
      </c>
      <c r="CH50" s="42">
        <f>'[1] نهاية العام'!DF50</f>
        <v>78</v>
      </c>
      <c r="CI50" s="42">
        <f>'[1] نهاية العام'!DG50</f>
        <v>7.8</v>
      </c>
      <c r="CJ50" s="42">
        <f>'[1] نهاية العام'!DH50</f>
        <v>40</v>
      </c>
      <c r="CK50" s="42">
        <f>'[1] نهاية العام'!DJ50</f>
        <v>10</v>
      </c>
      <c r="CL50" s="42">
        <f>'[1] نهاية العام'!DK50</f>
        <v>38</v>
      </c>
      <c r="CM50" s="42">
        <f>'[1] نهاية العام'!DM50</f>
        <v>88</v>
      </c>
      <c r="CN50" s="42">
        <f>'[1] نهاية العام'!DN50</f>
        <v>8.8000000000000007</v>
      </c>
      <c r="CO50" s="42">
        <f>'[1] نهاية العام'!DR50</f>
        <v>16.5</v>
      </c>
      <c r="CP50" s="42" t="str">
        <f>'[1]تقديرات نهاية العام '!EE50&amp;"   "&amp;'[1]تقديرات نهاية العام '!EF50</f>
        <v>16.5   جيد جداً</v>
      </c>
      <c r="CQ50" s="42">
        <f>'[1] نهاية العام'!DS50</f>
        <v>214</v>
      </c>
      <c r="CR50" s="42" t="str">
        <f>'[1]تقديرات نهاية العام '!EG50&amp;"   "&amp;'[1]تقديرات نهاية العام '!EH50</f>
        <v>214   جيد</v>
      </c>
      <c r="CS50" s="42">
        <f>'[1] نهاية العام'!DV50</f>
        <v>20</v>
      </c>
      <c r="CT50" s="42">
        <f>'[1] نهاية العام'!DY50</f>
        <v>20</v>
      </c>
      <c r="CU50" s="42">
        <f>'[1]تقديرات نهاية العام '!EQ50</f>
        <v>40</v>
      </c>
      <c r="CV50" s="42">
        <f>'[1] نهاية العام'!DX50</f>
        <v>10</v>
      </c>
      <c r="CW50" s="42">
        <f>'[1] نهاية العام'!EA50</f>
        <v>254</v>
      </c>
      <c r="CX50" s="42">
        <f>'[1]تقديرات نهاية العام '!ER50</f>
        <v>254</v>
      </c>
      <c r="CY50" s="42">
        <f>'[1] نهاية العام'!EB50</f>
        <v>45</v>
      </c>
      <c r="CZ50" s="42">
        <f>'[1] نهاية العام'!EC50</f>
        <v>37</v>
      </c>
      <c r="DA50" s="42">
        <f>'[1] نهاية العام'!ED50</f>
        <v>82</v>
      </c>
      <c r="DB50" s="42">
        <f>'[1] نهاية العام'!EE50</f>
        <v>16.399999999999999</v>
      </c>
      <c r="DC50" s="42">
        <f>'[1] نهاية العام'!EF50</f>
        <v>45</v>
      </c>
      <c r="DD50" s="42">
        <f>'[1] نهاية العام'!EH50</f>
        <v>42</v>
      </c>
      <c r="DE50" s="42">
        <f>'[1] نهاية العام'!EI50</f>
        <v>87</v>
      </c>
      <c r="DF50" s="42">
        <f>'[1] نهاية العام'!EJ50</f>
        <v>17.399999999999999</v>
      </c>
      <c r="DG50" s="42">
        <f>'[1] نهاية العام'!EN50</f>
        <v>34</v>
      </c>
      <c r="DH50" s="43" t="e">
        <f>'[1]تقديرات نهاية العام '!FF50&amp;"   "&amp;'[1]تقديرات نهاية العام '!FG50</f>
        <v>#REF!</v>
      </c>
      <c r="DI50" s="44" t="e">
        <f t="shared" si="1"/>
        <v>#REF!</v>
      </c>
      <c r="DJ50" s="45" t="str">
        <f t="shared" si="0"/>
        <v xml:space="preserve">                         </v>
      </c>
      <c r="DK50" s="46"/>
      <c r="FP50" s="48"/>
      <c r="WWS50" s="72"/>
      <c r="WWT50" s="73"/>
      <c r="WWU50" s="73"/>
      <c r="WWV50" s="73"/>
      <c r="WWW50" s="73"/>
      <c r="WWX50" s="73"/>
      <c r="WWY50" s="74"/>
    </row>
    <row r="51" spans="1:172 16165:16171" s="47" customFormat="1" ht="75.95" customHeight="1" thickTop="1" thickBot="1">
      <c r="A51" s="40">
        <f>'[1] نهاية العام'!A51</f>
        <v>39</v>
      </c>
      <c r="B51" s="40">
        <f>'[1] نهاية العام'!C51</f>
        <v>539</v>
      </c>
      <c r="C51" s="41" t="str">
        <f>'[1] نهاية العام'!D51</f>
        <v>إسلام عبد البارئ محمد عبد القادر</v>
      </c>
      <c r="D51" s="40">
        <f>'[1] نهاية العام'!E51</f>
        <v>0</v>
      </c>
      <c r="E51" s="40">
        <f>'[1] نهاية العام'!F51</f>
        <v>0</v>
      </c>
      <c r="F51" s="40">
        <f>'[1] نهاية العام'!G51</f>
        <v>0</v>
      </c>
      <c r="G51" s="40">
        <f>'[1] نهاية العام'!H51</f>
        <v>0</v>
      </c>
      <c r="H51" s="40">
        <f>'[1] نهاية العام'!I51</f>
        <v>0</v>
      </c>
      <c r="I51" s="40">
        <f>'[1] نهاية العام'!J51</f>
        <v>0</v>
      </c>
      <c r="J51" s="40">
        <f>'[1] نهاية العام'!K51</f>
        <v>1</v>
      </c>
      <c r="K51" s="40">
        <f>'[1] نهاية العام'!L51</f>
        <v>10</v>
      </c>
      <c r="L51" s="40">
        <f>'[1] نهاية العام'!M51</f>
        <v>2014</v>
      </c>
      <c r="M51" s="40">
        <f>'[1] نهاية العام'!N51</f>
        <v>0</v>
      </c>
      <c r="N51" s="40">
        <f>'[1] نهاية العام'!O51</f>
        <v>0</v>
      </c>
      <c r="O51" s="40">
        <f>'[1] نهاية العام'!P51</f>
        <v>0</v>
      </c>
      <c r="P51" s="40">
        <f>'[1] نهاية العام'!Q51</f>
        <v>129</v>
      </c>
      <c r="Q51" s="42">
        <f>'[1] نهاية العام'!R51</f>
        <v>48</v>
      </c>
      <c r="R51" s="42">
        <f>'[1] نهاية العام'!S51</f>
        <v>32</v>
      </c>
      <c r="S51" s="42">
        <f>'[1] نهاية العام'!T51</f>
        <v>80</v>
      </c>
      <c r="T51" s="42">
        <f>'[1] نهاية العام'!U51</f>
        <v>32</v>
      </c>
      <c r="U51" s="42">
        <f>'[1] نهاية العام'!V51</f>
        <v>43</v>
      </c>
      <c r="V51" s="42">
        <f>'[1] نهاية العام'!X51</f>
        <v>48</v>
      </c>
      <c r="W51" s="42">
        <f>'[1] نهاية العام'!Y51</f>
        <v>91</v>
      </c>
      <c r="X51" s="42">
        <f>'[1] نهاية العام'!Z51</f>
        <v>36.4</v>
      </c>
      <c r="Y51" s="42">
        <f>'[1] نهاية العام'!AD51</f>
        <v>68.5</v>
      </c>
      <c r="Z51" s="42" t="str">
        <f>'[1]تقديرات نهاية العام '!AE51&amp;"   "&amp;'[1]تقديرات نهاية العام '!AF51</f>
        <v>68.5   إمتياز</v>
      </c>
      <c r="AA51" s="42">
        <f>'[1] نهاية العام'!AE51</f>
        <v>33</v>
      </c>
      <c r="AB51" s="42">
        <f>'[1] نهاية العام'!AF51</f>
        <v>13</v>
      </c>
      <c r="AC51" s="42">
        <f>'[1] نهاية العام'!AG51</f>
        <v>46</v>
      </c>
      <c r="AD51" s="42">
        <f>'[1] نهاية العام'!AH51</f>
        <v>13.8</v>
      </c>
      <c r="AE51" s="42">
        <f>'[1] نهاية العام'!AI51</f>
        <v>36</v>
      </c>
      <c r="AF51" s="42">
        <f>'[1] نهاية العام'!AK51</f>
        <v>24</v>
      </c>
      <c r="AG51" s="42">
        <f>'[1] نهاية العام'!AL51</f>
        <v>60</v>
      </c>
      <c r="AH51" s="42">
        <f>'[1] نهاية العام'!AM51</f>
        <v>18</v>
      </c>
      <c r="AI51" s="42">
        <f>'[1] نهاية العام'!AQ51</f>
        <v>32</v>
      </c>
      <c r="AJ51" s="42" t="str">
        <f>'[1]تقديرات نهاية العام '!AT51&amp;"   "&amp;'[1]تقديرات نهاية العام '!AU51</f>
        <v>32   مقبول</v>
      </c>
      <c r="AK51" s="42">
        <f>'[1] نهاية العام'!AR51</f>
        <v>44</v>
      </c>
      <c r="AL51" s="42">
        <f>'[1] نهاية العام'!AS51</f>
        <v>29</v>
      </c>
      <c r="AM51" s="42">
        <f>'[1] نهاية العام'!AT51</f>
        <v>73</v>
      </c>
      <c r="AN51" s="42">
        <f>'[1] نهاية العام'!AU51</f>
        <v>14.6</v>
      </c>
      <c r="AO51" s="42">
        <f>'[1] نهاية العام'!AV51</f>
        <v>49</v>
      </c>
      <c r="AP51" s="42">
        <f>'[1] نهاية العام'!AX51</f>
        <v>38</v>
      </c>
      <c r="AQ51" s="42">
        <f>'[1] نهاية العام'!AY51</f>
        <v>87</v>
      </c>
      <c r="AR51" s="42">
        <f>'[1] نهاية العام'!AZ51</f>
        <v>17.399999999999999</v>
      </c>
      <c r="AS51" s="42">
        <f>'[1] نهاية العام'!BD51</f>
        <v>32</v>
      </c>
      <c r="AT51" s="42" t="str">
        <f>'[1]تقديرات نهاية العام '!BI51&amp;"   "&amp;'[1]تقديرات نهاية العام '!BJ51</f>
        <v>35   إمتياز</v>
      </c>
      <c r="AU51" s="42">
        <f>'[1] نهاية العام'!BE51</f>
        <v>39</v>
      </c>
      <c r="AV51" s="42">
        <f>'[1] نهاية العام'!BF51</f>
        <v>9</v>
      </c>
      <c r="AW51" s="42">
        <f>'[1] نهاية العام'!BG51</f>
        <v>8</v>
      </c>
      <c r="AX51" s="42">
        <f>'[1] نهاية العام'!BH51</f>
        <v>17</v>
      </c>
      <c r="AY51" s="42">
        <f>'[1] نهاية العام'!BI51</f>
        <v>56</v>
      </c>
      <c r="AZ51" s="42">
        <f>'[1] نهاية العام'!BJ51</f>
        <v>16.8</v>
      </c>
      <c r="BA51" s="42">
        <f>'[1] نهاية العام'!BK51</f>
        <v>35</v>
      </c>
      <c r="BB51" s="42" t="e">
        <f>'[1] نهاية العام'!#REF!</f>
        <v>#REF!</v>
      </c>
      <c r="BC51" s="42" t="e">
        <f>'[1] نهاية العام'!#REF!</f>
        <v>#REF!</v>
      </c>
      <c r="BD51" s="42">
        <f>'[1] نهاية العام'!BO51</f>
        <v>26</v>
      </c>
      <c r="BE51" s="42">
        <f>'[1] نهاية العام'!BP51</f>
        <v>61</v>
      </c>
      <c r="BF51" s="42">
        <f>'[1] نهاية العام'!BQ51</f>
        <v>18.3</v>
      </c>
      <c r="BG51" s="42">
        <f>'[1] نهاية العام'!BU51</f>
        <v>35</v>
      </c>
      <c r="BH51" s="42" t="str">
        <f>'[1]تقديرات نهاية العام '!CB51&amp;"   "&amp;'[1]تقديرات نهاية العام '!CC51</f>
        <v>35   مقبول</v>
      </c>
      <c r="BI51" s="42">
        <f>'[1] نهاية العام'!BV51</f>
        <v>45</v>
      </c>
      <c r="BJ51" s="42">
        <f>'[1] نهاية العام'!BX51</f>
        <v>9</v>
      </c>
      <c r="BK51" s="42">
        <f>'[1] نهاية العام'!BY51</f>
        <v>11</v>
      </c>
      <c r="BL51" s="42">
        <f>'[1] نهاية العام'!CA51</f>
        <v>65</v>
      </c>
      <c r="BM51" s="42">
        <f>'[1] نهاية العام'!CB51</f>
        <v>13</v>
      </c>
      <c r="BN51" s="42">
        <f>'[1] نهاية العام'!CC51</f>
        <v>40</v>
      </c>
      <c r="BO51" s="42">
        <f>'[1] نهاية العام'!CE51</f>
        <v>10</v>
      </c>
      <c r="BP51" s="42">
        <f>'[1] نهاية العام'!CF51</f>
        <v>16</v>
      </c>
      <c r="BQ51" s="42">
        <f>'[1] نهاية العام'!CH51</f>
        <v>66</v>
      </c>
      <c r="BR51" s="42">
        <f>'[1] نهاية العام'!CI51</f>
        <v>13.2</v>
      </c>
      <c r="BS51" s="42">
        <f>'[1] نهاية العام'!CM51</f>
        <v>26</v>
      </c>
      <c r="BT51" s="42" t="str">
        <f>'[1]تقديرات نهاية العام '!CV51&amp;"   "&amp;'[1]تقديرات نهاية العام '!CW51</f>
        <v>26   جيد</v>
      </c>
      <c r="BU51" s="42">
        <f>'[1] نهاية العام'!CN51</f>
        <v>45</v>
      </c>
      <c r="BV51" s="42">
        <f>'[1] نهاية العام'!CO51</f>
        <v>36</v>
      </c>
      <c r="BW51" s="42">
        <f>'[1] نهاية العام'!CP51</f>
        <v>81</v>
      </c>
      <c r="BX51" s="42">
        <f>'[1] نهاية العام'!CQ51</f>
        <v>8.1</v>
      </c>
      <c r="BY51" s="42">
        <f>'[1] نهاية العام'!CR51</f>
        <v>45</v>
      </c>
      <c r="BZ51" s="42">
        <f>'[1] نهاية العام'!CT51</f>
        <v>40</v>
      </c>
      <c r="CA51" s="42">
        <f>'[1] نهاية العام'!CU51</f>
        <v>85</v>
      </c>
      <c r="CB51" s="42">
        <f>'[1] نهاية العام'!CV51</f>
        <v>8.5</v>
      </c>
      <c r="CC51" s="42">
        <f>'[1] نهاية العام'!CZ51</f>
        <v>16.5</v>
      </c>
      <c r="CD51" s="42" t="str">
        <f>'[1]تقديرات نهاية العام '!DK51&amp;"   "&amp;'[1]تقديرات نهاية العام '!DL51</f>
        <v>16.5   جيد جداً</v>
      </c>
      <c r="CE51" s="42">
        <f>'[1] نهاية العام'!DA51</f>
        <v>40</v>
      </c>
      <c r="CF51" s="42">
        <f>'[1] نهاية العام'!DC51</f>
        <v>8</v>
      </c>
      <c r="CG51" s="42">
        <f>'[1] نهاية العام'!DD51</f>
        <v>18</v>
      </c>
      <c r="CH51" s="42">
        <f>'[1] نهاية العام'!DF51</f>
        <v>66</v>
      </c>
      <c r="CI51" s="42">
        <f>'[1] نهاية العام'!DG51</f>
        <v>6.6</v>
      </c>
      <c r="CJ51" s="42">
        <f>'[1] نهاية العام'!DH51</f>
        <v>40</v>
      </c>
      <c r="CK51" s="42">
        <f>'[1] نهاية العام'!DJ51</f>
        <v>8</v>
      </c>
      <c r="CL51" s="42">
        <f>'[1] نهاية العام'!DK51</f>
        <v>22</v>
      </c>
      <c r="CM51" s="42">
        <f>'[1] نهاية العام'!DM51</f>
        <v>70</v>
      </c>
      <c r="CN51" s="42">
        <f>'[1] نهاية العام'!DN51</f>
        <v>7</v>
      </c>
      <c r="CO51" s="42">
        <f>'[1] نهاية العام'!DR51</f>
        <v>13.5</v>
      </c>
      <c r="CP51" s="42" t="str">
        <f>'[1]تقديرات نهاية العام '!EE51&amp;"   "&amp;'[1]تقديرات نهاية العام '!EF51</f>
        <v>13.5   جيد</v>
      </c>
      <c r="CQ51" s="42">
        <f>'[1] نهاية العام'!DS51</f>
        <v>223.5</v>
      </c>
      <c r="CR51" s="42" t="str">
        <f>'[1]تقديرات نهاية العام '!EG51&amp;"   "&amp;'[1]تقديرات نهاية العام '!EH51</f>
        <v>223.5   جيد</v>
      </c>
      <c r="CS51" s="42">
        <f>'[1] نهاية العام'!DV51</f>
        <v>20</v>
      </c>
      <c r="CT51" s="42">
        <f>'[1] نهاية العام'!DY51</f>
        <v>20</v>
      </c>
      <c r="CU51" s="42">
        <f>'[1]تقديرات نهاية العام '!EQ51</f>
        <v>40</v>
      </c>
      <c r="CV51" s="42">
        <f>'[1] نهاية العام'!DX51</f>
        <v>10</v>
      </c>
      <c r="CW51" s="42">
        <f>'[1] نهاية العام'!EA51</f>
        <v>263.5</v>
      </c>
      <c r="CX51" s="42">
        <f>'[1]تقديرات نهاية العام '!ER51</f>
        <v>263.5</v>
      </c>
      <c r="CY51" s="42">
        <f>'[1] نهاية العام'!EB51</f>
        <v>45</v>
      </c>
      <c r="CZ51" s="42">
        <f>'[1] نهاية العام'!EC51</f>
        <v>36</v>
      </c>
      <c r="DA51" s="42">
        <f>'[1] نهاية العام'!ED51</f>
        <v>81</v>
      </c>
      <c r="DB51" s="42">
        <f>'[1] نهاية العام'!EE51</f>
        <v>16.2</v>
      </c>
      <c r="DC51" s="42">
        <f>'[1] نهاية العام'!EF51</f>
        <v>45</v>
      </c>
      <c r="DD51" s="42">
        <f>'[1] نهاية العام'!EH51</f>
        <v>44</v>
      </c>
      <c r="DE51" s="42">
        <f>'[1] نهاية العام'!EI51</f>
        <v>89</v>
      </c>
      <c r="DF51" s="42">
        <f>'[1] نهاية العام'!EJ51</f>
        <v>17.8</v>
      </c>
      <c r="DG51" s="42">
        <f>'[1] نهاية العام'!EN51</f>
        <v>34</v>
      </c>
      <c r="DH51" s="43" t="e">
        <f>'[1]تقديرات نهاية العام '!FF51&amp;"   "&amp;'[1]تقديرات نهاية العام '!FG51</f>
        <v>#REF!</v>
      </c>
      <c r="DI51" s="44" t="e">
        <f t="shared" si="1"/>
        <v>#REF!</v>
      </c>
      <c r="DJ51" s="45" t="str">
        <f t="shared" si="0"/>
        <v xml:space="preserve">                         </v>
      </c>
      <c r="DK51" s="46"/>
      <c r="FP51" s="48"/>
      <c r="WWS51" s="72"/>
      <c r="WWT51" s="73"/>
      <c r="WWU51" s="73"/>
      <c r="WWV51" s="73"/>
      <c r="WWW51" s="73"/>
      <c r="WWX51" s="73"/>
      <c r="WWY51" s="74"/>
    </row>
    <row r="52" spans="1:172 16165:16171" s="47" customFormat="1" ht="75.95" customHeight="1" thickTop="1" thickBot="1">
      <c r="A52" s="40">
        <f>'[1] نهاية العام'!A52</f>
        <v>40</v>
      </c>
      <c r="B52" s="40">
        <f>'[1] نهاية العام'!C52</f>
        <v>540</v>
      </c>
      <c r="C52" s="41" t="str">
        <f>'[1] نهاية العام'!D52</f>
        <v xml:space="preserve">إسلام عشري جمعة رسمي </v>
      </c>
      <c r="D52" s="40">
        <f>'[1] نهاية العام'!E52</f>
        <v>0</v>
      </c>
      <c r="E52" s="40">
        <f>'[1] نهاية العام'!F52</f>
        <v>0</v>
      </c>
      <c r="F52" s="40">
        <f>'[1] نهاية العام'!G52</f>
        <v>0</v>
      </c>
      <c r="G52" s="40">
        <f>'[1] نهاية العام'!H52</f>
        <v>0</v>
      </c>
      <c r="H52" s="40">
        <f>'[1] نهاية العام'!I52</f>
        <v>0</v>
      </c>
      <c r="I52" s="40">
        <f>'[1] نهاية العام'!J52</f>
        <v>0</v>
      </c>
      <c r="J52" s="40">
        <f>'[1] نهاية العام'!K52</f>
        <v>1</v>
      </c>
      <c r="K52" s="40">
        <f>'[1] نهاية العام'!L52</f>
        <v>10</v>
      </c>
      <c r="L52" s="40">
        <f>'[1] نهاية العام'!M52</f>
        <v>2014</v>
      </c>
      <c r="M52" s="40">
        <f>'[1] نهاية العام'!N52</f>
        <v>0</v>
      </c>
      <c r="N52" s="40">
        <f>'[1] نهاية العام'!O52</f>
        <v>0</v>
      </c>
      <c r="O52" s="40">
        <f>'[1] نهاية العام'!P52</f>
        <v>0</v>
      </c>
      <c r="P52" s="40">
        <f>'[1] نهاية العام'!Q52</f>
        <v>130</v>
      </c>
      <c r="Q52" s="42">
        <f>'[1] نهاية العام'!R52</f>
        <v>40</v>
      </c>
      <c r="R52" s="42">
        <f>'[1] نهاية العام'!S52</f>
        <v>35</v>
      </c>
      <c r="S52" s="42">
        <f>'[1] نهاية العام'!T52</f>
        <v>75</v>
      </c>
      <c r="T52" s="42">
        <f>'[1] نهاية العام'!U52</f>
        <v>30</v>
      </c>
      <c r="U52" s="42">
        <f>'[1] نهاية العام'!V52</f>
        <v>45</v>
      </c>
      <c r="V52" s="42">
        <f>'[1] نهاية العام'!X52</f>
        <v>41.5</v>
      </c>
      <c r="W52" s="42">
        <f>'[1] نهاية العام'!Y52</f>
        <v>86.5</v>
      </c>
      <c r="X52" s="42">
        <f>'[1] نهاية العام'!Z52</f>
        <v>34.6</v>
      </c>
      <c r="Y52" s="42">
        <f>'[1] نهاية العام'!AD52</f>
        <v>64.5</v>
      </c>
      <c r="Z52" s="42" t="str">
        <f>'[1]تقديرات نهاية العام '!AE52&amp;"   "&amp;'[1]تقديرات نهاية العام '!AF52</f>
        <v>64.5   جيد جداً</v>
      </c>
      <c r="AA52" s="42">
        <f>'[1] نهاية العام'!AE52</f>
        <v>29</v>
      </c>
      <c r="AB52" s="42">
        <f>'[1] نهاية العام'!AF52</f>
        <v>16</v>
      </c>
      <c r="AC52" s="42">
        <f>'[1] نهاية العام'!AG52</f>
        <v>45</v>
      </c>
      <c r="AD52" s="42">
        <f>'[1] نهاية العام'!AH52</f>
        <v>13.5</v>
      </c>
      <c r="AE52" s="42">
        <f>'[1] نهاية العام'!AI52</f>
        <v>32</v>
      </c>
      <c r="AF52" s="42">
        <f>'[1] نهاية العام'!AK52</f>
        <v>27</v>
      </c>
      <c r="AG52" s="42">
        <f>'[1] نهاية العام'!AL52</f>
        <v>59</v>
      </c>
      <c r="AH52" s="42">
        <f>'[1] نهاية العام'!AM52</f>
        <v>17.7</v>
      </c>
      <c r="AI52" s="42">
        <f>'[1] نهاية العام'!AQ52</f>
        <v>31</v>
      </c>
      <c r="AJ52" s="42" t="str">
        <f>'[1]تقديرات نهاية العام '!AT52&amp;"   "&amp;'[1]تقديرات نهاية العام '!AU52</f>
        <v>31   مقبول</v>
      </c>
      <c r="AK52" s="42">
        <f>'[1] نهاية العام'!AR52</f>
        <v>43</v>
      </c>
      <c r="AL52" s="42">
        <f>'[1] نهاية العام'!AS52</f>
        <v>43</v>
      </c>
      <c r="AM52" s="42">
        <f>'[1] نهاية العام'!AT52</f>
        <v>86</v>
      </c>
      <c r="AN52" s="42">
        <f>'[1] نهاية العام'!AU52</f>
        <v>17.2</v>
      </c>
      <c r="AO52" s="42">
        <f>'[1] نهاية العام'!AV52</f>
        <v>46</v>
      </c>
      <c r="AP52" s="42">
        <f>'[1] نهاية العام'!AX52</f>
        <v>38</v>
      </c>
      <c r="AQ52" s="42">
        <f>'[1] نهاية العام'!AY52</f>
        <v>84</v>
      </c>
      <c r="AR52" s="42">
        <f>'[1] نهاية العام'!AZ52</f>
        <v>16.8</v>
      </c>
      <c r="AS52" s="42">
        <f>'[1] نهاية العام'!BD52</f>
        <v>34</v>
      </c>
      <c r="AT52" s="42" t="str">
        <f>'[1]تقديرات نهاية العام '!BI52&amp;"   "&amp;'[1]تقديرات نهاية العام '!BJ52</f>
        <v>30.5   جيد جداً</v>
      </c>
      <c r="AU52" s="42">
        <f>'[1] نهاية العام'!BE52</f>
        <v>30</v>
      </c>
      <c r="AV52" s="42">
        <f>'[1] نهاية العام'!BF52</f>
        <v>7</v>
      </c>
      <c r="AW52" s="42">
        <f>'[1] نهاية العام'!BG52</f>
        <v>9</v>
      </c>
      <c r="AX52" s="42">
        <f>'[1] نهاية العام'!BH52</f>
        <v>16</v>
      </c>
      <c r="AY52" s="42">
        <f>'[1] نهاية العام'!BI52</f>
        <v>46</v>
      </c>
      <c r="AZ52" s="42">
        <f>'[1] نهاية العام'!BJ52</f>
        <v>13.8</v>
      </c>
      <c r="BA52" s="42">
        <f>'[1] نهاية العام'!BK52</f>
        <v>32</v>
      </c>
      <c r="BB52" s="42" t="e">
        <f>'[1] نهاية العام'!#REF!</f>
        <v>#REF!</v>
      </c>
      <c r="BC52" s="42" t="e">
        <f>'[1] نهاية العام'!#REF!</f>
        <v>#REF!</v>
      </c>
      <c r="BD52" s="42">
        <f>'[1] نهاية العام'!BO52</f>
        <v>23</v>
      </c>
      <c r="BE52" s="42">
        <f>'[1] نهاية العام'!BP52</f>
        <v>55</v>
      </c>
      <c r="BF52" s="42">
        <f>'[1] نهاية العام'!BQ52</f>
        <v>16.5</v>
      </c>
      <c r="BG52" s="42">
        <f>'[1] نهاية العام'!BU52</f>
        <v>30.5</v>
      </c>
      <c r="BH52" s="42" t="str">
        <f>'[1]تقديرات نهاية العام '!CB52&amp;"   "&amp;'[1]تقديرات نهاية العام '!CC52</f>
        <v>30.5   مقبول</v>
      </c>
      <c r="BI52" s="42">
        <f>'[1] نهاية العام'!BV52</f>
        <v>41</v>
      </c>
      <c r="BJ52" s="42">
        <f>'[1] نهاية العام'!BX52</f>
        <v>8</v>
      </c>
      <c r="BK52" s="42">
        <f>'[1] نهاية العام'!BY52</f>
        <v>12</v>
      </c>
      <c r="BL52" s="42">
        <f>'[1] نهاية العام'!CA52</f>
        <v>61</v>
      </c>
      <c r="BM52" s="42">
        <f>'[1] نهاية العام'!CB52</f>
        <v>12.2</v>
      </c>
      <c r="BN52" s="42">
        <f>'[1] نهاية العام'!CC52</f>
        <v>35</v>
      </c>
      <c r="BO52" s="42">
        <f>'[1] نهاية العام'!CE52</f>
        <v>8</v>
      </c>
      <c r="BP52" s="42">
        <f>'[1] نهاية العام'!CF52</f>
        <v>16</v>
      </c>
      <c r="BQ52" s="42">
        <f>'[1] نهاية العام'!CH52</f>
        <v>59</v>
      </c>
      <c r="BR52" s="42">
        <f>'[1] نهاية العام'!CI52</f>
        <v>11.8</v>
      </c>
      <c r="BS52" s="42">
        <f>'[1] نهاية العام'!CM52</f>
        <v>24</v>
      </c>
      <c r="BT52" s="42" t="str">
        <f>'[1]تقديرات نهاية العام '!CV52&amp;"   "&amp;'[1]تقديرات نهاية العام '!CW52</f>
        <v>24   مقبول</v>
      </c>
      <c r="BU52" s="42">
        <f>'[1] نهاية العام'!CN52</f>
        <v>45</v>
      </c>
      <c r="BV52" s="42">
        <f>'[1] نهاية العام'!CO52</f>
        <v>36</v>
      </c>
      <c r="BW52" s="42">
        <f>'[1] نهاية العام'!CP52</f>
        <v>81</v>
      </c>
      <c r="BX52" s="42">
        <f>'[1] نهاية العام'!CQ52</f>
        <v>8.1</v>
      </c>
      <c r="BY52" s="42">
        <f>'[1] نهاية العام'!CR52</f>
        <v>45</v>
      </c>
      <c r="BZ52" s="42">
        <f>'[1] نهاية العام'!CT52</f>
        <v>50</v>
      </c>
      <c r="CA52" s="42">
        <f>'[1] نهاية العام'!CU52</f>
        <v>95</v>
      </c>
      <c r="CB52" s="42">
        <f>'[1] نهاية العام'!CV52</f>
        <v>9.5</v>
      </c>
      <c r="CC52" s="42">
        <f>'[1] نهاية العام'!CZ52</f>
        <v>17.5</v>
      </c>
      <c r="CD52" s="42" t="str">
        <f>'[1]تقديرات نهاية العام '!DK52&amp;"   "&amp;'[1]تقديرات نهاية العام '!DL52</f>
        <v>17.5   إمتياز</v>
      </c>
      <c r="CE52" s="42">
        <f>'[1] نهاية العام'!DA52</f>
        <v>40</v>
      </c>
      <c r="CF52" s="42">
        <f>'[1] نهاية العام'!DC52</f>
        <v>8</v>
      </c>
      <c r="CG52" s="42">
        <f>'[1] نهاية العام'!DD52</f>
        <v>17</v>
      </c>
      <c r="CH52" s="42">
        <f>'[1] نهاية العام'!DF52</f>
        <v>65</v>
      </c>
      <c r="CI52" s="42">
        <f>'[1] نهاية العام'!DG52</f>
        <v>6.5</v>
      </c>
      <c r="CJ52" s="42">
        <f>'[1] نهاية العام'!DH52</f>
        <v>35</v>
      </c>
      <c r="CK52" s="42">
        <f>'[1] نهاية العام'!DJ52</f>
        <v>8</v>
      </c>
      <c r="CL52" s="42">
        <f>'[1] نهاية العام'!DK52</f>
        <v>24</v>
      </c>
      <c r="CM52" s="42">
        <f>'[1] نهاية العام'!DM52</f>
        <v>67</v>
      </c>
      <c r="CN52" s="42">
        <f>'[1] نهاية العام'!DN52</f>
        <v>6.7</v>
      </c>
      <c r="CO52" s="42">
        <f>'[1] نهاية العام'!DR52</f>
        <v>13</v>
      </c>
      <c r="CP52" s="42" t="str">
        <f>'[1]تقديرات نهاية العام '!EE52&amp;"   "&amp;'[1]تقديرات نهاية العام '!EF52</f>
        <v>13   جيد</v>
      </c>
      <c r="CQ52" s="42">
        <f>'[1] نهاية العام'!DS52</f>
        <v>214.5</v>
      </c>
      <c r="CR52" s="42" t="str">
        <f>'[1]تقديرات نهاية العام '!EG52&amp;"   "&amp;'[1]تقديرات نهاية العام '!EH52</f>
        <v>214.5   جيد</v>
      </c>
      <c r="CS52" s="42">
        <f>'[1] نهاية العام'!DV52</f>
        <v>20</v>
      </c>
      <c r="CT52" s="42">
        <f>'[1] نهاية العام'!DY52</f>
        <v>20</v>
      </c>
      <c r="CU52" s="42">
        <f>'[1]تقديرات نهاية العام '!EQ52</f>
        <v>40</v>
      </c>
      <c r="CV52" s="42">
        <f>'[1] نهاية العام'!DX52</f>
        <v>10</v>
      </c>
      <c r="CW52" s="42">
        <f>'[1] نهاية العام'!EA52</f>
        <v>254.5</v>
      </c>
      <c r="CX52" s="42">
        <f>'[1]تقديرات نهاية العام '!ER52</f>
        <v>254.5</v>
      </c>
      <c r="CY52" s="42">
        <f>'[1] نهاية العام'!EB52</f>
        <v>45</v>
      </c>
      <c r="CZ52" s="42">
        <f>'[1] نهاية العام'!EC52</f>
        <v>38</v>
      </c>
      <c r="DA52" s="42">
        <f>'[1] نهاية العام'!ED52</f>
        <v>83</v>
      </c>
      <c r="DB52" s="42">
        <f>'[1] نهاية العام'!EE52</f>
        <v>16.600000000000001</v>
      </c>
      <c r="DC52" s="42">
        <f>'[1] نهاية العام'!EF52</f>
        <v>45</v>
      </c>
      <c r="DD52" s="42">
        <f>'[1] نهاية العام'!EH52</f>
        <v>27</v>
      </c>
      <c r="DE52" s="42">
        <f>'[1] نهاية العام'!EI52</f>
        <v>72</v>
      </c>
      <c r="DF52" s="42">
        <f>'[1] نهاية العام'!EJ52</f>
        <v>14.4</v>
      </c>
      <c r="DG52" s="42">
        <f>'[1] نهاية العام'!EN52</f>
        <v>31</v>
      </c>
      <c r="DH52" s="43" t="e">
        <f>'[1]تقديرات نهاية العام '!FF52&amp;"   "&amp;'[1]تقديرات نهاية العام '!FG52</f>
        <v>#REF!</v>
      </c>
      <c r="DI52" s="44" t="e">
        <f t="shared" si="1"/>
        <v>#REF!</v>
      </c>
      <c r="DJ52" s="45" t="str">
        <f t="shared" si="0"/>
        <v xml:space="preserve">                         </v>
      </c>
      <c r="DK52" s="46"/>
      <c r="FP52" s="48"/>
      <c r="WWS52" s="72"/>
      <c r="WWT52" s="73"/>
      <c r="WWU52" s="73"/>
      <c r="WWV52" s="73"/>
      <c r="WWW52" s="73"/>
      <c r="WWX52" s="73"/>
      <c r="WWY52" s="74"/>
    </row>
    <row r="53" spans="1:172 16165:16171" s="47" customFormat="1" ht="75.95" customHeight="1" thickTop="1" thickBot="1">
      <c r="A53" s="40">
        <f>'[1] نهاية العام'!A53</f>
        <v>41</v>
      </c>
      <c r="B53" s="40">
        <f>'[1] نهاية العام'!C53</f>
        <v>541</v>
      </c>
      <c r="C53" s="41" t="str">
        <f>'[1] نهاية العام'!D53</f>
        <v xml:space="preserve">إسلام قطب محمد عبد الفتاح </v>
      </c>
      <c r="D53" s="40">
        <f>'[1] نهاية العام'!E53</f>
        <v>0</v>
      </c>
      <c r="E53" s="40">
        <f>'[1] نهاية العام'!F53</f>
        <v>0</v>
      </c>
      <c r="F53" s="40">
        <f>'[1] نهاية العام'!G53</f>
        <v>0</v>
      </c>
      <c r="G53" s="40">
        <f>'[1] نهاية العام'!H53</f>
        <v>0</v>
      </c>
      <c r="H53" s="40">
        <f>'[1] نهاية العام'!I53</f>
        <v>0</v>
      </c>
      <c r="I53" s="40">
        <f>'[1] نهاية العام'!J53</f>
        <v>0</v>
      </c>
      <c r="J53" s="40">
        <f>'[1] نهاية العام'!K53</f>
        <v>1</v>
      </c>
      <c r="K53" s="40">
        <f>'[1] نهاية العام'!L53</f>
        <v>10</v>
      </c>
      <c r="L53" s="40">
        <f>'[1] نهاية العام'!M53</f>
        <v>2014</v>
      </c>
      <c r="M53" s="40">
        <f>'[1] نهاية العام'!N53</f>
        <v>0</v>
      </c>
      <c r="N53" s="40">
        <f>'[1] نهاية العام'!O53</f>
        <v>0</v>
      </c>
      <c r="O53" s="40">
        <f>'[1] نهاية العام'!P53</f>
        <v>0</v>
      </c>
      <c r="P53" s="40">
        <f>'[1] نهاية العام'!Q53</f>
        <v>131</v>
      </c>
      <c r="Q53" s="42">
        <f>'[1] نهاية العام'!R53</f>
        <v>36</v>
      </c>
      <c r="R53" s="42">
        <f>'[1] نهاية العام'!S53</f>
        <v>15</v>
      </c>
      <c r="S53" s="42">
        <f>'[1] نهاية العام'!T53</f>
        <v>51</v>
      </c>
      <c r="T53" s="42">
        <f>'[1] نهاية العام'!U53</f>
        <v>20.399999999999999</v>
      </c>
      <c r="U53" s="42">
        <f>'[1] نهاية العام'!V53</f>
        <v>39</v>
      </c>
      <c r="V53" s="42">
        <f>'[1] نهاية العام'!X53</f>
        <v>26</v>
      </c>
      <c r="W53" s="42">
        <f>'[1] نهاية العام'!Y53</f>
        <v>65</v>
      </c>
      <c r="X53" s="42">
        <f>'[1] نهاية العام'!Z53</f>
        <v>26</v>
      </c>
      <c r="Y53" s="42">
        <f>'[1] نهاية العام'!AD53</f>
        <v>46.5</v>
      </c>
      <c r="Z53" s="42" t="str">
        <f>'[1]تقديرات نهاية العام '!AE53&amp;"   "&amp;'[1]تقديرات نهاية العام '!AF53</f>
        <v>46.5   مقبول</v>
      </c>
      <c r="AA53" s="42">
        <f>'[1] نهاية العام'!AE53</f>
        <v>27</v>
      </c>
      <c r="AB53" s="42">
        <f>'[1] نهاية العام'!AF53</f>
        <v>13</v>
      </c>
      <c r="AC53" s="42">
        <f>'[1] نهاية العام'!AG53</f>
        <v>40</v>
      </c>
      <c r="AD53" s="42">
        <f>'[1] نهاية العام'!AH53</f>
        <v>12</v>
      </c>
      <c r="AE53" s="42">
        <f>'[1] نهاية العام'!AI53</f>
        <v>37</v>
      </c>
      <c r="AF53" s="42">
        <f>'[1] نهاية العام'!AK53</f>
        <v>23</v>
      </c>
      <c r="AG53" s="42">
        <f>'[1] نهاية العام'!AL53</f>
        <v>60</v>
      </c>
      <c r="AH53" s="42">
        <f>'[1] نهاية العام'!AM53</f>
        <v>18</v>
      </c>
      <c r="AI53" s="42">
        <f>'[1] نهاية العام'!AQ53</f>
        <v>30</v>
      </c>
      <c r="AJ53" s="42" t="str">
        <f>'[1]تقديرات نهاية العام '!AT53&amp;"   "&amp;'[1]تقديرات نهاية العام '!AU53</f>
        <v>30   مقبول</v>
      </c>
      <c r="AK53" s="42">
        <f>'[1] نهاية العام'!AR53</f>
        <v>38</v>
      </c>
      <c r="AL53" s="42">
        <f>'[1] نهاية العام'!AS53</f>
        <v>12</v>
      </c>
      <c r="AM53" s="42">
        <f>'[1] نهاية العام'!AT53</f>
        <v>50</v>
      </c>
      <c r="AN53" s="42">
        <f>'[1] نهاية العام'!AU53</f>
        <v>10</v>
      </c>
      <c r="AO53" s="42">
        <f>'[1] نهاية العام'!AV53</f>
        <v>34</v>
      </c>
      <c r="AP53" s="42">
        <f>'[1] نهاية العام'!AX53</f>
        <v>16</v>
      </c>
      <c r="AQ53" s="42">
        <f>'[1] نهاية العام'!AY53</f>
        <v>50</v>
      </c>
      <c r="AR53" s="42">
        <f>'[1] نهاية العام'!AZ53</f>
        <v>10</v>
      </c>
      <c r="AS53" s="42">
        <f>'[1] نهاية العام'!BD53</f>
        <v>20</v>
      </c>
      <c r="AT53" s="42" t="str">
        <f>'[1]تقديرات نهاية العام '!BI53&amp;"   "&amp;'[1]تقديرات نهاية العام '!BJ53</f>
        <v>33   جيد جداً</v>
      </c>
      <c r="AU53" s="42">
        <f>'[1] نهاية العام'!BE53</f>
        <v>35</v>
      </c>
      <c r="AV53" s="42">
        <f>'[1] نهاية العام'!BF53</f>
        <v>8</v>
      </c>
      <c r="AW53" s="42">
        <f>'[1] نهاية العام'!BG53</f>
        <v>5</v>
      </c>
      <c r="AX53" s="42">
        <f>'[1] نهاية العام'!BH53</f>
        <v>13</v>
      </c>
      <c r="AY53" s="42">
        <f>'[1] نهاية العام'!BI53</f>
        <v>48</v>
      </c>
      <c r="AZ53" s="42">
        <f>'[1] نهاية العام'!BJ53</f>
        <v>14.4</v>
      </c>
      <c r="BA53" s="42">
        <f>'[1] نهاية العام'!BK53</f>
        <v>39</v>
      </c>
      <c r="BB53" s="42" t="e">
        <f>'[1] نهاية العام'!#REF!</f>
        <v>#REF!</v>
      </c>
      <c r="BC53" s="42" t="e">
        <f>'[1] نهاية العام'!#REF!</f>
        <v>#REF!</v>
      </c>
      <c r="BD53" s="42">
        <f>'[1] نهاية العام'!BO53</f>
        <v>23.5</v>
      </c>
      <c r="BE53" s="42">
        <f>'[1] نهاية العام'!BP53</f>
        <v>62.5</v>
      </c>
      <c r="BF53" s="42">
        <f>'[1] نهاية العام'!BQ53</f>
        <v>18.75</v>
      </c>
      <c r="BG53" s="42">
        <f>'[1] نهاية العام'!BU53</f>
        <v>33</v>
      </c>
      <c r="BH53" s="42" t="str">
        <f>'[1]تقديرات نهاية العام '!CB53&amp;"   "&amp;'[1]تقديرات نهاية العام '!CC53</f>
        <v>33   مقبول</v>
      </c>
      <c r="BI53" s="42">
        <f>'[1] نهاية العام'!BV53</f>
        <v>29</v>
      </c>
      <c r="BJ53" s="42">
        <f>'[1] نهاية العام'!BX53</f>
        <v>9</v>
      </c>
      <c r="BK53" s="42">
        <f>'[1] نهاية العام'!BY53</f>
        <v>5</v>
      </c>
      <c r="BL53" s="42">
        <f>'[1] نهاية العام'!CA53</f>
        <v>43</v>
      </c>
      <c r="BM53" s="42">
        <f>'[1] نهاية العام'!CB53</f>
        <v>8.6</v>
      </c>
      <c r="BN53" s="42">
        <f>'[1] نهاية العام'!CC53</f>
        <v>36</v>
      </c>
      <c r="BO53" s="42">
        <f>'[1] نهاية العام'!CE53</f>
        <v>8</v>
      </c>
      <c r="BP53" s="42">
        <f>'[1] نهاية العام'!CF53</f>
        <v>13</v>
      </c>
      <c r="BQ53" s="42">
        <f>'[1] نهاية العام'!CH53</f>
        <v>57</v>
      </c>
      <c r="BR53" s="42">
        <f>'[1] نهاية العام'!CI53</f>
        <v>11.4</v>
      </c>
      <c r="BS53" s="42">
        <f>'[1] نهاية العام'!CM53</f>
        <v>20</v>
      </c>
      <c r="BT53" s="42" t="str">
        <f>'[1]تقديرات نهاية العام '!CV53&amp;"   "&amp;'[1]تقديرات نهاية العام '!CW53</f>
        <v>20   مقبول</v>
      </c>
      <c r="BU53" s="42">
        <f>'[1] نهاية العام'!CN53</f>
        <v>45</v>
      </c>
      <c r="BV53" s="42">
        <f>'[1] نهاية العام'!CO53</f>
        <v>31</v>
      </c>
      <c r="BW53" s="42">
        <f>'[1] نهاية العام'!CP53</f>
        <v>76</v>
      </c>
      <c r="BX53" s="42">
        <f>'[1] نهاية العام'!CQ53</f>
        <v>7.6</v>
      </c>
      <c r="BY53" s="42">
        <f>'[1] نهاية العام'!CR53</f>
        <v>45</v>
      </c>
      <c r="BZ53" s="42">
        <f>'[1] نهاية العام'!CT53</f>
        <v>45</v>
      </c>
      <c r="CA53" s="42">
        <f>'[1] نهاية العام'!CU53</f>
        <v>90</v>
      </c>
      <c r="CB53" s="42">
        <f>'[1] نهاية العام'!CV53</f>
        <v>9</v>
      </c>
      <c r="CC53" s="42">
        <f>'[1] نهاية العام'!CZ53</f>
        <v>16.5</v>
      </c>
      <c r="CD53" s="42" t="str">
        <f>'[1]تقديرات نهاية العام '!DK53&amp;"   "&amp;'[1]تقديرات نهاية العام '!DL53</f>
        <v>16.5   جيد جداً</v>
      </c>
      <c r="CE53" s="42">
        <f>'[1] نهاية العام'!DA53</f>
        <v>40</v>
      </c>
      <c r="CF53" s="42">
        <f>'[1] نهاية العام'!DC53</f>
        <v>8</v>
      </c>
      <c r="CG53" s="42">
        <f>'[1] نهاية العام'!DD53</f>
        <v>17</v>
      </c>
      <c r="CH53" s="42">
        <f>'[1] نهاية العام'!DF53</f>
        <v>65</v>
      </c>
      <c r="CI53" s="42">
        <f>'[1] نهاية العام'!DG53</f>
        <v>6.5</v>
      </c>
      <c r="CJ53" s="42">
        <f>'[1] نهاية العام'!DH53</f>
        <v>35</v>
      </c>
      <c r="CK53" s="42">
        <f>'[1] نهاية العام'!DJ53</f>
        <v>8</v>
      </c>
      <c r="CL53" s="42">
        <f>'[1] نهاية العام'!DK53</f>
        <v>18</v>
      </c>
      <c r="CM53" s="42">
        <f>'[1] نهاية العام'!DM53</f>
        <v>61</v>
      </c>
      <c r="CN53" s="42">
        <f>'[1] نهاية العام'!DN53</f>
        <v>6.1</v>
      </c>
      <c r="CO53" s="42">
        <f>'[1] نهاية العام'!DR53</f>
        <v>12.5</v>
      </c>
      <c r="CP53" s="42" t="str">
        <f>'[1]تقديرات نهاية العام '!EE53&amp;"   "&amp;'[1]تقديرات نهاية العام '!EF53</f>
        <v>12.5   مقبول</v>
      </c>
      <c r="CQ53" s="42">
        <f>'[1] نهاية العام'!DS53</f>
        <v>178.5</v>
      </c>
      <c r="CR53" s="42" t="str">
        <f>'[1]تقديرات نهاية العام '!EG53&amp;"   "&amp;'[1]تقديرات نهاية العام '!EH53</f>
        <v>178.5   مقبول</v>
      </c>
      <c r="CS53" s="42">
        <f>'[1] نهاية العام'!DV53</f>
        <v>20</v>
      </c>
      <c r="CT53" s="42">
        <f>'[1] نهاية العام'!DY53</f>
        <v>20</v>
      </c>
      <c r="CU53" s="42">
        <f>'[1]تقديرات نهاية العام '!EQ53</f>
        <v>40</v>
      </c>
      <c r="CV53" s="42">
        <f>'[1] نهاية العام'!DX53</f>
        <v>10</v>
      </c>
      <c r="CW53" s="42">
        <f>'[1] نهاية العام'!EA53</f>
        <v>218.5</v>
      </c>
      <c r="CX53" s="42">
        <f>'[1]تقديرات نهاية العام '!ER53</f>
        <v>218.5</v>
      </c>
      <c r="CY53" s="42">
        <f>'[1] نهاية العام'!EB53</f>
        <v>45</v>
      </c>
      <c r="CZ53" s="42">
        <f>'[1] نهاية العام'!EC53</f>
        <v>28</v>
      </c>
      <c r="DA53" s="42">
        <f>'[1] نهاية العام'!ED53</f>
        <v>73</v>
      </c>
      <c r="DB53" s="42">
        <f>'[1] نهاية العام'!EE53</f>
        <v>14.6</v>
      </c>
      <c r="DC53" s="42">
        <f>'[1] نهاية العام'!EF53</f>
        <v>45</v>
      </c>
      <c r="DD53" s="42">
        <f>'[1] نهاية العام'!EH53</f>
        <v>37</v>
      </c>
      <c r="DE53" s="42">
        <f>'[1] نهاية العام'!EI53</f>
        <v>82</v>
      </c>
      <c r="DF53" s="42">
        <f>'[1] نهاية العام'!EJ53</f>
        <v>16.399999999999999</v>
      </c>
      <c r="DG53" s="42">
        <f>'[1] نهاية العام'!EN53</f>
        <v>31</v>
      </c>
      <c r="DH53" s="43" t="e">
        <f>'[1]تقديرات نهاية العام '!FF53&amp;"   "&amp;'[1]تقديرات نهاية العام '!FG53</f>
        <v>#REF!</v>
      </c>
      <c r="DI53" s="44" t="e">
        <f t="shared" si="1"/>
        <v>#REF!</v>
      </c>
      <c r="DJ53" s="45" t="str">
        <f t="shared" si="0"/>
        <v xml:space="preserve">                         </v>
      </c>
      <c r="DK53" s="46"/>
      <c r="FP53" s="48"/>
      <c r="WWS53" s="72"/>
      <c r="WWT53" s="73"/>
      <c r="WWU53" s="73"/>
      <c r="WWV53" s="73"/>
      <c r="WWW53" s="73"/>
      <c r="WWX53" s="73"/>
      <c r="WWY53" s="74"/>
    </row>
    <row r="54" spans="1:172 16165:16171" s="47" customFormat="1" ht="75.95" customHeight="1" thickTop="1" thickBot="1">
      <c r="A54" s="40">
        <f>'[1] نهاية العام'!A54</f>
        <v>42</v>
      </c>
      <c r="B54" s="40">
        <f>'[1] نهاية العام'!C54</f>
        <v>542</v>
      </c>
      <c r="C54" s="41" t="str">
        <f>'[1] نهاية العام'!D54</f>
        <v>إسلام نجدي زهران عبد الكريم</v>
      </c>
      <c r="D54" s="40">
        <f>'[1] نهاية العام'!E54</f>
        <v>0</v>
      </c>
      <c r="E54" s="40">
        <f>'[1] نهاية العام'!F54</f>
        <v>0</v>
      </c>
      <c r="F54" s="40">
        <f>'[1] نهاية العام'!G54</f>
        <v>0</v>
      </c>
      <c r="G54" s="40">
        <f>'[1] نهاية العام'!H54</f>
        <v>0</v>
      </c>
      <c r="H54" s="40">
        <f>'[1] نهاية العام'!I54</f>
        <v>0</v>
      </c>
      <c r="I54" s="40">
        <f>'[1] نهاية العام'!J54</f>
        <v>0</v>
      </c>
      <c r="J54" s="40">
        <f>'[1] نهاية العام'!K54</f>
        <v>1</v>
      </c>
      <c r="K54" s="40">
        <f>'[1] نهاية العام'!L54</f>
        <v>10</v>
      </c>
      <c r="L54" s="40">
        <f>'[1] نهاية العام'!M54</f>
        <v>2014</v>
      </c>
      <c r="M54" s="40">
        <f>'[1] نهاية العام'!N54</f>
        <v>0</v>
      </c>
      <c r="N54" s="40">
        <f>'[1] نهاية العام'!O54</f>
        <v>0</v>
      </c>
      <c r="O54" s="40">
        <f>'[1] نهاية العام'!P54</f>
        <v>0</v>
      </c>
      <c r="P54" s="40">
        <f>'[1] نهاية العام'!Q54</f>
        <v>132</v>
      </c>
      <c r="Q54" s="42">
        <f>'[1] نهاية العام'!R54</f>
        <v>36</v>
      </c>
      <c r="R54" s="42">
        <f>'[1] نهاية العام'!S54</f>
        <v>6</v>
      </c>
      <c r="S54" s="42">
        <f>'[1] نهاية العام'!T54</f>
        <v>42</v>
      </c>
      <c r="T54" s="42">
        <f>'[1] نهاية العام'!U54</f>
        <v>16.8</v>
      </c>
      <c r="U54" s="42">
        <f>'[1] نهاية العام'!V54</f>
        <v>36</v>
      </c>
      <c r="V54" s="42">
        <f>'[1] نهاية العام'!X54</f>
        <v>6</v>
      </c>
      <c r="W54" s="42">
        <f>'[1] نهاية العام'!Y54</f>
        <v>42</v>
      </c>
      <c r="X54" s="42">
        <f>'[1] نهاية العام'!Z54</f>
        <v>16.8</v>
      </c>
      <c r="Y54" s="42">
        <f>'[1] نهاية العام'!AD54</f>
        <v>33.5</v>
      </c>
      <c r="Z54" s="42" t="str">
        <f>'[1]تقديرات نهاية العام '!AE54&amp;"   "&amp;'[1]تقديرات نهاية العام '!AF54</f>
        <v>6   دون المستوى</v>
      </c>
      <c r="AA54" s="42">
        <f>'[1] نهاية العام'!AE54</f>
        <v>26</v>
      </c>
      <c r="AB54" s="42">
        <f>'[1] نهاية العام'!AF54</f>
        <v>6</v>
      </c>
      <c r="AC54" s="42">
        <f>'[1] نهاية العام'!AG54</f>
        <v>32</v>
      </c>
      <c r="AD54" s="42">
        <f>'[1] نهاية العام'!AH54</f>
        <v>9.6</v>
      </c>
      <c r="AE54" s="42">
        <f>'[1] نهاية العام'!AI54</f>
        <v>37</v>
      </c>
      <c r="AF54" s="42">
        <f>'[1] نهاية العام'!AK54</f>
        <v>15</v>
      </c>
      <c r="AG54" s="42">
        <f>'[1] نهاية العام'!AL54</f>
        <v>52</v>
      </c>
      <c r="AH54" s="42">
        <f>'[1] نهاية العام'!AM54</f>
        <v>15.6</v>
      </c>
      <c r="AI54" s="42">
        <f>'[1] نهاية العام'!AQ54</f>
        <v>25</v>
      </c>
      <c r="AJ54" s="42" t="str">
        <f>'[1]تقديرات نهاية العام '!AT54&amp;"   "&amp;'[1]تقديرات نهاية العام '!AU54</f>
        <v>25   دون المستوى</v>
      </c>
      <c r="AK54" s="42">
        <f>'[1] نهاية العام'!AR54</f>
        <v>25</v>
      </c>
      <c r="AL54" s="42">
        <f>'[1] نهاية العام'!AS54</f>
        <v>9</v>
      </c>
      <c r="AM54" s="42">
        <f>'[1] نهاية العام'!AT54</f>
        <v>34</v>
      </c>
      <c r="AN54" s="42">
        <f>'[1] نهاية العام'!AU54</f>
        <v>6.8</v>
      </c>
      <c r="AO54" s="42">
        <f>'[1] نهاية العام'!AV54</f>
        <v>26</v>
      </c>
      <c r="AP54" s="42">
        <f>'[1] نهاية العام'!AX54</f>
        <v>17</v>
      </c>
      <c r="AQ54" s="42">
        <f>'[1] نهاية العام'!AY54</f>
        <v>43</v>
      </c>
      <c r="AR54" s="42">
        <f>'[1] نهاية العام'!AZ54</f>
        <v>8.6</v>
      </c>
      <c r="AS54" s="42">
        <f>'[1] نهاية العام'!BD54</f>
        <v>15.5</v>
      </c>
      <c r="AT54" s="42" t="str">
        <f>'[1]تقديرات نهاية العام '!BI54&amp;"   "&amp;'[1]تقديرات نهاية العام '!BJ54</f>
        <v>27.5   جيد</v>
      </c>
      <c r="AU54" s="42">
        <f>'[1] نهاية العام'!BE54</f>
        <v>27</v>
      </c>
      <c r="AV54" s="42">
        <f>'[1] نهاية العام'!BF54</f>
        <v>5</v>
      </c>
      <c r="AW54" s="42">
        <f>'[1] نهاية العام'!BG54</f>
        <v>5</v>
      </c>
      <c r="AX54" s="42">
        <f>'[1] نهاية العام'!BH54</f>
        <v>10</v>
      </c>
      <c r="AY54" s="42">
        <f>'[1] نهاية العام'!BI54</f>
        <v>37</v>
      </c>
      <c r="AZ54" s="42">
        <f>'[1] نهاية العام'!BJ54</f>
        <v>11.1</v>
      </c>
      <c r="BA54" s="42">
        <f>'[1] نهاية العام'!BK54</f>
        <v>35</v>
      </c>
      <c r="BB54" s="42" t="e">
        <f>'[1] نهاية العام'!#REF!</f>
        <v>#REF!</v>
      </c>
      <c r="BC54" s="42" t="e">
        <f>'[1] نهاية العام'!#REF!</f>
        <v>#REF!</v>
      </c>
      <c r="BD54" s="42">
        <f>'[1] نهاية العام'!BO54</f>
        <v>19</v>
      </c>
      <c r="BE54" s="42">
        <f>'[1] نهاية العام'!BP54</f>
        <v>54</v>
      </c>
      <c r="BF54" s="42">
        <f>'[1] نهاية العام'!BQ54</f>
        <v>16.2</v>
      </c>
      <c r="BG54" s="42">
        <f>'[1] نهاية العام'!BU54</f>
        <v>27.5</v>
      </c>
      <c r="BH54" s="42" t="str">
        <f>'[1]تقديرات نهاية العام '!CB54&amp;"   "&amp;'[1]تقديرات نهاية العام '!CC54</f>
        <v>27.5   دون المستوى</v>
      </c>
      <c r="BI54" s="42">
        <f>'[1] نهاية العام'!BV54</f>
        <v>25</v>
      </c>
      <c r="BJ54" s="42">
        <f>'[1] نهاية العام'!BX54</f>
        <v>8</v>
      </c>
      <c r="BK54" s="42">
        <f>'[1] نهاية العام'!BY54</f>
        <v>4</v>
      </c>
      <c r="BL54" s="42">
        <f>'[1] نهاية العام'!CA54</f>
        <v>37</v>
      </c>
      <c r="BM54" s="42">
        <f>'[1] نهاية العام'!CB54</f>
        <v>7.4</v>
      </c>
      <c r="BN54" s="42">
        <f>'[1] نهاية العام'!CC54</f>
        <v>31</v>
      </c>
      <c r="BO54" s="42">
        <f>'[1] نهاية العام'!CE54</f>
        <v>8</v>
      </c>
      <c r="BP54" s="42">
        <f>'[1] نهاية العام'!CF54</f>
        <v>9</v>
      </c>
      <c r="BQ54" s="42">
        <f>'[1] نهاية العام'!CH54</f>
        <v>48</v>
      </c>
      <c r="BR54" s="42">
        <f>'[1] نهاية العام'!CI54</f>
        <v>9.6</v>
      </c>
      <c r="BS54" s="42">
        <f>'[1] نهاية العام'!CM54</f>
        <v>17</v>
      </c>
      <c r="BT54" s="42" t="str">
        <f>'[1]تقديرات نهاية العام '!CV54&amp;"   "&amp;'[1]تقديرات نهاية العام '!CW54</f>
        <v>17   دون المستوى</v>
      </c>
      <c r="BU54" s="42">
        <f>'[1] نهاية العام'!CN54</f>
        <v>45</v>
      </c>
      <c r="BV54" s="42">
        <f>'[1] نهاية العام'!CO54</f>
        <v>18</v>
      </c>
      <c r="BW54" s="42">
        <f>'[1] نهاية العام'!CP54</f>
        <v>63</v>
      </c>
      <c r="BX54" s="42">
        <f>'[1] نهاية العام'!CQ54</f>
        <v>6.3</v>
      </c>
      <c r="BY54" s="42">
        <f>'[1] نهاية العام'!CR54</f>
        <v>45</v>
      </c>
      <c r="BZ54" s="42">
        <f>'[1] نهاية العام'!CT54</f>
        <v>40</v>
      </c>
      <c r="CA54" s="42">
        <f>'[1] نهاية العام'!CU54</f>
        <v>85</v>
      </c>
      <c r="CB54" s="42">
        <f>'[1] نهاية العام'!CV54</f>
        <v>8.5</v>
      </c>
      <c r="CC54" s="42">
        <f>'[1] نهاية العام'!CZ54</f>
        <v>15</v>
      </c>
      <c r="CD54" s="42" t="str">
        <f>'[1]تقديرات نهاية العام '!DK54&amp;"   "&amp;'[1]تقديرات نهاية العام '!DL54</f>
        <v>15   جيد جداً</v>
      </c>
      <c r="CE54" s="42">
        <f>'[1] نهاية العام'!DA54</f>
        <v>45</v>
      </c>
      <c r="CF54" s="42">
        <f>'[1] نهاية العام'!DC54</f>
        <v>8</v>
      </c>
      <c r="CG54" s="42">
        <f>'[1] نهاية العام'!DD54</f>
        <v>12</v>
      </c>
      <c r="CH54" s="42">
        <f>'[1] نهاية العام'!DF54</f>
        <v>65</v>
      </c>
      <c r="CI54" s="42">
        <f>'[1] نهاية العام'!DG54</f>
        <v>6.5</v>
      </c>
      <c r="CJ54" s="42">
        <f>'[1] نهاية العام'!DH54</f>
        <v>35</v>
      </c>
      <c r="CK54" s="42">
        <f>'[1] نهاية العام'!DJ54</f>
        <v>8</v>
      </c>
      <c r="CL54" s="42">
        <f>'[1] نهاية العام'!DK54</f>
        <v>18</v>
      </c>
      <c r="CM54" s="42">
        <f>'[1] نهاية العام'!DM54</f>
        <v>61</v>
      </c>
      <c r="CN54" s="42">
        <f>'[1] نهاية العام'!DN54</f>
        <v>6.1</v>
      </c>
      <c r="CO54" s="42">
        <f>'[1] نهاية العام'!DR54</f>
        <v>12.5</v>
      </c>
      <c r="CP54" s="42" t="str">
        <f>'[1]تقديرات نهاية العام '!EE54&amp;"   "&amp;'[1]تقديرات نهاية العام '!EF54</f>
        <v>12.5   مقبول</v>
      </c>
      <c r="CQ54" s="42">
        <f>'[1] نهاية العام'!DS54</f>
        <v>146</v>
      </c>
      <c r="CR54" s="42" t="str">
        <f>'[1]تقديرات نهاية العام '!EG54&amp;"   "&amp;'[1]تقديرات نهاية العام '!EH54</f>
        <v>146   دون المستوى</v>
      </c>
      <c r="CS54" s="42">
        <f>'[1] نهاية العام'!DV54</f>
        <v>20</v>
      </c>
      <c r="CT54" s="42">
        <f>'[1] نهاية العام'!DY54</f>
        <v>20</v>
      </c>
      <c r="CU54" s="42">
        <f>'[1]تقديرات نهاية العام '!EQ54</f>
        <v>40</v>
      </c>
      <c r="CV54" s="42">
        <f>'[1] نهاية العام'!DX54</f>
        <v>10</v>
      </c>
      <c r="CW54" s="42">
        <f>'[1] نهاية العام'!EA54</f>
        <v>186</v>
      </c>
      <c r="CX54" s="42">
        <f>'[1]تقديرات نهاية العام '!ER54</f>
        <v>186</v>
      </c>
      <c r="CY54" s="42">
        <f>'[1] نهاية العام'!EB54</f>
        <v>45</v>
      </c>
      <c r="CZ54" s="42">
        <f>'[1] نهاية العام'!EC54</f>
        <v>9</v>
      </c>
      <c r="DA54" s="42">
        <f>'[1] نهاية العام'!ED54</f>
        <v>54</v>
      </c>
      <c r="DB54" s="42">
        <f>'[1] نهاية العام'!EE54</f>
        <v>10.8</v>
      </c>
      <c r="DC54" s="42">
        <f>'[1] نهاية العام'!EF54</f>
        <v>45</v>
      </c>
      <c r="DD54" s="42">
        <f>'[1] نهاية العام'!EH54</f>
        <v>23</v>
      </c>
      <c r="DE54" s="42">
        <f>'[1] نهاية العام'!EI54</f>
        <v>68</v>
      </c>
      <c r="DF54" s="42">
        <f>'[1] نهاية العام'!EJ54</f>
        <v>13.6</v>
      </c>
      <c r="DG54" s="42">
        <f>'[1] نهاية العام'!EN54</f>
        <v>24.5</v>
      </c>
      <c r="DH54" s="43" t="e">
        <f>'[1]تقديرات نهاية العام '!FF54&amp;"   "&amp;'[1]تقديرات نهاية العام '!FG54</f>
        <v>#REF!</v>
      </c>
      <c r="DI54" s="44" t="e">
        <f t="shared" si="1"/>
        <v>#REF!</v>
      </c>
      <c r="DJ54" s="45" t="str">
        <f t="shared" si="0"/>
        <v xml:space="preserve">عربى  انجليزى  دراسات  رياضيات  علوم            </v>
      </c>
      <c r="DK54" s="46"/>
      <c r="FP54" s="48"/>
      <c r="WWS54" s="72"/>
      <c r="WWT54" s="73"/>
      <c r="WWU54" s="73"/>
      <c r="WWV54" s="73"/>
      <c r="WWW54" s="73"/>
      <c r="WWX54" s="73"/>
      <c r="WWY54" s="74"/>
    </row>
    <row r="55" spans="1:172 16165:16171" s="47" customFormat="1" ht="75.95" customHeight="1" thickTop="1" thickBot="1">
      <c r="A55" s="40">
        <f>'[1] نهاية العام'!A55</f>
        <v>43</v>
      </c>
      <c r="B55" s="40">
        <f>'[1] نهاية العام'!C55</f>
        <v>543</v>
      </c>
      <c r="C55" s="41" t="str">
        <f>'[1] نهاية العام'!D55</f>
        <v>إسلام محمود زين العابدين عبدالفتاح</v>
      </c>
      <c r="D55" s="40">
        <f>'[1] نهاية العام'!E55</f>
        <v>0</v>
      </c>
      <c r="E55" s="40">
        <f>'[1] نهاية العام'!F55</f>
        <v>0</v>
      </c>
      <c r="F55" s="40">
        <f>'[1] نهاية العام'!G55</f>
        <v>0</v>
      </c>
      <c r="G55" s="40">
        <f>'[1] نهاية العام'!H55</f>
        <v>0</v>
      </c>
      <c r="H55" s="40">
        <f>'[1] نهاية العام'!I55</f>
        <v>0</v>
      </c>
      <c r="I55" s="40">
        <f>'[1] نهاية العام'!J55</f>
        <v>0</v>
      </c>
      <c r="J55" s="40">
        <f>'[1] نهاية العام'!K55</f>
        <v>1</v>
      </c>
      <c r="K55" s="40">
        <f>'[1] نهاية العام'!L55</f>
        <v>10</v>
      </c>
      <c r="L55" s="40">
        <f>'[1] نهاية العام'!M55</f>
        <v>2014</v>
      </c>
      <c r="M55" s="40">
        <f>'[1] نهاية العام'!N55</f>
        <v>0</v>
      </c>
      <c r="N55" s="40">
        <f>'[1] نهاية العام'!O55</f>
        <v>0</v>
      </c>
      <c r="O55" s="40">
        <f>'[1] نهاية العام'!P55</f>
        <v>0</v>
      </c>
      <c r="P55" s="40">
        <f>'[1] نهاية العام'!Q55</f>
        <v>133</v>
      </c>
      <c r="Q55" s="42">
        <f>'[1] نهاية العام'!R55</f>
        <v>42</v>
      </c>
      <c r="R55" s="42">
        <f>'[1] نهاية العام'!S55</f>
        <v>36</v>
      </c>
      <c r="S55" s="42">
        <f>'[1] نهاية العام'!T55</f>
        <v>78</v>
      </c>
      <c r="T55" s="42">
        <f>'[1] نهاية العام'!U55</f>
        <v>31.2</v>
      </c>
      <c r="U55" s="42">
        <f>'[1] نهاية العام'!V55</f>
        <v>44</v>
      </c>
      <c r="V55" s="42">
        <f>'[1] نهاية العام'!X55</f>
        <v>41.5</v>
      </c>
      <c r="W55" s="42">
        <f>'[1] نهاية العام'!Y55</f>
        <v>85.5</v>
      </c>
      <c r="X55" s="42">
        <f>'[1] نهاية العام'!Z55</f>
        <v>34.200000000000003</v>
      </c>
      <c r="Y55" s="42">
        <f>'[1] نهاية العام'!AD55</f>
        <v>65.5</v>
      </c>
      <c r="Z55" s="42" t="str">
        <f>'[1]تقديرات نهاية العام '!AE55&amp;"   "&amp;'[1]تقديرات نهاية العام '!AF55</f>
        <v>65.5   جيد جداً</v>
      </c>
      <c r="AA55" s="42">
        <f>'[1] نهاية العام'!AE55</f>
        <v>39</v>
      </c>
      <c r="AB55" s="42">
        <f>'[1] نهاية العام'!AF55</f>
        <v>18</v>
      </c>
      <c r="AC55" s="42">
        <f>'[1] نهاية العام'!AG55</f>
        <v>57</v>
      </c>
      <c r="AD55" s="42">
        <f>'[1] نهاية العام'!AH55</f>
        <v>17.100000000000001</v>
      </c>
      <c r="AE55" s="42">
        <f>'[1] نهاية العام'!AI55</f>
        <v>45</v>
      </c>
      <c r="AF55" s="42">
        <f>'[1] نهاية العام'!AK55</f>
        <v>31</v>
      </c>
      <c r="AG55" s="42">
        <f>'[1] نهاية العام'!AL55</f>
        <v>76</v>
      </c>
      <c r="AH55" s="42">
        <f>'[1] نهاية العام'!AM55</f>
        <v>22.8</v>
      </c>
      <c r="AI55" s="42">
        <f>'[1] نهاية العام'!AQ55</f>
        <v>40</v>
      </c>
      <c r="AJ55" s="42" t="str">
        <f>'[1]تقديرات نهاية العام '!AT55&amp;"   "&amp;'[1]تقديرات نهاية العام '!AU55</f>
        <v>40   جيد</v>
      </c>
      <c r="AK55" s="42">
        <f>'[1] نهاية العام'!AR55</f>
        <v>41</v>
      </c>
      <c r="AL55" s="42">
        <f>'[1] نهاية العام'!AS55</f>
        <v>44</v>
      </c>
      <c r="AM55" s="42">
        <f>'[1] نهاية العام'!AT55</f>
        <v>85</v>
      </c>
      <c r="AN55" s="42">
        <f>'[1] نهاية العام'!AU55</f>
        <v>17</v>
      </c>
      <c r="AO55" s="42">
        <f>'[1] نهاية العام'!AV55</f>
        <v>46</v>
      </c>
      <c r="AP55" s="42">
        <f>'[1] نهاية العام'!AX55</f>
        <v>42</v>
      </c>
      <c r="AQ55" s="42">
        <f>'[1] نهاية العام'!AY55</f>
        <v>88</v>
      </c>
      <c r="AR55" s="42">
        <f>'[1] نهاية العام'!AZ55</f>
        <v>17.600000000000001</v>
      </c>
      <c r="AS55" s="42">
        <f>'[1] نهاية العام'!BD55</f>
        <v>34.5</v>
      </c>
      <c r="AT55" s="42" t="str">
        <f>'[1]تقديرات نهاية العام '!BI55&amp;"   "&amp;'[1]تقديرات نهاية العام '!BJ55</f>
        <v>41.5   إمتياز</v>
      </c>
      <c r="AU55" s="42">
        <f>'[1] نهاية العام'!BE55</f>
        <v>40</v>
      </c>
      <c r="AV55" s="42">
        <f>'[1] نهاية العام'!BF55</f>
        <v>19</v>
      </c>
      <c r="AW55" s="42">
        <f>'[1] نهاية العام'!BG55</f>
        <v>17</v>
      </c>
      <c r="AX55" s="42">
        <f>'[1] نهاية العام'!BH55</f>
        <v>36</v>
      </c>
      <c r="AY55" s="42">
        <f>'[1] نهاية العام'!BI55</f>
        <v>76</v>
      </c>
      <c r="AZ55" s="42">
        <f>'[1] نهاية العام'!BJ55</f>
        <v>22.8</v>
      </c>
      <c r="BA55" s="42">
        <f>'[1] نهاية العام'!BK55</f>
        <v>33</v>
      </c>
      <c r="BB55" s="42" t="e">
        <f>'[1] نهاية العام'!#REF!</f>
        <v>#REF!</v>
      </c>
      <c r="BC55" s="42" t="e">
        <f>'[1] نهاية العام'!#REF!</f>
        <v>#REF!</v>
      </c>
      <c r="BD55" s="42">
        <f>'[1] نهاية العام'!BO55</f>
        <v>30</v>
      </c>
      <c r="BE55" s="42">
        <f>'[1] نهاية العام'!BP55</f>
        <v>63</v>
      </c>
      <c r="BF55" s="42">
        <f>'[1] نهاية العام'!BQ55</f>
        <v>18.899999999999999</v>
      </c>
      <c r="BG55" s="42">
        <f>'[1] نهاية العام'!BU55</f>
        <v>41.5</v>
      </c>
      <c r="BH55" s="42" t="str">
        <f>'[1]تقديرات نهاية العام '!CB55&amp;"   "&amp;'[1]تقديرات نهاية العام '!CC55</f>
        <v>41.5   جيد</v>
      </c>
      <c r="BI55" s="42">
        <f>'[1] نهاية العام'!BV55</f>
        <v>46</v>
      </c>
      <c r="BJ55" s="42">
        <f>'[1] نهاية العام'!BX55</f>
        <v>10</v>
      </c>
      <c r="BK55" s="42">
        <f>'[1] نهاية العام'!BY55</f>
        <v>29</v>
      </c>
      <c r="BL55" s="42">
        <f>'[1] نهاية العام'!CA55</f>
        <v>85</v>
      </c>
      <c r="BM55" s="42">
        <f>'[1] نهاية العام'!CB55</f>
        <v>17</v>
      </c>
      <c r="BN55" s="42">
        <f>'[1] نهاية العام'!CC55</f>
        <v>45</v>
      </c>
      <c r="BO55" s="42">
        <f>'[1] نهاية العام'!CE55</f>
        <v>8</v>
      </c>
      <c r="BP55" s="42">
        <f>'[1] نهاية العام'!CF55</f>
        <v>24</v>
      </c>
      <c r="BQ55" s="42">
        <f>'[1] نهاية العام'!CH55</f>
        <v>77</v>
      </c>
      <c r="BR55" s="42">
        <f>'[1] نهاية العام'!CI55</f>
        <v>15.4</v>
      </c>
      <c r="BS55" s="42">
        <f>'[1] نهاية العام'!CM55</f>
        <v>32.5</v>
      </c>
      <c r="BT55" s="42" t="str">
        <f>'[1]تقديرات نهاية العام '!CV55&amp;"   "&amp;'[1]تقديرات نهاية العام '!CW55</f>
        <v>32.5   جيد جداً</v>
      </c>
      <c r="BU55" s="42">
        <f>'[1] نهاية العام'!CN55</f>
        <v>45</v>
      </c>
      <c r="BV55" s="42">
        <f>'[1] نهاية العام'!CO55</f>
        <v>31</v>
      </c>
      <c r="BW55" s="42">
        <f>'[1] نهاية العام'!CP55</f>
        <v>76</v>
      </c>
      <c r="BX55" s="42">
        <f>'[1] نهاية العام'!CQ55</f>
        <v>7.6</v>
      </c>
      <c r="BY55" s="42">
        <f>'[1] نهاية العام'!CR55</f>
        <v>45</v>
      </c>
      <c r="BZ55" s="42">
        <f>'[1] نهاية العام'!CT55</f>
        <v>45</v>
      </c>
      <c r="CA55" s="42">
        <f>'[1] نهاية العام'!CU55</f>
        <v>90</v>
      </c>
      <c r="CB55" s="42">
        <f>'[1] نهاية العام'!CV55</f>
        <v>9</v>
      </c>
      <c r="CC55" s="42">
        <f>'[1] نهاية العام'!CZ55</f>
        <v>16.5</v>
      </c>
      <c r="CD55" s="42" t="str">
        <f>'[1]تقديرات نهاية العام '!DK55&amp;"   "&amp;'[1]تقديرات نهاية العام '!DL55</f>
        <v>16.5   جيد جداً</v>
      </c>
      <c r="CE55" s="42">
        <f>'[1] نهاية العام'!DA55</f>
        <v>45</v>
      </c>
      <c r="CF55" s="42">
        <f>'[1] نهاية العام'!DC55</f>
        <v>8</v>
      </c>
      <c r="CG55" s="42">
        <f>'[1] نهاية العام'!DD55</f>
        <v>17</v>
      </c>
      <c r="CH55" s="42">
        <f>'[1] نهاية العام'!DF55</f>
        <v>70</v>
      </c>
      <c r="CI55" s="42">
        <f>'[1] نهاية العام'!DG55</f>
        <v>7</v>
      </c>
      <c r="CJ55" s="42">
        <f>'[1] نهاية العام'!DH55</f>
        <v>45</v>
      </c>
      <c r="CK55" s="42">
        <f>'[1] نهاية العام'!DJ55</f>
        <v>10</v>
      </c>
      <c r="CL55" s="42">
        <f>'[1] نهاية العام'!DK55</f>
        <v>22</v>
      </c>
      <c r="CM55" s="42">
        <f>'[1] نهاية العام'!DM55</f>
        <v>77</v>
      </c>
      <c r="CN55" s="42">
        <f>'[1] نهاية العام'!DN55</f>
        <v>7.7</v>
      </c>
      <c r="CO55" s="42">
        <f>'[1] نهاية العام'!DR55</f>
        <v>14.5</v>
      </c>
      <c r="CP55" s="42" t="str">
        <f>'[1]تقديرات نهاية العام '!EE55&amp;"   "&amp;'[1]تقديرات نهاية العام '!EF55</f>
        <v>14.5   جيد</v>
      </c>
      <c r="CQ55" s="42">
        <f>'[1] نهاية العام'!DS55</f>
        <v>245</v>
      </c>
      <c r="CR55" s="42" t="str">
        <f>'[1]تقديرات نهاية العام '!EG55&amp;"   "&amp;'[1]تقديرات نهاية العام '!EH55</f>
        <v>245   جيد جداً</v>
      </c>
      <c r="CS55" s="42">
        <f>'[1] نهاية العام'!DV55</f>
        <v>20</v>
      </c>
      <c r="CT55" s="42">
        <f>'[1] نهاية العام'!DY55</f>
        <v>20</v>
      </c>
      <c r="CU55" s="42">
        <f>'[1]تقديرات نهاية العام '!EQ55</f>
        <v>40</v>
      </c>
      <c r="CV55" s="42">
        <f>'[1] نهاية العام'!DX55</f>
        <v>10</v>
      </c>
      <c r="CW55" s="42">
        <f>'[1] نهاية العام'!EA55</f>
        <v>285</v>
      </c>
      <c r="CX55" s="42">
        <f>'[1]تقديرات نهاية العام '!ER55</f>
        <v>285</v>
      </c>
      <c r="CY55" s="42">
        <f>'[1] نهاية العام'!EB55</f>
        <v>45</v>
      </c>
      <c r="CZ55" s="42">
        <f>'[1] نهاية العام'!EC55</f>
        <v>35</v>
      </c>
      <c r="DA55" s="42">
        <f>'[1] نهاية العام'!ED55</f>
        <v>80</v>
      </c>
      <c r="DB55" s="42">
        <f>'[1] نهاية العام'!EE55</f>
        <v>16</v>
      </c>
      <c r="DC55" s="42">
        <f>'[1] نهاية العام'!EF55</f>
        <v>45</v>
      </c>
      <c r="DD55" s="42">
        <f>'[1] نهاية العام'!EH55</f>
        <v>44</v>
      </c>
      <c r="DE55" s="42">
        <f>'[1] نهاية العام'!EI55</f>
        <v>89</v>
      </c>
      <c r="DF55" s="42">
        <f>'[1] نهاية العام'!EJ55</f>
        <v>17.8</v>
      </c>
      <c r="DG55" s="42">
        <f>'[1] نهاية العام'!EN55</f>
        <v>34</v>
      </c>
      <c r="DH55" s="43" t="e">
        <f>'[1]تقديرات نهاية العام '!FF55&amp;"   "&amp;'[1]تقديرات نهاية العام '!FG55</f>
        <v>#REF!</v>
      </c>
      <c r="DI55" s="44" t="e">
        <f t="shared" si="1"/>
        <v>#REF!</v>
      </c>
      <c r="DJ55" s="45" t="str">
        <f t="shared" si="0"/>
        <v xml:space="preserve">                         </v>
      </c>
      <c r="DK55" s="46"/>
      <c r="FP55" s="48"/>
      <c r="WWS55" s="72"/>
      <c r="WWT55" s="73"/>
      <c r="WWU55" s="73"/>
      <c r="WWV55" s="73"/>
      <c r="WWW55" s="73"/>
      <c r="WWX55" s="73"/>
      <c r="WWY55" s="74"/>
    </row>
    <row r="56" spans="1:172 16165:16171" s="47" customFormat="1" ht="75.95" customHeight="1" thickTop="1" thickBot="1">
      <c r="A56" s="40">
        <f>'[1] نهاية العام'!A56</f>
        <v>44</v>
      </c>
      <c r="B56" s="40">
        <f>'[1] نهاية العام'!C56</f>
        <v>544</v>
      </c>
      <c r="C56" s="41" t="str">
        <f>'[1] نهاية العام'!D56</f>
        <v xml:space="preserve">إسلام ناصر محمد عبد الباسط </v>
      </c>
      <c r="D56" s="40">
        <f>'[1] نهاية العام'!E56</f>
        <v>0</v>
      </c>
      <c r="E56" s="40">
        <f>'[1] نهاية العام'!F56</f>
        <v>0</v>
      </c>
      <c r="F56" s="40">
        <f>'[1] نهاية العام'!G56</f>
        <v>0</v>
      </c>
      <c r="G56" s="40">
        <f>'[1] نهاية العام'!H56</f>
        <v>0</v>
      </c>
      <c r="H56" s="40">
        <f>'[1] نهاية العام'!I56</f>
        <v>0</v>
      </c>
      <c r="I56" s="40">
        <f>'[1] نهاية العام'!J56</f>
        <v>0</v>
      </c>
      <c r="J56" s="40">
        <f>'[1] نهاية العام'!K56</f>
        <v>1</v>
      </c>
      <c r="K56" s="40">
        <f>'[1] نهاية العام'!L56</f>
        <v>10</v>
      </c>
      <c r="L56" s="40">
        <f>'[1] نهاية العام'!M56</f>
        <v>2014</v>
      </c>
      <c r="M56" s="40">
        <f>'[1] نهاية العام'!N56</f>
        <v>0</v>
      </c>
      <c r="N56" s="40">
        <f>'[1] نهاية العام'!O56</f>
        <v>0</v>
      </c>
      <c r="O56" s="40">
        <f>'[1] نهاية العام'!P56</f>
        <v>0</v>
      </c>
      <c r="P56" s="40">
        <f>'[1] نهاية العام'!Q56</f>
        <v>134</v>
      </c>
      <c r="Q56" s="42">
        <f>'[1] نهاية العام'!R56</f>
        <v>38</v>
      </c>
      <c r="R56" s="42">
        <f>'[1] نهاية العام'!S56</f>
        <v>25</v>
      </c>
      <c r="S56" s="42">
        <f>'[1] نهاية العام'!T56</f>
        <v>63</v>
      </c>
      <c r="T56" s="42">
        <f>'[1] نهاية العام'!U56</f>
        <v>25.2</v>
      </c>
      <c r="U56" s="42">
        <f>'[1] نهاية العام'!V56</f>
        <v>43</v>
      </c>
      <c r="V56" s="42">
        <f>'[1] نهاية العام'!X56</f>
        <v>22</v>
      </c>
      <c r="W56" s="42">
        <f>'[1] نهاية العام'!Y56</f>
        <v>65</v>
      </c>
      <c r="X56" s="42">
        <f>'[1] نهاية العام'!Z56</f>
        <v>26</v>
      </c>
      <c r="Y56" s="42">
        <f>'[1] نهاية العام'!AD56</f>
        <v>51</v>
      </c>
      <c r="Z56" s="42" t="str">
        <f>'[1]تقديرات نهاية العام '!AE56&amp;"   "&amp;'[1]تقديرات نهاية العام '!AF56</f>
        <v>51   مقبول</v>
      </c>
      <c r="AA56" s="42">
        <f>'[1] نهاية العام'!AE56</f>
        <v>39</v>
      </c>
      <c r="AB56" s="42">
        <f>'[1] نهاية العام'!AF56</f>
        <v>16</v>
      </c>
      <c r="AC56" s="42">
        <f>'[1] نهاية العام'!AG56</f>
        <v>55</v>
      </c>
      <c r="AD56" s="42">
        <f>'[1] نهاية العام'!AH56</f>
        <v>16.5</v>
      </c>
      <c r="AE56" s="42">
        <f>'[1] نهاية العام'!AI56</f>
        <v>43</v>
      </c>
      <c r="AF56" s="42">
        <f>'[1] نهاية العام'!AK56</f>
        <v>23</v>
      </c>
      <c r="AG56" s="42">
        <f>'[1] نهاية العام'!AL56</f>
        <v>66</v>
      </c>
      <c r="AH56" s="42">
        <f>'[1] نهاية العام'!AM56</f>
        <v>19.8</v>
      </c>
      <c r="AI56" s="42">
        <f>'[1] نهاية العام'!AQ56</f>
        <v>36.5</v>
      </c>
      <c r="AJ56" s="42" t="str">
        <f>'[1]تقديرات نهاية العام '!AT56&amp;"   "&amp;'[1]تقديرات نهاية العام '!AU56</f>
        <v>36.5   مقبول</v>
      </c>
      <c r="AK56" s="42">
        <f>'[1] نهاية العام'!AR56</f>
        <v>40</v>
      </c>
      <c r="AL56" s="42">
        <f>'[1] نهاية العام'!AS56</f>
        <v>12</v>
      </c>
      <c r="AM56" s="42">
        <f>'[1] نهاية العام'!AT56</f>
        <v>52</v>
      </c>
      <c r="AN56" s="42">
        <f>'[1] نهاية العام'!AU56</f>
        <v>10.4</v>
      </c>
      <c r="AO56" s="42">
        <f>'[1] نهاية العام'!AV56</f>
        <v>45</v>
      </c>
      <c r="AP56" s="42">
        <f>'[1] نهاية العام'!AX56</f>
        <v>33</v>
      </c>
      <c r="AQ56" s="42">
        <f>'[1] نهاية العام'!AY56</f>
        <v>78</v>
      </c>
      <c r="AR56" s="42">
        <f>'[1] نهاية العام'!AZ56</f>
        <v>15.6</v>
      </c>
      <c r="AS56" s="42">
        <f>'[1] نهاية العام'!BD56</f>
        <v>26</v>
      </c>
      <c r="AT56" s="42" t="str">
        <f>'[1]تقديرات نهاية العام '!BI56&amp;"   "&amp;'[1]تقديرات نهاية العام '!BJ56</f>
        <v>39.5   إمتياز</v>
      </c>
      <c r="AU56" s="42">
        <f>'[1] نهاية العام'!BE56</f>
        <v>40</v>
      </c>
      <c r="AV56" s="42">
        <f>'[1] نهاية العام'!BF56</f>
        <v>18</v>
      </c>
      <c r="AW56" s="42">
        <f>'[1] نهاية العام'!BG56</f>
        <v>8</v>
      </c>
      <c r="AX56" s="42">
        <f>'[1] نهاية العام'!BH56</f>
        <v>26</v>
      </c>
      <c r="AY56" s="42">
        <f>'[1] نهاية العام'!BI56</f>
        <v>66</v>
      </c>
      <c r="AZ56" s="42">
        <f>'[1] نهاية العام'!BJ56</f>
        <v>19.8</v>
      </c>
      <c r="BA56" s="42">
        <f>'[1] نهاية العام'!BK56</f>
        <v>40</v>
      </c>
      <c r="BB56" s="42" t="e">
        <f>'[1] نهاية العام'!#REF!</f>
        <v>#REF!</v>
      </c>
      <c r="BC56" s="42" t="e">
        <f>'[1] نهاية العام'!#REF!</f>
        <v>#REF!</v>
      </c>
      <c r="BD56" s="42">
        <f>'[1] نهاية العام'!BO56</f>
        <v>25</v>
      </c>
      <c r="BE56" s="42">
        <f>'[1] نهاية العام'!BP56</f>
        <v>65</v>
      </c>
      <c r="BF56" s="42">
        <f>'[1] نهاية العام'!BQ56</f>
        <v>19.5</v>
      </c>
      <c r="BG56" s="42">
        <f>'[1] نهاية العام'!BU56</f>
        <v>39.5</v>
      </c>
      <c r="BH56" s="42" t="str">
        <f>'[1]تقديرات نهاية العام '!CB56&amp;"   "&amp;'[1]تقديرات نهاية العام '!CC56</f>
        <v>39.5   جيد</v>
      </c>
      <c r="BI56" s="42">
        <f>'[1] نهاية العام'!BV56</f>
        <v>44</v>
      </c>
      <c r="BJ56" s="42">
        <f>'[1] نهاية العام'!BX56</f>
        <v>8</v>
      </c>
      <c r="BK56" s="42">
        <f>'[1] نهاية العام'!BY56</f>
        <v>8</v>
      </c>
      <c r="BL56" s="42">
        <f>'[1] نهاية العام'!CA56</f>
        <v>60</v>
      </c>
      <c r="BM56" s="42">
        <f>'[1] نهاية العام'!CB56</f>
        <v>12</v>
      </c>
      <c r="BN56" s="42">
        <f>'[1] نهاية العام'!CC56</f>
        <v>42</v>
      </c>
      <c r="BO56" s="42">
        <f>'[1] نهاية العام'!CE56</f>
        <v>10</v>
      </c>
      <c r="BP56" s="42">
        <f>'[1] نهاية العام'!CF56</f>
        <v>14</v>
      </c>
      <c r="BQ56" s="42">
        <f>'[1] نهاية العام'!CH56</f>
        <v>66</v>
      </c>
      <c r="BR56" s="42">
        <f>'[1] نهاية العام'!CI56</f>
        <v>13.2</v>
      </c>
      <c r="BS56" s="42">
        <f>'[1] نهاية العام'!CM56</f>
        <v>25</v>
      </c>
      <c r="BT56" s="42" t="str">
        <f>'[1]تقديرات نهاية العام '!CV56&amp;"   "&amp;'[1]تقديرات نهاية العام '!CW56</f>
        <v>25   مقبول</v>
      </c>
      <c r="BU56" s="42">
        <f>'[1] نهاية العام'!CN56</f>
        <v>45</v>
      </c>
      <c r="BV56" s="42">
        <f>'[1] نهاية العام'!CO56</f>
        <v>25</v>
      </c>
      <c r="BW56" s="42">
        <f>'[1] نهاية العام'!CP56</f>
        <v>70</v>
      </c>
      <c r="BX56" s="42">
        <f>'[1] نهاية العام'!CQ56</f>
        <v>7</v>
      </c>
      <c r="BY56" s="42">
        <f>'[1] نهاية العام'!CR56</f>
        <v>45</v>
      </c>
      <c r="BZ56" s="42">
        <f>'[1] نهاية العام'!CT56</f>
        <v>30</v>
      </c>
      <c r="CA56" s="42">
        <f>'[1] نهاية العام'!CU56</f>
        <v>75</v>
      </c>
      <c r="CB56" s="42">
        <f>'[1] نهاية العام'!CV56</f>
        <v>7.5</v>
      </c>
      <c r="CC56" s="42">
        <f>'[1] نهاية العام'!CZ56</f>
        <v>14.5</v>
      </c>
      <c r="CD56" s="42" t="str">
        <f>'[1]تقديرات نهاية العام '!DK56&amp;"   "&amp;'[1]تقديرات نهاية العام '!DL56</f>
        <v>14.5   جيد</v>
      </c>
      <c r="CE56" s="42">
        <f>'[1] نهاية العام'!DA56</f>
        <v>48</v>
      </c>
      <c r="CF56" s="42">
        <f>'[1] نهاية العام'!DC56</f>
        <v>10</v>
      </c>
      <c r="CG56" s="42">
        <f>'[1] نهاية العام'!DD56</f>
        <v>10</v>
      </c>
      <c r="CH56" s="42">
        <f>'[1] نهاية العام'!DF56</f>
        <v>68</v>
      </c>
      <c r="CI56" s="42">
        <f>'[1] نهاية العام'!DG56</f>
        <v>6.8</v>
      </c>
      <c r="CJ56" s="42">
        <f>'[1] نهاية العام'!DH56</f>
        <v>48</v>
      </c>
      <c r="CK56" s="42">
        <f>'[1] نهاية العام'!DJ56</f>
        <v>10</v>
      </c>
      <c r="CL56" s="42">
        <f>'[1] نهاية العام'!DK56</f>
        <v>24</v>
      </c>
      <c r="CM56" s="42">
        <f>'[1] نهاية العام'!DM56</f>
        <v>82</v>
      </c>
      <c r="CN56" s="42">
        <f>'[1] نهاية العام'!DN56</f>
        <v>8.1999999999999993</v>
      </c>
      <c r="CO56" s="42">
        <f>'[1] نهاية العام'!DR56</f>
        <v>15</v>
      </c>
      <c r="CP56" s="42" t="str">
        <f>'[1]تقديرات نهاية العام '!EE56&amp;"   "&amp;'[1]تقديرات نهاية العام '!EF56</f>
        <v>15   جيد جداً</v>
      </c>
      <c r="CQ56" s="42">
        <f>'[1] نهاية العام'!DS56</f>
        <v>207.5</v>
      </c>
      <c r="CR56" s="42" t="str">
        <f>'[1]تقديرات نهاية العام '!EG56&amp;"   "&amp;'[1]تقديرات نهاية العام '!EH56</f>
        <v>207.5   مقبول</v>
      </c>
      <c r="CS56" s="42">
        <f>'[1] نهاية العام'!DV56</f>
        <v>20</v>
      </c>
      <c r="CT56" s="42">
        <f>'[1] نهاية العام'!DY56</f>
        <v>20</v>
      </c>
      <c r="CU56" s="42">
        <f>'[1]تقديرات نهاية العام '!EQ56</f>
        <v>40</v>
      </c>
      <c r="CV56" s="42">
        <f>'[1] نهاية العام'!DX56</f>
        <v>10</v>
      </c>
      <c r="CW56" s="42">
        <f>'[1] نهاية العام'!EA56</f>
        <v>247.5</v>
      </c>
      <c r="CX56" s="42">
        <f>'[1]تقديرات نهاية العام '!ER56</f>
        <v>247.5</v>
      </c>
      <c r="CY56" s="42">
        <f>'[1] نهاية العام'!EB56</f>
        <v>45</v>
      </c>
      <c r="CZ56" s="42">
        <f>'[1] نهاية العام'!EC56</f>
        <v>18</v>
      </c>
      <c r="DA56" s="42">
        <f>'[1] نهاية العام'!ED56</f>
        <v>63</v>
      </c>
      <c r="DB56" s="42">
        <f>'[1] نهاية العام'!EE56</f>
        <v>12.6</v>
      </c>
      <c r="DC56" s="42">
        <f>'[1] نهاية العام'!EF56</f>
        <v>45</v>
      </c>
      <c r="DD56" s="42">
        <f>'[1] نهاية العام'!EH56</f>
        <v>37</v>
      </c>
      <c r="DE56" s="42">
        <f>'[1] نهاية العام'!EI56</f>
        <v>82</v>
      </c>
      <c r="DF56" s="42">
        <f>'[1] نهاية العام'!EJ56</f>
        <v>16.399999999999999</v>
      </c>
      <c r="DG56" s="42">
        <f>'[1] نهاية العام'!EN56</f>
        <v>29</v>
      </c>
      <c r="DH56" s="43" t="e">
        <f>'[1]تقديرات نهاية العام '!FF56&amp;"   "&amp;'[1]تقديرات نهاية العام '!FG56</f>
        <v>#REF!</v>
      </c>
      <c r="DI56" s="44" t="e">
        <f t="shared" si="1"/>
        <v>#REF!</v>
      </c>
      <c r="DJ56" s="45" t="str">
        <f t="shared" si="0"/>
        <v xml:space="preserve">                         </v>
      </c>
      <c r="DK56" s="46"/>
      <c r="FP56" s="48"/>
      <c r="WWS56" s="72"/>
      <c r="WWT56" s="73"/>
      <c r="WWU56" s="73"/>
      <c r="WWV56" s="73"/>
      <c r="WWW56" s="73"/>
      <c r="WWX56" s="73"/>
      <c r="WWY56" s="74"/>
    </row>
    <row r="57" spans="1:172 16165:16171" s="47" customFormat="1" ht="75.95" customHeight="1" thickTop="1" thickBot="1">
      <c r="A57" s="40">
        <f>'[1] نهاية العام'!A57</f>
        <v>45</v>
      </c>
      <c r="B57" s="40">
        <f>'[1] نهاية العام'!C57</f>
        <v>545</v>
      </c>
      <c r="C57" s="41" t="str">
        <f>'[1] نهاية العام'!D57</f>
        <v xml:space="preserve">أيمن سعداوي جبالي عبد السلام </v>
      </c>
      <c r="D57" s="40">
        <f>'[1] نهاية العام'!E57</f>
        <v>0</v>
      </c>
      <c r="E57" s="40">
        <f>'[1] نهاية العام'!F57</f>
        <v>0</v>
      </c>
      <c r="F57" s="40">
        <f>'[1] نهاية العام'!G57</f>
        <v>0</v>
      </c>
      <c r="G57" s="40">
        <f>'[1] نهاية العام'!H57</f>
        <v>0</v>
      </c>
      <c r="H57" s="40">
        <f>'[1] نهاية العام'!I57</f>
        <v>0</v>
      </c>
      <c r="I57" s="40">
        <f>'[1] نهاية العام'!J57</f>
        <v>0</v>
      </c>
      <c r="J57" s="40">
        <f>'[1] نهاية العام'!K57</f>
        <v>1</v>
      </c>
      <c r="K57" s="40">
        <f>'[1] نهاية العام'!L57</f>
        <v>10</v>
      </c>
      <c r="L57" s="40">
        <f>'[1] نهاية العام'!M57</f>
        <v>2014</v>
      </c>
      <c r="M57" s="40">
        <f>'[1] نهاية العام'!N57</f>
        <v>0</v>
      </c>
      <c r="N57" s="40">
        <f>'[1] نهاية العام'!O57</f>
        <v>0</v>
      </c>
      <c r="O57" s="40">
        <f>'[1] نهاية العام'!P57</f>
        <v>0</v>
      </c>
      <c r="P57" s="40">
        <f>'[1] نهاية العام'!Q57</f>
        <v>135</v>
      </c>
      <c r="Q57" s="42">
        <f>'[1] نهاية العام'!R57</f>
        <v>38</v>
      </c>
      <c r="R57" s="42">
        <f>'[1] نهاية العام'!S57</f>
        <v>6</v>
      </c>
      <c r="S57" s="42">
        <f>'[1] نهاية العام'!T57</f>
        <v>44</v>
      </c>
      <c r="T57" s="42">
        <f>'[1] نهاية العام'!U57</f>
        <v>17.600000000000001</v>
      </c>
      <c r="U57" s="42">
        <f>'[1] نهاية العام'!V57</f>
        <v>35</v>
      </c>
      <c r="V57" s="42">
        <f>'[1] نهاية العام'!X57</f>
        <v>10.5</v>
      </c>
      <c r="W57" s="42">
        <f>'[1] نهاية العام'!Y57</f>
        <v>45.5</v>
      </c>
      <c r="X57" s="42">
        <f>'[1] نهاية العام'!Z57</f>
        <v>18.2</v>
      </c>
      <c r="Y57" s="42">
        <f>'[1] نهاية العام'!AD57</f>
        <v>36</v>
      </c>
      <c r="Z57" s="42" t="str">
        <f>'[1]تقديرات نهاية العام '!AE57&amp;"   "&amp;'[1]تقديرات نهاية العام '!AF57</f>
        <v>10.5   دون المستوى</v>
      </c>
      <c r="AA57" s="42">
        <f>'[1] نهاية العام'!AE57</f>
        <v>30</v>
      </c>
      <c r="AB57" s="42">
        <f>'[1] نهاية العام'!AF57</f>
        <v>12</v>
      </c>
      <c r="AC57" s="42">
        <f>'[1] نهاية العام'!AG57</f>
        <v>42</v>
      </c>
      <c r="AD57" s="42">
        <f>'[1] نهاية العام'!AH57</f>
        <v>12.6</v>
      </c>
      <c r="AE57" s="42">
        <f>'[1] نهاية العام'!AI57</f>
        <v>39</v>
      </c>
      <c r="AF57" s="42">
        <f>'[1] نهاية العام'!AK57</f>
        <v>19</v>
      </c>
      <c r="AG57" s="42">
        <f>'[1] نهاية العام'!AL57</f>
        <v>58</v>
      </c>
      <c r="AH57" s="42">
        <f>'[1] نهاية العام'!AM57</f>
        <v>17.399999999999999</v>
      </c>
      <c r="AI57" s="42">
        <f>'[1] نهاية العام'!AQ57</f>
        <v>30</v>
      </c>
      <c r="AJ57" s="42" t="str">
        <f>'[1]تقديرات نهاية العام '!AT57&amp;"   "&amp;'[1]تقديرات نهاية العام '!AU57</f>
        <v>30   مقبول</v>
      </c>
      <c r="AK57" s="42">
        <f>'[1] نهاية العام'!AR57</f>
        <v>27</v>
      </c>
      <c r="AL57" s="42">
        <f>'[1] نهاية العام'!AS57</f>
        <v>11</v>
      </c>
      <c r="AM57" s="42">
        <f>'[1] نهاية العام'!AT57</f>
        <v>38</v>
      </c>
      <c r="AN57" s="42">
        <f>'[1] نهاية العام'!AU57</f>
        <v>7.6</v>
      </c>
      <c r="AO57" s="42">
        <f>'[1] نهاية العام'!AV57</f>
        <v>26</v>
      </c>
      <c r="AP57" s="42">
        <f>'[1] نهاية العام'!AX57</f>
        <v>15</v>
      </c>
      <c r="AQ57" s="42">
        <f>'[1] نهاية العام'!AY57</f>
        <v>41</v>
      </c>
      <c r="AR57" s="42">
        <f>'[1] نهاية العام'!AZ57</f>
        <v>8.1999999999999993</v>
      </c>
      <c r="AS57" s="42">
        <f>'[1] نهاية العام'!BD57</f>
        <v>16</v>
      </c>
      <c r="AT57" s="42" t="str">
        <f>'[1]تقديرات نهاية العام '!BI57&amp;"   "&amp;'[1]تقديرات نهاية العام '!BJ57</f>
        <v>24.5   مقبول</v>
      </c>
      <c r="AU57" s="42">
        <f>'[1] نهاية العام'!BE57</f>
        <v>25</v>
      </c>
      <c r="AV57" s="42">
        <f>'[1] نهاية العام'!BF57</f>
        <v>6</v>
      </c>
      <c r="AW57" s="42">
        <f>'[1] نهاية العام'!BG57</f>
        <v>5</v>
      </c>
      <c r="AX57" s="42">
        <f>'[1] نهاية العام'!BH57</f>
        <v>11</v>
      </c>
      <c r="AY57" s="42">
        <f>'[1] نهاية العام'!BI57</f>
        <v>36</v>
      </c>
      <c r="AZ57" s="42">
        <f>'[1] نهاية العام'!BJ57</f>
        <v>10.8</v>
      </c>
      <c r="BA57" s="42">
        <f>'[1] نهاية العام'!BK57</f>
        <v>27</v>
      </c>
      <c r="BB57" s="42" t="e">
        <f>'[1] نهاية العام'!#REF!</f>
        <v>#REF!</v>
      </c>
      <c r="BC57" s="42" t="e">
        <f>'[1] نهاية العام'!#REF!</f>
        <v>#REF!</v>
      </c>
      <c r="BD57" s="42">
        <f>'[1] نهاية العام'!BO57</f>
        <v>18</v>
      </c>
      <c r="BE57" s="42">
        <f>'[1] نهاية العام'!BP57</f>
        <v>45</v>
      </c>
      <c r="BF57" s="42">
        <f>'[1] نهاية العام'!BQ57</f>
        <v>13.5</v>
      </c>
      <c r="BG57" s="42">
        <f>'[1] نهاية العام'!BU57</f>
        <v>24.5</v>
      </c>
      <c r="BH57" s="42" t="str">
        <f>'[1]تقديرات نهاية العام '!CB57&amp;"   "&amp;'[1]تقديرات نهاية العام '!CC57</f>
        <v>24.5   دون المستوى</v>
      </c>
      <c r="BI57" s="42">
        <f>'[1] نهاية العام'!BV57</f>
        <v>25</v>
      </c>
      <c r="BJ57" s="42">
        <f>'[1] نهاية العام'!BX57</f>
        <v>8</v>
      </c>
      <c r="BK57" s="42">
        <f>'[1] نهاية العام'!BY57</f>
        <v>4</v>
      </c>
      <c r="BL57" s="42">
        <f>'[1] نهاية العام'!CA57</f>
        <v>37</v>
      </c>
      <c r="BM57" s="42">
        <f>'[1] نهاية العام'!CB57</f>
        <v>7.4</v>
      </c>
      <c r="BN57" s="42">
        <f>'[1] نهاية العام'!CC57</f>
        <v>30</v>
      </c>
      <c r="BO57" s="42">
        <f>'[1] نهاية العام'!CE57</f>
        <v>8</v>
      </c>
      <c r="BP57" s="42">
        <f>'[1] نهاية العام'!CF57</f>
        <v>9</v>
      </c>
      <c r="BQ57" s="42">
        <f>'[1] نهاية العام'!CH57</f>
        <v>47</v>
      </c>
      <c r="BR57" s="42">
        <f>'[1] نهاية العام'!CI57</f>
        <v>9.4</v>
      </c>
      <c r="BS57" s="42">
        <f>'[1] نهاية العام'!CM57</f>
        <v>17</v>
      </c>
      <c r="BT57" s="42" t="str">
        <f>'[1]تقديرات نهاية العام '!CV57&amp;"   "&amp;'[1]تقديرات نهاية العام '!CW57</f>
        <v>17   دون المستوى</v>
      </c>
      <c r="BU57" s="42">
        <f>'[1] نهاية العام'!CN57</f>
        <v>45</v>
      </c>
      <c r="BV57" s="42">
        <f>'[1] نهاية العام'!CO57</f>
        <v>17</v>
      </c>
      <c r="BW57" s="42">
        <f>'[1] نهاية العام'!CP57</f>
        <v>62</v>
      </c>
      <c r="BX57" s="42">
        <f>'[1] نهاية العام'!CQ57</f>
        <v>6.2</v>
      </c>
      <c r="BY57" s="42">
        <f>'[1] نهاية العام'!CR57</f>
        <v>45</v>
      </c>
      <c r="BZ57" s="42">
        <f>'[1] نهاية العام'!CT57</f>
        <v>30</v>
      </c>
      <c r="CA57" s="42">
        <f>'[1] نهاية العام'!CU57</f>
        <v>75</v>
      </c>
      <c r="CB57" s="42">
        <f>'[1] نهاية العام'!CV57</f>
        <v>7.5</v>
      </c>
      <c r="CC57" s="42">
        <f>'[1] نهاية العام'!CZ57</f>
        <v>13.5</v>
      </c>
      <c r="CD57" s="42" t="str">
        <f>'[1]تقديرات نهاية العام '!DK57&amp;"   "&amp;'[1]تقديرات نهاية العام '!DL57</f>
        <v>13.5   جيد</v>
      </c>
      <c r="CE57" s="42">
        <f>'[1] نهاية العام'!DA57</f>
        <v>45</v>
      </c>
      <c r="CF57" s="42">
        <f>'[1] نهاية العام'!DC57</f>
        <v>8</v>
      </c>
      <c r="CG57" s="42">
        <f>'[1] نهاية العام'!DD57</f>
        <v>6</v>
      </c>
      <c r="CH57" s="42">
        <f>'[1] نهاية العام'!DF57</f>
        <v>59</v>
      </c>
      <c r="CI57" s="42">
        <f>'[1] نهاية العام'!DG57</f>
        <v>5.9</v>
      </c>
      <c r="CJ57" s="42">
        <f>'[1] نهاية العام'!DH57</f>
        <v>41</v>
      </c>
      <c r="CK57" s="42">
        <f>'[1] نهاية العام'!DJ57</f>
        <v>8</v>
      </c>
      <c r="CL57" s="42">
        <f>'[1] نهاية العام'!DK57</f>
        <v>22</v>
      </c>
      <c r="CM57" s="42">
        <f>'[1] نهاية العام'!DM57</f>
        <v>71</v>
      </c>
      <c r="CN57" s="42">
        <f>'[1] نهاية العام'!DN57</f>
        <v>7.1</v>
      </c>
      <c r="CO57" s="42">
        <f>'[1] نهاية العام'!DR57</f>
        <v>13</v>
      </c>
      <c r="CP57" s="42" t="str">
        <f>'[1]تقديرات نهاية العام '!EE57&amp;"   "&amp;'[1]تقديرات نهاية العام '!EF57</f>
        <v>13   جيد</v>
      </c>
      <c r="CQ57" s="42">
        <f>'[1] نهاية العام'!DS57</f>
        <v>150</v>
      </c>
      <c r="CR57" s="42" t="str">
        <f>'[1]تقديرات نهاية العام '!EG57&amp;"   "&amp;'[1]تقديرات نهاية العام '!EH57</f>
        <v>150   دون المستوى</v>
      </c>
      <c r="CS57" s="42">
        <f>'[1] نهاية العام'!DV57</f>
        <v>20</v>
      </c>
      <c r="CT57" s="42">
        <f>'[1] نهاية العام'!DY57</f>
        <v>20</v>
      </c>
      <c r="CU57" s="42">
        <f>'[1]تقديرات نهاية العام '!EQ57</f>
        <v>40</v>
      </c>
      <c r="CV57" s="42">
        <f>'[1] نهاية العام'!DX57</f>
        <v>10</v>
      </c>
      <c r="CW57" s="42">
        <f>'[1] نهاية العام'!EA57</f>
        <v>190</v>
      </c>
      <c r="CX57" s="42">
        <f>'[1]تقديرات نهاية العام '!ER57</f>
        <v>190</v>
      </c>
      <c r="CY57" s="42">
        <f>'[1] نهاية العام'!EB57</f>
        <v>30</v>
      </c>
      <c r="CZ57" s="42">
        <f>'[1] نهاية العام'!EC57</f>
        <v>18</v>
      </c>
      <c r="DA57" s="42">
        <f>'[1] نهاية العام'!ED57</f>
        <v>48</v>
      </c>
      <c r="DB57" s="42">
        <f>'[1] نهاية العام'!EE57</f>
        <v>9.6</v>
      </c>
      <c r="DC57" s="42">
        <f>'[1] نهاية العام'!EF57</f>
        <v>30</v>
      </c>
      <c r="DD57" s="42">
        <f>'[1] نهاية العام'!EH57</f>
        <v>8</v>
      </c>
      <c r="DE57" s="42">
        <f>'[1] نهاية العام'!EI57</f>
        <v>38</v>
      </c>
      <c r="DF57" s="42">
        <f>'[1] نهاية العام'!EJ57</f>
        <v>7.6</v>
      </c>
      <c r="DG57" s="42">
        <f>'[1] نهاية العام'!EN57</f>
        <v>17</v>
      </c>
      <c r="DH57" s="43" t="str">
        <f>'[1]تقديرات نهاية العام '!FF57&amp;"   "&amp;'[1]تقديرات نهاية العام '!FG57</f>
        <v>8   دون المستوى</v>
      </c>
      <c r="DI57" s="44" t="str">
        <f t="shared" si="1"/>
        <v>8   دون المستوى</v>
      </c>
      <c r="DJ57" s="45" t="str">
        <f t="shared" si="0"/>
        <v xml:space="preserve">عربى     دراسات  رياضيات  علوم          دين </v>
      </c>
      <c r="DK57" s="46"/>
      <c r="FP57" s="48"/>
      <c r="WWS57" s="72"/>
      <c r="WWT57" s="73"/>
      <c r="WWU57" s="73"/>
      <c r="WWV57" s="73"/>
      <c r="WWW57" s="73"/>
      <c r="WWX57" s="73"/>
      <c r="WWY57" s="74"/>
    </row>
    <row r="58" spans="1:172 16165:16171" s="47" customFormat="1" ht="75.95" customHeight="1" thickTop="1" thickBot="1">
      <c r="A58" s="40">
        <f>'[1] نهاية العام'!A58</f>
        <v>46</v>
      </c>
      <c r="B58" s="40">
        <f>'[1] نهاية العام'!C58</f>
        <v>546</v>
      </c>
      <c r="C58" s="41" t="str">
        <f>'[1] نهاية العام'!D58</f>
        <v xml:space="preserve">أيمن محمد محمود علي </v>
      </c>
      <c r="D58" s="40">
        <f>'[1] نهاية العام'!E58</f>
        <v>0</v>
      </c>
      <c r="E58" s="40">
        <f>'[1] نهاية العام'!F58</f>
        <v>0</v>
      </c>
      <c r="F58" s="40">
        <f>'[1] نهاية العام'!G58</f>
        <v>0</v>
      </c>
      <c r="G58" s="40">
        <f>'[1] نهاية العام'!H58</f>
        <v>0</v>
      </c>
      <c r="H58" s="40">
        <f>'[1] نهاية العام'!I58</f>
        <v>0</v>
      </c>
      <c r="I58" s="40">
        <f>'[1] نهاية العام'!J58</f>
        <v>0</v>
      </c>
      <c r="J58" s="40">
        <f>'[1] نهاية العام'!K58</f>
        <v>1</v>
      </c>
      <c r="K58" s="40">
        <f>'[1] نهاية العام'!L58</f>
        <v>10</v>
      </c>
      <c r="L58" s="40">
        <f>'[1] نهاية العام'!M58</f>
        <v>2014</v>
      </c>
      <c r="M58" s="40">
        <f>'[1] نهاية العام'!N58</f>
        <v>0</v>
      </c>
      <c r="N58" s="40">
        <f>'[1] نهاية العام'!O58</f>
        <v>0</v>
      </c>
      <c r="O58" s="40">
        <f>'[1] نهاية العام'!P58</f>
        <v>0</v>
      </c>
      <c r="P58" s="40">
        <f>'[1] نهاية العام'!Q58</f>
        <v>136</v>
      </c>
      <c r="Q58" s="42">
        <f>'[1] نهاية العام'!R58</f>
        <v>29</v>
      </c>
      <c r="R58" s="42">
        <f>'[1] نهاية العام'!S58</f>
        <v>31</v>
      </c>
      <c r="S58" s="42">
        <f>'[1] نهاية العام'!T58</f>
        <v>60</v>
      </c>
      <c r="T58" s="42">
        <f>'[1] نهاية العام'!U58</f>
        <v>24</v>
      </c>
      <c r="U58" s="42">
        <f>'[1] نهاية العام'!V58</f>
        <v>32</v>
      </c>
      <c r="V58" s="42">
        <f>'[1] نهاية العام'!X58</f>
        <v>27</v>
      </c>
      <c r="W58" s="42">
        <f>'[1] نهاية العام'!Y58</f>
        <v>59</v>
      </c>
      <c r="X58" s="42">
        <f>'[1] نهاية العام'!Z58</f>
        <v>23.6</v>
      </c>
      <c r="Y58" s="42">
        <f>'[1] نهاية العام'!AD58</f>
        <v>47.5</v>
      </c>
      <c r="Z58" s="42" t="str">
        <f>'[1]تقديرات نهاية العام '!AE58&amp;"   "&amp;'[1]تقديرات نهاية العام '!AF58</f>
        <v>47.5   مقبول</v>
      </c>
      <c r="AA58" s="42">
        <f>'[1] نهاية العام'!AE58</f>
        <v>37</v>
      </c>
      <c r="AB58" s="42">
        <f>'[1] نهاية العام'!AF58</f>
        <v>18</v>
      </c>
      <c r="AC58" s="42">
        <f>'[1] نهاية العام'!AG58</f>
        <v>55</v>
      </c>
      <c r="AD58" s="42">
        <f>'[1] نهاية العام'!AH58</f>
        <v>16.5</v>
      </c>
      <c r="AE58" s="42">
        <f>'[1] نهاية العام'!AI58</f>
        <v>36</v>
      </c>
      <c r="AF58" s="42">
        <f>'[1] نهاية العام'!AK58</f>
        <v>21</v>
      </c>
      <c r="AG58" s="42">
        <f>'[1] نهاية العام'!AL58</f>
        <v>57</v>
      </c>
      <c r="AH58" s="42">
        <f>'[1] نهاية العام'!AM58</f>
        <v>17.100000000000001</v>
      </c>
      <c r="AI58" s="42">
        <f>'[1] نهاية العام'!AQ58</f>
        <v>33.5</v>
      </c>
      <c r="AJ58" s="42" t="str">
        <f>'[1]تقديرات نهاية العام '!AT58&amp;"   "&amp;'[1]تقديرات نهاية العام '!AU58</f>
        <v>33.5   مقبول</v>
      </c>
      <c r="AK58" s="42">
        <f>'[1] نهاية العام'!AR58</f>
        <v>32</v>
      </c>
      <c r="AL58" s="42">
        <f>'[1] نهاية العام'!AS58</f>
        <v>17</v>
      </c>
      <c r="AM58" s="42">
        <f>'[1] نهاية العام'!AT58</f>
        <v>49</v>
      </c>
      <c r="AN58" s="42">
        <f>'[1] نهاية العام'!AU58</f>
        <v>9.8000000000000007</v>
      </c>
      <c r="AO58" s="42">
        <f>'[1] نهاية العام'!AV58</f>
        <v>46</v>
      </c>
      <c r="AP58" s="42">
        <f>'[1] نهاية العام'!AX58</f>
        <v>31</v>
      </c>
      <c r="AQ58" s="42">
        <f>'[1] نهاية العام'!AY58</f>
        <v>77</v>
      </c>
      <c r="AR58" s="42">
        <f>'[1] نهاية العام'!AZ58</f>
        <v>15.4</v>
      </c>
      <c r="AS58" s="42">
        <f>'[1] نهاية العام'!BD58</f>
        <v>25</v>
      </c>
      <c r="AT58" s="42" t="str">
        <f>'[1]تقديرات نهاية العام '!BI58&amp;"   "&amp;'[1]تقديرات نهاية العام '!BJ58</f>
        <v>38   إمتياز</v>
      </c>
      <c r="AU58" s="42">
        <f>'[1] نهاية العام'!BE58</f>
        <v>40</v>
      </c>
      <c r="AV58" s="42">
        <f>'[1] نهاية العام'!BF58</f>
        <v>11</v>
      </c>
      <c r="AW58" s="42">
        <f>'[1] نهاية العام'!BG58</f>
        <v>15</v>
      </c>
      <c r="AX58" s="42">
        <f>'[1] نهاية العام'!BH58</f>
        <v>26</v>
      </c>
      <c r="AY58" s="42">
        <f>'[1] نهاية العام'!BI58</f>
        <v>66</v>
      </c>
      <c r="AZ58" s="42">
        <f>'[1] نهاية العام'!BJ58</f>
        <v>19.8</v>
      </c>
      <c r="BA58" s="42">
        <f>'[1] نهاية العام'!BK58</f>
        <v>35</v>
      </c>
      <c r="BB58" s="42" t="e">
        <f>'[1] نهاية العام'!#REF!</f>
        <v>#REF!</v>
      </c>
      <c r="BC58" s="42" t="e">
        <f>'[1] نهاية العام'!#REF!</f>
        <v>#REF!</v>
      </c>
      <c r="BD58" s="42">
        <f>'[1] نهاية العام'!BO58</f>
        <v>26</v>
      </c>
      <c r="BE58" s="42">
        <f>'[1] نهاية العام'!BP58</f>
        <v>61</v>
      </c>
      <c r="BF58" s="42">
        <f>'[1] نهاية العام'!BQ58</f>
        <v>18.3</v>
      </c>
      <c r="BG58" s="42">
        <f>'[1] نهاية العام'!BU58</f>
        <v>38</v>
      </c>
      <c r="BH58" s="42" t="str">
        <f>'[1]تقديرات نهاية العام '!CB58&amp;"   "&amp;'[1]تقديرات نهاية العام '!CC58</f>
        <v>38   مقبول</v>
      </c>
      <c r="BI58" s="42">
        <f>'[1] نهاية العام'!BV58</f>
        <v>41</v>
      </c>
      <c r="BJ58" s="42">
        <f>'[1] نهاية العام'!BX58</f>
        <v>8</v>
      </c>
      <c r="BK58" s="42">
        <f>'[1] نهاية العام'!BY58</f>
        <v>17</v>
      </c>
      <c r="BL58" s="42">
        <f>'[1] نهاية العام'!CA58</f>
        <v>66</v>
      </c>
      <c r="BM58" s="42">
        <f>'[1] نهاية العام'!CB58</f>
        <v>13.2</v>
      </c>
      <c r="BN58" s="42">
        <f>'[1] نهاية العام'!CC58</f>
        <v>41</v>
      </c>
      <c r="BO58" s="42">
        <f>'[1] نهاية العام'!CE58</f>
        <v>8</v>
      </c>
      <c r="BP58" s="42">
        <f>'[1] نهاية العام'!CF58</f>
        <v>12</v>
      </c>
      <c r="BQ58" s="42">
        <f>'[1] نهاية العام'!CH58</f>
        <v>61</v>
      </c>
      <c r="BR58" s="42">
        <f>'[1] نهاية العام'!CI58</f>
        <v>12.2</v>
      </c>
      <c r="BS58" s="42">
        <f>'[1] نهاية العام'!CM58</f>
        <v>25.5</v>
      </c>
      <c r="BT58" s="42" t="str">
        <f>'[1]تقديرات نهاية العام '!CV58&amp;"   "&amp;'[1]تقديرات نهاية العام '!CW58</f>
        <v>25.5   مقبول</v>
      </c>
      <c r="BU58" s="42">
        <f>'[1] نهاية العام'!CN58</f>
        <v>45</v>
      </c>
      <c r="BV58" s="42">
        <f>'[1] نهاية العام'!CO58</f>
        <v>45</v>
      </c>
      <c r="BW58" s="42">
        <f>'[1] نهاية العام'!CP58</f>
        <v>90</v>
      </c>
      <c r="BX58" s="42">
        <f>'[1] نهاية العام'!CQ58</f>
        <v>9</v>
      </c>
      <c r="BY58" s="42">
        <f>'[1] نهاية العام'!CR58</f>
        <v>45</v>
      </c>
      <c r="BZ58" s="42">
        <f>'[1] نهاية العام'!CT58</f>
        <v>40</v>
      </c>
      <c r="CA58" s="42">
        <f>'[1] نهاية العام'!CU58</f>
        <v>85</v>
      </c>
      <c r="CB58" s="42">
        <f>'[1] نهاية العام'!CV58</f>
        <v>8.5</v>
      </c>
      <c r="CC58" s="42">
        <f>'[1] نهاية العام'!CZ58</f>
        <v>17.5</v>
      </c>
      <c r="CD58" s="42" t="str">
        <f>'[1]تقديرات نهاية العام '!DK58&amp;"   "&amp;'[1]تقديرات نهاية العام '!DL58</f>
        <v>17.5   إمتياز</v>
      </c>
      <c r="CE58" s="42">
        <f>'[1] نهاية العام'!DA58</f>
        <v>45</v>
      </c>
      <c r="CF58" s="42">
        <f>'[1] نهاية العام'!DC58</f>
        <v>8</v>
      </c>
      <c r="CG58" s="42">
        <f>'[1] نهاية العام'!DD58</f>
        <v>6</v>
      </c>
      <c r="CH58" s="42">
        <f>'[1] نهاية العام'!DF58</f>
        <v>59</v>
      </c>
      <c r="CI58" s="42">
        <f>'[1] نهاية العام'!DG58</f>
        <v>5.9</v>
      </c>
      <c r="CJ58" s="42">
        <f>'[1] نهاية العام'!DH58</f>
        <v>41</v>
      </c>
      <c r="CK58" s="42">
        <f>'[1] نهاية العام'!DJ58</f>
        <v>8</v>
      </c>
      <c r="CL58" s="42">
        <f>'[1] نهاية العام'!DK58</f>
        <v>28</v>
      </c>
      <c r="CM58" s="42">
        <f>'[1] نهاية العام'!DM58</f>
        <v>77</v>
      </c>
      <c r="CN58" s="42">
        <f>'[1] نهاية العام'!DN58</f>
        <v>7.7</v>
      </c>
      <c r="CO58" s="42">
        <f>'[1] نهاية العام'!DR58</f>
        <v>13.5</v>
      </c>
      <c r="CP58" s="42" t="str">
        <f>'[1]تقديرات نهاية العام '!EE58&amp;"   "&amp;'[1]تقديرات نهاية العام '!EF58</f>
        <v>13.5   جيد</v>
      </c>
      <c r="CQ58" s="42">
        <f>'[1] نهاية العام'!DS58</f>
        <v>200.5</v>
      </c>
      <c r="CR58" s="42" t="str">
        <f>'[1]تقديرات نهاية العام '!EG58&amp;"   "&amp;'[1]تقديرات نهاية العام '!EH58</f>
        <v>200.5   مقبول</v>
      </c>
      <c r="CS58" s="42">
        <f>'[1] نهاية العام'!DV58</f>
        <v>20</v>
      </c>
      <c r="CT58" s="42">
        <f>'[1] نهاية العام'!DY58</f>
        <v>20</v>
      </c>
      <c r="CU58" s="42">
        <f>'[1]تقديرات نهاية العام '!EQ58</f>
        <v>40</v>
      </c>
      <c r="CV58" s="42">
        <f>'[1] نهاية العام'!DX58</f>
        <v>10</v>
      </c>
      <c r="CW58" s="42">
        <f>'[1] نهاية العام'!EA58</f>
        <v>240.5</v>
      </c>
      <c r="CX58" s="42">
        <f>'[1]تقديرات نهاية العام '!ER58</f>
        <v>240.5</v>
      </c>
      <c r="CY58" s="42">
        <f>'[1] نهاية العام'!EB58</f>
        <v>45</v>
      </c>
      <c r="CZ58" s="42">
        <f>'[1] نهاية العام'!EC58</f>
        <v>31</v>
      </c>
      <c r="DA58" s="42">
        <f>'[1] نهاية العام'!ED58</f>
        <v>76</v>
      </c>
      <c r="DB58" s="42">
        <f>'[1] نهاية العام'!EE58</f>
        <v>15.2</v>
      </c>
      <c r="DC58" s="42">
        <f>'[1] نهاية العام'!EF58</f>
        <v>45</v>
      </c>
      <c r="DD58" s="42">
        <f>'[1] نهاية العام'!EH58</f>
        <v>27</v>
      </c>
      <c r="DE58" s="42">
        <f>'[1] نهاية العام'!EI58</f>
        <v>72</v>
      </c>
      <c r="DF58" s="42">
        <f>'[1] نهاية العام'!EJ58</f>
        <v>14.4</v>
      </c>
      <c r="DG58" s="42">
        <f>'[1] نهاية العام'!EN58</f>
        <v>29.5</v>
      </c>
      <c r="DH58" s="43" t="e">
        <f>'[1]تقديرات نهاية العام '!FF58&amp;"   "&amp;'[1]تقديرات نهاية العام '!FG58</f>
        <v>#REF!</v>
      </c>
      <c r="DI58" s="44" t="e">
        <f t="shared" si="1"/>
        <v>#REF!</v>
      </c>
      <c r="DJ58" s="45" t="str">
        <f t="shared" si="0"/>
        <v xml:space="preserve">                         </v>
      </c>
      <c r="DK58" s="46"/>
      <c r="FP58" s="48"/>
      <c r="WWS58" s="72"/>
      <c r="WWT58" s="73"/>
      <c r="WWU58" s="73"/>
      <c r="WWV58" s="73"/>
      <c r="WWW58" s="73"/>
      <c r="WWX58" s="73"/>
      <c r="WWY58" s="74"/>
    </row>
    <row r="59" spans="1:172 16165:16171" s="47" customFormat="1" ht="75.95" customHeight="1" thickTop="1" thickBot="1">
      <c r="A59" s="40">
        <f>'[1] نهاية العام'!A59</f>
        <v>47</v>
      </c>
      <c r="B59" s="40">
        <f>'[1] نهاية العام'!C59</f>
        <v>547</v>
      </c>
      <c r="C59" s="41" t="str">
        <f>'[1] نهاية العام'!D59</f>
        <v xml:space="preserve">بدر أسامة أحمد إبراهيم </v>
      </c>
      <c r="D59" s="40">
        <f>'[1] نهاية العام'!E59</f>
        <v>0</v>
      </c>
      <c r="E59" s="40">
        <f>'[1] نهاية العام'!F59</f>
        <v>0</v>
      </c>
      <c r="F59" s="40">
        <f>'[1] نهاية العام'!G59</f>
        <v>0</v>
      </c>
      <c r="G59" s="40">
        <f>'[1] نهاية العام'!H59</f>
        <v>0</v>
      </c>
      <c r="H59" s="40">
        <f>'[1] نهاية العام'!I59</f>
        <v>0</v>
      </c>
      <c r="I59" s="40">
        <f>'[1] نهاية العام'!J59</f>
        <v>0</v>
      </c>
      <c r="J59" s="40">
        <f>'[1] نهاية العام'!K59</f>
        <v>1</v>
      </c>
      <c r="K59" s="40">
        <f>'[1] نهاية العام'!L59</f>
        <v>10</v>
      </c>
      <c r="L59" s="40">
        <f>'[1] نهاية العام'!M59</f>
        <v>2014</v>
      </c>
      <c r="M59" s="40">
        <f>'[1] نهاية العام'!N59</f>
        <v>0</v>
      </c>
      <c r="N59" s="40">
        <f>'[1] نهاية العام'!O59</f>
        <v>0</v>
      </c>
      <c r="O59" s="40">
        <f>'[1] نهاية العام'!P59</f>
        <v>0</v>
      </c>
      <c r="P59" s="40">
        <f>'[1] نهاية العام'!Q59</f>
        <v>137</v>
      </c>
      <c r="Q59" s="42">
        <f>'[1] نهاية العام'!R59</f>
        <v>31</v>
      </c>
      <c r="R59" s="42">
        <f>'[1] نهاية العام'!S59</f>
        <v>38</v>
      </c>
      <c r="S59" s="42">
        <f>'[1] نهاية العام'!T59</f>
        <v>69</v>
      </c>
      <c r="T59" s="42">
        <f>'[1] نهاية العام'!U59</f>
        <v>27.6</v>
      </c>
      <c r="U59" s="42">
        <f>'[1] نهاية العام'!V59</f>
        <v>45</v>
      </c>
      <c r="V59" s="42">
        <f>'[1] نهاية العام'!X59</f>
        <v>28.5</v>
      </c>
      <c r="W59" s="42">
        <f>'[1] نهاية العام'!Y59</f>
        <v>73.5</v>
      </c>
      <c r="X59" s="42">
        <f>'[1] نهاية العام'!Z59</f>
        <v>29.4</v>
      </c>
      <c r="Y59" s="42">
        <f>'[1] نهاية العام'!AD59</f>
        <v>57</v>
      </c>
      <c r="Z59" s="42" t="str">
        <f>'[1]تقديرات نهاية العام '!AE59&amp;"   "&amp;'[1]تقديرات نهاية العام '!AF59</f>
        <v>57   جيد</v>
      </c>
      <c r="AA59" s="42">
        <f>'[1] نهاية العام'!AE59</f>
        <v>31</v>
      </c>
      <c r="AB59" s="42">
        <f>'[1] نهاية العام'!AF59</f>
        <v>16</v>
      </c>
      <c r="AC59" s="42">
        <f>'[1] نهاية العام'!AG59</f>
        <v>47</v>
      </c>
      <c r="AD59" s="42">
        <f>'[1] نهاية العام'!AH59</f>
        <v>14.1</v>
      </c>
      <c r="AE59" s="42">
        <f>'[1] نهاية العام'!AI59</f>
        <v>42</v>
      </c>
      <c r="AF59" s="42">
        <f>'[1] نهاية العام'!AK59</f>
        <v>27</v>
      </c>
      <c r="AG59" s="42">
        <f>'[1] نهاية العام'!AL59</f>
        <v>69</v>
      </c>
      <c r="AH59" s="42">
        <f>'[1] نهاية العام'!AM59</f>
        <v>20.7</v>
      </c>
      <c r="AI59" s="42">
        <f>'[1] نهاية العام'!AQ59</f>
        <v>35</v>
      </c>
      <c r="AJ59" s="42" t="str">
        <f>'[1]تقديرات نهاية العام '!AT59&amp;"   "&amp;'[1]تقديرات نهاية العام '!AU59</f>
        <v>35   مقبول</v>
      </c>
      <c r="AK59" s="42">
        <f>'[1] نهاية العام'!AR59</f>
        <v>42</v>
      </c>
      <c r="AL59" s="42">
        <f>'[1] نهاية العام'!AS59</f>
        <v>32</v>
      </c>
      <c r="AM59" s="42">
        <f>'[1] نهاية العام'!AT59</f>
        <v>74</v>
      </c>
      <c r="AN59" s="42">
        <f>'[1] نهاية العام'!AU59</f>
        <v>14.8</v>
      </c>
      <c r="AO59" s="42">
        <f>'[1] نهاية العام'!AV59</f>
        <v>46</v>
      </c>
      <c r="AP59" s="42">
        <f>'[1] نهاية العام'!AX59</f>
        <v>40</v>
      </c>
      <c r="AQ59" s="42">
        <f>'[1] نهاية العام'!AY59</f>
        <v>86</v>
      </c>
      <c r="AR59" s="42">
        <f>'[1] نهاية العام'!AZ59</f>
        <v>17.2</v>
      </c>
      <c r="AS59" s="42">
        <f>'[1] نهاية العام'!BD59</f>
        <v>32</v>
      </c>
      <c r="AT59" s="42" t="str">
        <f>'[1]تقديرات نهاية العام '!BI59&amp;"   "&amp;'[1]تقديرات نهاية العام '!BJ59</f>
        <v>34.5   إمتياز</v>
      </c>
      <c r="AU59" s="42">
        <f>'[1] نهاية العام'!BE59</f>
        <v>32</v>
      </c>
      <c r="AV59" s="42">
        <f>'[1] نهاية العام'!BF59</f>
        <v>11</v>
      </c>
      <c r="AW59" s="42">
        <f>'[1] نهاية العام'!BG59</f>
        <v>8</v>
      </c>
      <c r="AX59" s="42">
        <f>'[1] نهاية العام'!BH59</f>
        <v>19</v>
      </c>
      <c r="AY59" s="42">
        <f>'[1] نهاية العام'!BI59</f>
        <v>51</v>
      </c>
      <c r="AZ59" s="42">
        <f>'[1] نهاية العام'!BJ59</f>
        <v>15.3</v>
      </c>
      <c r="BA59" s="42">
        <f>'[1] نهاية العام'!BK59</f>
        <v>35</v>
      </c>
      <c r="BB59" s="42" t="e">
        <f>'[1] نهاية العام'!#REF!</f>
        <v>#REF!</v>
      </c>
      <c r="BC59" s="42" t="e">
        <f>'[1] نهاية العام'!#REF!</f>
        <v>#REF!</v>
      </c>
      <c r="BD59" s="42">
        <f>'[1] نهاية العام'!BO59</f>
        <v>29</v>
      </c>
      <c r="BE59" s="42">
        <f>'[1] نهاية العام'!BP59</f>
        <v>64</v>
      </c>
      <c r="BF59" s="42">
        <f>'[1] نهاية العام'!BQ59</f>
        <v>19.2</v>
      </c>
      <c r="BG59" s="42">
        <f>'[1] نهاية العام'!BU59</f>
        <v>34.5</v>
      </c>
      <c r="BH59" s="42" t="str">
        <f>'[1]تقديرات نهاية العام '!CB59&amp;"   "&amp;'[1]تقديرات نهاية العام '!CC59</f>
        <v>34.5   مقبول</v>
      </c>
      <c r="BI59" s="42">
        <f>'[1] نهاية العام'!BV59</f>
        <v>36</v>
      </c>
      <c r="BJ59" s="42">
        <f>'[1] نهاية العام'!BX59</f>
        <v>10</v>
      </c>
      <c r="BK59" s="42">
        <f>'[1] نهاية العام'!BY59</f>
        <v>23</v>
      </c>
      <c r="BL59" s="42">
        <f>'[1] نهاية العام'!CA59</f>
        <v>69</v>
      </c>
      <c r="BM59" s="42">
        <f>'[1] نهاية العام'!CB59</f>
        <v>13.8</v>
      </c>
      <c r="BN59" s="42">
        <f>'[1] نهاية العام'!CC59</f>
        <v>41</v>
      </c>
      <c r="BO59" s="42">
        <f>'[1] نهاية العام'!CE59</f>
        <v>9</v>
      </c>
      <c r="BP59" s="42">
        <f>'[1] نهاية العام'!CF59</f>
        <v>26</v>
      </c>
      <c r="BQ59" s="42">
        <f>'[1] نهاية العام'!CH59</f>
        <v>76</v>
      </c>
      <c r="BR59" s="42">
        <f>'[1] نهاية العام'!CI59</f>
        <v>15.2</v>
      </c>
      <c r="BS59" s="42">
        <f>'[1] نهاية العام'!CM59</f>
        <v>29</v>
      </c>
      <c r="BT59" s="42" t="str">
        <f>'[1]تقديرات نهاية العام '!CV59&amp;"   "&amp;'[1]تقديرات نهاية العام '!CW59</f>
        <v>29   جيد</v>
      </c>
      <c r="BU59" s="42">
        <f>'[1] نهاية العام'!CN59</f>
        <v>45</v>
      </c>
      <c r="BV59" s="42">
        <f>'[1] نهاية العام'!CO59</f>
        <v>45</v>
      </c>
      <c r="BW59" s="42">
        <f>'[1] نهاية العام'!CP59</f>
        <v>90</v>
      </c>
      <c r="BX59" s="42">
        <f>'[1] نهاية العام'!CQ59</f>
        <v>9</v>
      </c>
      <c r="BY59" s="42">
        <f>'[1] نهاية العام'!CR59</f>
        <v>45</v>
      </c>
      <c r="BZ59" s="42">
        <f>'[1] نهاية العام'!CT59</f>
        <v>50</v>
      </c>
      <c r="CA59" s="42">
        <f>'[1] نهاية العام'!CU59</f>
        <v>95</v>
      </c>
      <c r="CB59" s="42">
        <f>'[1] نهاية العام'!CV59</f>
        <v>9.5</v>
      </c>
      <c r="CC59" s="42">
        <f>'[1] نهاية العام'!CZ59</f>
        <v>18.5</v>
      </c>
      <c r="CD59" s="42" t="str">
        <f>'[1]تقديرات نهاية العام '!DK59&amp;"   "&amp;'[1]تقديرات نهاية العام '!DL59</f>
        <v>18.5   إمتياز</v>
      </c>
      <c r="CE59" s="42">
        <f>'[1] نهاية العام'!DA59</f>
        <v>40</v>
      </c>
      <c r="CF59" s="42">
        <f>'[1] نهاية العام'!DC59</f>
        <v>8</v>
      </c>
      <c r="CG59" s="42">
        <f>'[1] نهاية العام'!DD59</f>
        <v>17</v>
      </c>
      <c r="CH59" s="42">
        <f>'[1] نهاية العام'!DF59</f>
        <v>65</v>
      </c>
      <c r="CI59" s="42">
        <f>'[1] نهاية العام'!DG59</f>
        <v>6.5</v>
      </c>
      <c r="CJ59" s="42">
        <f>'[1] نهاية العام'!DH59</f>
        <v>40</v>
      </c>
      <c r="CK59" s="42">
        <f>'[1] نهاية العام'!DJ59</f>
        <v>9</v>
      </c>
      <c r="CL59" s="42">
        <f>'[1] نهاية العام'!DK59</f>
        <v>28</v>
      </c>
      <c r="CM59" s="42">
        <f>'[1] نهاية العام'!DM59</f>
        <v>77</v>
      </c>
      <c r="CN59" s="42">
        <f>'[1] نهاية العام'!DN59</f>
        <v>7.7</v>
      </c>
      <c r="CO59" s="42">
        <f>'[1] نهاية العام'!DR59</f>
        <v>14</v>
      </c>
      <c r="CP59" s="42" t="str">
        <f>'[1]تقديرات نهاية العام '!EE59&amp;"   "&amp;'[1]تقديرات نهاية العام '!EF59</f>
        <v>14   جيد</v>
      </c>
      <c r="CQ59" s="42">
        <f>'[1] نهاية العام'!DS59</f>
        <v>220</v>
      </c>
      <c r="CR59" s="42" t="str">
        <f>'[1]تقديرات نهاية العام '!EG59&amp;"   "&amp;'[1]تقديرات نهاية العام '!EH59</f>
        <v>220   جيد</v>
      </c>
      <c r="CS59" s="42">
        <f>'[1] نهاية العام'!DV59</f>
        <v>20</v>
      </c>
      <c r="CT59" s="42">
        <f>'[1] نهاية العام'!DY59</f>
        <v>20</v>
      </c>
      <c r="CU59" s="42">
        <f>'[1]تقديرات نهاية العام '!EQ59</f>
        <v>40</v>
      </c>
      <c r="CV59" s="42">
        <f>'[1] نهاية العام'!DX59</f>
        <v>10</v>
      </c>
      <c r="CW59" s="42">
        <f>'[1] نهاية العام'!EA59</f>
        <v>260</v>
      </c>
      <c r="CX59" s="42">
        <f>'[1]تقديرات نهاية العام '!ER59</f>
        <v>260</v>
      </c>
      <c r="CY59" s="42">
        <f>'[1] نهاية العام'!EB59</f>
        <v>45</v>
      </c>
      <c r="CZ59" s="42">
        <f>'[1] نهاية العام'!EC59</f>
        <v>35</v>
      </c>
      <c r="DA59" s="42">
        <f>'[1] نهاية العام'!ED59</f>
        <v>80</v>
      </c>
      <c r="DB59" s="42">
        <f>'[1] نهاية العام'!EE59</f>
        <v>16</v>
      </c>
      <c r="DC59" s="42">
        <f>'[1] نهاية العام'!EF59</f>
        <v>45</v>
      </c>
      <c r="DD59" s="42">
        <f>'[1] نهاية العام'!EH59</f>
        <v>35</v>
      </c>
      <c r="DE59" s="42">
        <f>'[1] نهاية العام'!EI59</f>
        <v>80</v>
      </c>
      <c r="DF59" s="42">
        <f>'[1] نهاية العام'!EJ59</f>
        <v>16</v>
      </c>
      <c r="DG59" s="42">
        <f>'[1] نهاية العام'!EN59</f>
        <v>32</v>
      </c>
      <c r="DH59" s="43" t="e">
        <f>'[1]تقديرات نهاية العام '!FF59&amp;"   "&amp;'[1]تقديرات نهاية العام '!FG59</f>
        <v>#REF!</v>
      </c>
      <c r="DI59" s="44" t="e">
        <f>DH59</f>
        <v>#REF!</v>
      </c>
      <c r="DJ59" s="45" t="str">
        <f t="shared" si="0"/>
        <v xml:space="preserve">                         </v>
      </c>
      <c r="DK59" s="46"/>
      <c r="FP59" s="48"/>
      <c r="WWS59" s="72"/>
      <c r="WWT59" s="73"/>
      <c r="WWU59" s="73"/>
      <c r="WWV59" s="73"/>
      <c r="WWW59" s="73"/>
      <c r="WWX59" s="73"/>
      <c r="WWY59" s="74"/>
    </row>
    <row r="60" spans="1:172 16165:16171" s="47" customFormat="1" ht="75.95" customHeight="1" thickTop="1" thickBot="1">
      <c r="A60" s="40">
        <f>'[1] نهاية العام'!A60</f>
        <v>48</v>
      </c>
      <c r="B60" s="40">
        <f>'[1] نهاية العام'!C60</f>
        <v>548</v>
      </c>
      <c r="C60" s="41" t="str">
        <f>'[1] نهاية العام'!D60</f>
        <v xml:space="preserve">جارحي عثمان صديق عبد </v>
      </c>
      <c r="D60" s="40">
        <f>'[1] نهاية العام'!E60</f>
        <v>0</v>
      </c>
      <c r="E60" s="40">
        <f>'[1] نهاية العام'!F60</f>
        <v>0</v>
      </c>
      <c r="F60" s="40">
        <f>'[1] نهاية العام'!G60</f>
        <v>0</v>
      </c>
      <c r="G60" s="40">
        <f>'[1] نهاية العام'!H60</f>
        <v>0</v>
      </c>
      <c r="H60" s="40">
        <f>'[1] نهاية العام'!I60</f>
        <v>0</v>
      </c>
      <c r="I60" s="40">
        <f>'[1] نهاية العام'!J60</f>
        <v>0</v>
      </c>
      <c r="J60" s="40">
        <f>'[1] نهاية العام'!K60</f>
        <v>1</v>
      </c>
      <c r="K60" s="40">
        <f>'[1] نهاية العام'!L60</f>
        <v>10</v>
      </c>
      <c r="L60" s="40">
        <f>'[1] نهاية العام'!M60</f>
        <v>2014</v>
      </c>
      <c r="M60" s="40">
        <f>'[1] نهاية العام'!N60</f>
        <v>0</v>
      </c>
      <c r="N60" s="40">
        <f>'[1] نهاية العام'!O60</f>
        <v>0</v>
      </c>
      <c r="O60" s="40">
        <f>'[1] نهاية العام'!P60</f>
        <v>0</v>
      </c>
      <c r="P60" s="40">
        <f>'[1] نهاية العام'!Q60</f>
        <v>138</v>
      </c>
      <c r="Q60" s="42">
        <f>'[1] نهاية العام'!R60</f>
        <v>42</v>
      </c>
      <c r="R60" s="42">
        <f>'[1] نهاية العام'!S60</f>
        <v>25</v>
      </c>
      <c r="S60" s="42">
        <f>'[1] نهاية العام'!T60</f>
        <v>67</v>
      </c>
      <c r="T60" s="42">
        <f>'[1] نهاية العام'!U60</f>
        <v>26.8</v>
      </c>
      <c r="U60" s="42">
        <f>'[1] نهاية العام'!V60</f>
        <v>30</v>
      </c>
      <c r="V60" s="42">
        <f>'[1] نهاية العام'!X60</f>
        <v>22.5</v>
      </c>
      <c r="W60" s="42">
        <f>'[1] نهاية العام'!Y60</f>
        <v>52.5</v>
      </c>
      <c r="X60" s="42">
        <f>'[1] نهاية العام'!Z60</f>
        <v>21</v>
      </c>
      <c r="Y60" s="42">
        <f>'[1] نهاية العام'!AD60</f>
        <v>48</v>
      </c>
      <c r="Z60" s="42" t="str">
        <f>'[1]تقديرات نهاية العام '!AE60&amp;"   "&amp;'[1]تقديرات نهاية العام '!AF60</f>
        <v>48   مقبول</v>
      </c>
      <c r="AA60" s="42">
        <f>'[1] نهاية العام'!AE60</f>
        <v>33</v>
      </c>
      <c r="AB60" s="42">
        <f>'[1] نهاية العام'!AF60</f>
        <v>11</v>
      </c>
      <c r="AC60" s="42">
        <f>'[1] نهاية العام'!AG60</f>
        <v>44</v>
      </c>
      <c r="AD60" s="42">
        <f>'[1] نهاية العام'!AH60</f>
        <v>13.2</v>
      </c>
      <c r="AE60" s="42">
        <f>'[1] نهاية العام'!AI60</f>
        <v>34</v>
      </c>
      <c r="AF60" s="42">
        <f>'[1] نهاية العام'!AK60</f>
        <v>22</v>
      </c>
      <c r="AG60" s="42">
        <f>'[1] نهاية العام'!AL60</f>
        <v>56</v>
      </c>
      <c r="AH60" s="42">
        <f>'[1] نهاية العام'!AM60</f>
        <v>16.8</v>
      </c>
      <c r="AI60" s="42">
        <f>'[1] نهاية العام'!AQ60</f>
        <v>30</v>
      </c>
      <c r="AJ60" s="42" t="str">
        <f>'[1]تقديرات نهاية العام '!AT60&amp;"   "&amp;'[1]تقديرات نهاية العام '!AU60</f>
        <v>30   مقبول</v>
      </c>
      <c r="AK60" s="42">
        <f>'[1] نهاية العام'!AR60</f>
        <v>34</v>
      </c>
      <c r="AL60" s="42">
        <f>'[1] نهاية العام'!AS60</f>
        <v>13</v>
      </c>
      <c r="AM60" s="42">
        <f>'[1] نهاية العام'!AT60</f>
        <v>47</v>
      </c>
      <c r="AN60" s="42">
        <f>'[1] نهاية العام'!AU60</f>
        <v>9.4</v>
      </c>
      <c r="AO60" s="42">
        <f>'[1] نهاية العام'!AV60</f>
        <v>35</v>
      </c>
      <c r="AP60" s="42">
        <f>'[1] نهاية العام'!AX60</f>
        <v>18</v>
      </c>
      <c r="AQ60" s="42">
        <f>'[1] نهاية العام'!AY60</f>
        <v>53</v>
      </c>
      <c r="AR60" s="42">
        <f>'[1] نهاية العام'!AZ60</f>
        <v>10.6</v>
      </c>
      <c r="AS60" s="42">
        <f>'[1] نهاية العام'!BD60</f>
        <v>20</v>
      </c>
      <c r="AT60" s="42" t="str">
        <f>'[1]تقديرات نهاية العام '!BI60&amp;"   "&amp;'[1]تقديرات نهاية العام '!BJ60</f>
        <v>30   جيد جداً</v>
      </c>
      <c r="AU60" s="42">
        <f>'[1] نهاية العام'!BE60</f>
        <v>32</v>
      </c>
      <c r="AV60" s="42">
        <f>'[1] نهاية العام'!BF60</f>
        <v>6</v>
      </c>
      <c r="AW60" s="42">
        <f>'[1] نهاية العام'!BG60</f>
        <v>6</v>
      </c>
      <c r="AX60" s="42">
        <f>'[1] نهاية العام'!BH60</f>
        <v>12</v>
      </c>
      <c r="AY60" s="42">
        <f>'[1] نهاية العام'!BI60</f>
        <v>44</v>
      </c>
      <c r="AZ60" s="42">
        <f>'[1] نهاية العام'!BJ60</f>
        <v>13.2</v>
      </c>
      <c r="BA60" s="42">
        <f>'[1] نهاية العام'!BK60</f>
        <v>35</v>
      </c>
      <c r="BB60" s="42" t="e">
        <f>'[1] نهاية العام'!#REF!</f>
        <v>#REF!</v>
      </c>
      <c r="BC60" s="42" t="e">
        <f>'[1] نهاية العام'!#REF!</f>
        <v>#REF!</v>
      </c>
      <c r="BD60" s="42">
        <f>'[1] نهاية العام'!BO60</f>
        <v>21</v>
      </c>
      <c r="BE60" s="42">
        <f>'[1] نهاية العام'!BP60</f>
        <v>56</v>
      </c>
      <c r="BF60" s="42">
        <f>'[1] نهاية العام'!BQ60</f>
        <v>16.8</v>
      </c>
      <c r="BG60" s="42">
        <f>'[1] نهاية العام'!BU60</f>
        <v>30</v>
      </c>
      <c r="BH60" s="42" t="str">
        <f>'[1]تقديرات نهاية العام '!CB60&amp;"   "&amp;'[1]تقديرات نهاية العام '!CC60</f>
        <v>30   مقبول</v>
      </c>
      <c r="BI60" s="42">
        <f>'[1] نهاية العام'!BV60</f>
        <v>26</v>
      </c>
      <c r="BJ60" s="42">
        <f>'[1] نهاية العام'!BX60</f>
        <v>6</v>
      </c>
      <c r="BK60" s="42">
        <f>'[1] نهاية العام'!BY60</f>
        <v>12</v>
      </c>
      <c r="BL60" s="42">
        <f>'[1] نهاية العام'!CA60</f>
        <v>44</v>
      </c>
      <c r="BM60" s="42">
        <f>'[1] نهاية العام'!CB60</f>
        <v>8.8000000000000007</v>
      </c>
      <c r="BN60" s="42">
        <f>'[1] نهاية العام'!CC60</f>
        <v>36</v>
      </c>
      <c r="BO60" s="42">
        <f>'[1] نهاية العام'!CE60</f>
        <v>8</v>
      </c>
      <c r="BP60" s="42">
        <f>'[1] نهاية العام'!CF60</f>
        <v>14</v>
      </c>
      <c r="BQ60" s="42">
        <f>'[1] نهاية العام'!CH60</f>
        <v>58</v>
      </c>
      <c r="BR60" s="42">
        <f>'[1] نهاية العام'!CI60</f>
        <v>11.6</v>
      </c>
      <c r="BS60" s="42">
        <f>'[1] نهاية العام'!CM60</f>
        <v>20.5</v>
      </c>
      <c r="BT60" s="42" t="str">
        <f>'[1]تقديرات نهاية العام '!CV60&amp;"   "&amp;'[1]تقديرات نهاية العام '!CW60</f>
        <v>20.5   مقبول</v>
      </c>
      <c r="BU60" s="42">
        <f>'[1] نهاية العام'!CN60</f>
        <v>45</v>
      </c>
      <c r="BV60" s="42">
        <f>'[1] نهاية العام'!CO60</f>
        <v>45</v>
      </c>
      <c r="BW60" s="42">
        <f>'[1] نهاية العام'!CP60</f>
        <v>90</v>
      </c>
      <c r="BX60" s="42">
        <f>'[1] نهاية العام'!CQ60</f>
        <v>9</v>
      </c>
      <c r="BY60" s="42">
        <f>'[1] نهاية العام'!CR60</f>
        <v>45</v>
      </c>
      <c r="BZ60" s="42">
        <f>'[1] نهاية العام'!CT60</f>
        <v>50</v>
      </c>
      <c r="CA60" s="42">
        <f>'[1] نهاية العام'!CU60</f>
        <v>95</v>
      </c>
      <c r="CB60" s="42">
        <f>'[1] نهاية العام'!CV60</f>
        <v>9.5</v>
      </c>
      <c r="CC60" s="42">
        <f>'[1] نهاية العام'!CZ60</f>
        <v>18.5</v>
      </c>
      <c r="CD60" s="42" t="str">
        <f>'[1]تقديرات نهاية العام '!DK60&amp;"   "&amp;'[1]تقديرات نهاية العام '!DL60</f>
        <v>18.5   إمتياز</v>
      </c>
      <c r="CE60" s="42">
        <f>'[1] نهاية العام'!DA60</f>
        <v>35</v>
      </c>
      <c r="CF60" s="42">
        <f>'[1] نهاية العام'!DC60</f>
        <v>8</v>
      </c>
      <c r="CG60" s="42">
        <f>'[1] نهاية العام'!DD60</f>
        <v>10</v>
      </c>
      <c r="CH60" s="42">
        <f>'[1] نهاية العام'!DF60</f>
        <v>53</v>
      </c>
      <c r="CI60" s="42">
        <f>'[1] نهاية العام'!DG60</f>
        <v>5.3</v>
      </c>
      <c r="CJ60" s="42">
        <f>'[1] نهاية العام'!DH60</f>
        <v>35</v>
      </c>
      <c r="CK60" s="42">
        <f>'[1] نهاية العام'!DJ60</f>
        <v>8</v>
      </c>
      <c r="CL60" s="42">
        <f>'[1] نهاية العام'!DK60</f>
        <v>24</v>
      </c>
      <c r="CM60" s="42">
        <f>'[1] نهاية العام'!DM60</f>
        <v>67</v>
      </c>
      <c r="CN60" s="42">
        <f>'[1] نهاية العام'!DN60</f>
        <v>6.7</v>
      </c>
      <c r="CO60" s="42">
        <f>'[1] نهاية العام'!DR60</f>
        <v>12</v>
      </c>
      <c r="CP60" s="42" t="str">
        <f>'[1]تقديرات نهاية العام '!EE60&amp;"   "&amp;'[1]تقديرات نهاية العام '!EF60</f>
        <v>12   مقبول</v>
      </c>
      <c r="CQ60" s="42">
        <f>'[1] نهاية العام'!DS60</f>
        <v>179</v>
      </c>
      <c r="CR60" s="42" t="str">
        <f>'[1]تقديرات نهاية العام '!EG60&amp;"   "&amp;'[1]تقديرات نهاية العام '!EH60</f>
        <v>179   مقبول</v>
      </c>
      <c r="CS60" s="42">
        <f>'[1] نهاية العام'!DV60</f>
        <v>20</v>
      </c>
      <c r="CT60" s="42">
        <f>'[1] نهاية العام'!DY60</f>
        <v>20</v>
      </c>
      <c r="CU60" s="42">
        <f>'[1]تقديرات نهاية العام '!EQ60</f>
        <v>40</v>
      </c>
      <c r="CV60" s="42">
        <f>'[1] نهاية العام'!DX60</f>
        <v>10</v>
      </c>
      <c r="CW60" s="42">
        <f>'[1] نهاية العام'!EA60</f>
        <v>219</v>
      </c>
      <c r="CX60" s="42">
        <f>'[1]تقديرات نهاية العام '!ER60</f>
        <v>219</v>
      </c>
      <c r="CY60" s="42">
        <f>'[1] نهاية العام'!EB60</f>
        <v>45</v>
      </c>
      <c r="CZ60" s="42">
        <f>'[1] نهاية العام'!EC60</f>
        <v>26</v>
      </c>
      <c r="DA60" s="42">
        <f>'[1] نهاية العام'!ED60</f>
        <v>71</v>
      </c>
      <c r="DB60" s="42">
        <f>'[1] نهاية العام'!EE60</f>
        <v>14.2</v>
      </c>
      <c r="DC60" s="42">
        <f>'[1] نهاية العام'!EF60</f>
        <v>45</v>
      </c>
      <c r="DD60" s="42">
        <f>'[1] نهاية العام'!EH60</f>
        <v>23</v>
      </c>
      <c r="DE60" s="42">
        <f>'[1] نهاية العام'!EI60</f>
        <v>68</v>
      </c>
      <c r="DF60" s="42">
        <f>'[1] نهاية العام'!EJ60</f>
        <v>13.6</v>
      </c>
      <c r="DG60" s="42">
        <f>'[1] نهاية العام'!EN60</f>
        <v>28</v>
      </c>
      <c r="DH60" s="43" t="e">
        <f>'[1]تقديرات نهاية العام '!FF60&amp;"   "&amp;'[1]تقديرات نهاية العام '!FG60</f>
        <v>#REF!</v>
      </c>
      <c r="DI60" s="44" t="e">
        <f t="shared" si="1"/>
        <v>#REF!</v>
      </c>
      <c r="DJ60" s="45" t="str">
        <f t="shared" si="0"/>
        <v xml:space="preserve">                         </v>
      </c>
      <c r="DK60" s="46"/>
      <c r="FP60" s="48"/>
      <c r="WWS60" s="72"/>
      <c r="WWT60" s="73"/>
      <c r="WWU60" s="73"/>
      <c r="WWV60" s="73"/>
      <c r="WWW60" s="73"/>
      <c r="WWX60" s="73"/>
      <c r="WWY60" s="74"/>
    </row>
    <row r="61" spans="1:172 16165:16171" s="47" customFormat="1" ht="75.95" customHeight="1" thickTop="1" thickBot="1">
      <c r="A61" s="40">
        <f>'[1] نهاية العام'!A61</f>
        <v>49</v>
      </c>
      <c r="B61" s="40">
        <f>'[1] نهاية العام'!C61</f>
        <v>549</v>
      </c>
      <c r="C61" s="41" t="str">
        <f>'[1] نهاية العام'!D61</f>
        <v xml:space="preserve">جبالي محسن جبالي إبراهيم </v>
      </c>
      <c r="D61" s="40">
        <f>'[1] نهاية العام'!E61</f>
        <v>0</v>
      </c>
      <c r="E61" s="40">
        <f>'[1] نهاية العام'!F61</f>
        <v>0</v>
      </c>
      <c r="F61" s="40">
        <f>'[1] نهاية العام'!G61</f>
        <v>0</v>
      </c>
      <c r="G61" s="40">
        <f>'[1] نهاية العام'!H61</f>
        <v>0</v>
      </c>
      <c r="H61" s="40">
        <f>'[1] نهاية العام'!I61</f>
        <v>0</v>
      </c>
      <c r="I61" s="40">
        <f>'[1] نهاية العام'!J61</f>
        <v>0</v>
      </c>
      <c r="J61" s="40">
        <f>'[1] نهاية العام'!K61</f>
        <v>1</v>
      </c>
      <c r="K61" s="40">
        <f>'[1] نهاية العام'!L61</f>
        <v>10</v>
      </c>
      <c r="L61" s="40">
        <f>'[1] نهاية العام'!M61</f>
        <v>2014</v>
      </c>
      <c r="M61" s="40">
        <f>'[1] نهاية العام'!N61</f>
        <v>0</v>
      </c>
      <c r="N61" s="40">
        <f>'[1] نهاية العام'!O61</f>
        <v>0</v>
      </c>
      <c r="O61" s="40">
        <f>'[1] نهاية العام'!P61</f>
        <v>0</v>
      </c>
      <c r="P61" s="40">
        <f>'[1] نهاية العام'!Q61</f>
        <v>139</v>
      </c>
      <c r="Q61" s="42" t="str">
        <f>'[1] نهاية العام'!R61</f>
        <v>غ</v>
      </c>
      <c r="R61" s="42">
        <f>'[1] نهاية العام'!S61</f>
        <v>3</v>
      </c>
      <c r="S61" s="42">
        <f>'[1] نهاية العام'!T61</f>
        <v>3</v>
      </c>
      <c r="T61" s="42">
        <f>'[1] نهاية العام'!U61</f>
        <v>1.2</v>
      </c>
      <c r="U61" s="42" t="str">
        <f>'[1] نهاية العام'!V61</f>
        <v>غ</v>
      </c>
      <c r="V61" s="42">
        <f>'[1] نهاية العام'!X61</f>
        <v>6</v>
      </c>
      <c r="W61" s="42">
        <f>'[1] نهاية العام'!Y61</f>
        <v>6</v>
      </c>
      <c r="X61" s="42">
        <f>'[1] نهاية العام'!Z61</f>
        <v>2.4</v>
      </c>
      <c r="Y61" s="42">
        <f>'[1] نهاية العام'!AD61</f>
        <v>3.5</v>
      </c>
      <c r="Z61" s="42" t="str">
        <f>'[1]تقديرات نهاية العام '!AE61&amp;"   "&amp;'[1]تقديرات نهاية العام '!AF61</f>
        <v>6   دون المستوى</v>
      </c>
      <c r="AA61" s="42" t="str">
        <f>'[1] نهاية العام'!AE61</f>
        <v>غ</v>
      </c>
      <c r="AB61" s="42" t="str">
        <f>'[1] نهاية العام'!AF61</f>
        <v>غ</v>
      </c>
      <c r="AC61" s="42">
        <f>'[1] نهاية العام'!AG61</f>
        <v>0</v>
      </c>
      <c r="AD61" s="42">
        <f>'[1] نهاية العام'!AH61</f>
        <v>0</v>
      </c>
      <c r="AE61" s="42" t="str">
        <f>'[1] نهاية العام'!AI61</f>
        <v>غ</v>
      </c>
      <c r="AF61" s="42">
        <f>'[1] نهاية العام'!AK61</f>
        <v>7</v>
      </c>
      <c r="AG61" s="42">
        <f>'[1] نهاية العام'!AL61</f>
        <v>7</v>
      </c>
      <c r="AH61" s="42">
        <f>'[1] نهاية العام'!AM61</f>
        <v>2.1</v>
      </c>
      <c r="AI61" s="42">
        <f>'[1] نهاية العام'!AQ61</f>
        <v>2</v>
      </c>
      <c r="AJ61" s="42" t="str">
        <f>'[1]تقديرات نهاية العام '!AT61&amp;"   "&amp;'[1]تقديرات نهاية العام '!AU61</f>
        <v>7   دون المستوى</v>
      </c>
      <c r="AK61" s="42" t="str">
        <f>'[1] نهاية العام'!AR61</f>
        <v>غ</v>
      </c>
      <c r="AL61" s="42" t="str">
        <f>'[1] نهاية العام'!AS61</f>
        <v>غ</v>
      </c>
      <c r="AM61" s="42">
        <f>'[1] نهاية العام'!AT61</f>
        <v>0</v>
      </c>
      <c r="AN61" s="42">
        <f>'[1] نهاية العام'!AU61</f>
        <v>0</v>
      </c>
      <c r="AO61" s="42" t="str">
        <f>'[1] نهاية العام'!AV61</f>
        <v>غ</v>
      </c>
      <c r="AP61" s="42">
        <f>'[1] نهاية العام'!AX61</f>
        <v>6</v>
      </c>
      <c r="AQ61" s="42">
        <f>'[1] نهاية العام'!AY61</f>
        <v>6</v>
      </c>
      <c r="AR61" s="42">
        <f>'[1] نهاية العام'!AZ61</f>
        <v>1.2</v>
      </c>
      <c r="AS61" s="42">
        <f>'[1] نهاية العام'!BD61</f>
        <v>1</v>
      </c>
      <c r="AT61" s="42" t="str">
        <f>'[1]تقديرات نهاية العام '!BI61&amp;"   "&amp;'[1]تقديرات نهاية العام '!BJ61</f>
        <v>0   دون المستوى</v>
      </c>
      <c r="AU61" s="42" t="str">
        <f>'[1] نهاية العام'!BE61</f>
        <v>غ</v>
      </c>
      <c r="AV61" s="42" t="str">
        <f>'[1] نهاية العام'!BF61</f>
        <v>غ</v>
      </c>
      <c r="AW61" s="42" t="str">
        <f>'[1] نهاية العام'!BG61</f>
        <v>غ</v>
      </c>
      <c r="AX61" s="42">
        <f>'[1] نهاية العام'!BH61</f>
        <v>0</v>
      </c>
      <c r="AY61" s="42">
        <f>'[1] نهاية العام'!BI61</f>
        <v>0</v>
      </c>
      <c r="AZ61" s="42">
        <f>'[1] نهاية العام'!BJ61</f>
        <v>0</v>
      </c>
      <c r="BA61" s="42" t="str">
        <f>'[1] نهاية العام'!BK61</f>
        <v>غ</v>
      </c>
      <c r="BB61" s="42" t="e">
        <f>'[1] نهاية العام'!#REF!</f>
        <v>#REF!</v>
      </c>
      <c r="BC61" s="42" t="e">
        <f>'[1] نهاية العام'!#REF!</f>
        <v>#REF!</v>
      </c>
      <c r="BD61" s="42">
        <f>'[1] نهاية العام'!BO61</f>
        <v>0</v>
      </c>
      <c r="BE61" s="42">
        <f>'[1] نهاية العام'!BP61</f>
        <v>0</v>
      </c>
      <c r="BF61" s="42">
        <f>'[1] نهاية العام'!BQ61</f>
        <v>0</v>
      </c>
      <c r="BG61" s="42">
        <f>'[1] نهاية العام'!BU61</f>
        <v>0</v>
      </c>
      <c r="BH61" s="42" t="str">
        <f>'[1]تقديرات نهاية العام '!CB61&amp;"   "&amp;'[1]تقديرات نهاية العام '!CC61</f>
        <v>0   دون المستوى</v>
      </c>
      <c r="BI61" s="42" t="str">
        <f>'[1] نهاية العام'!BV61</f>
        <v>غ</v>
      </c>
      <c r="BJ61" s="42" t="str">
        <f>'[1] نهاية العام'!BX61</f>
        <v>غ</v>
      </c>
      <c r="BK61" s="42" t="str">
        <f>'[1] نهاية العام'!BY61</f>
        <v>غ</v>
      </c>
      <c r="BL61" s="42">
        <f>'[1] نهاية العام'!CA61</f>
        <v>0</v>
      </c>
      <c r="BM61" s="42">
        <f>'[1] نهاية العام'!CB61</f>
        <v>0</v>
      </c>
      <c r="BN61" s="42" t="str">
        <f>'[1] نهاية العام'!CC61</f>
        <v>غ</v>
      </c>
      <c r="BO61" s="42">
        <f>'[1] نهاية العام'!CE61</f>
        <v>5</v>
      </c>
      <c r="BP61" s="42" t="str">
        <f>'[1] نهاية العام'!CF61</f>
        <v>غ</v>
      </c>
      <c r="BQ61" s="42">
        <f>'[1] نهاية العام'!CH61</f>
        <v>5</v>
      </c>
      <c r="BR61" s="42">
        <f>'[1] نهاية العام'!CI61</f>
        <v>1</v>
      </c>
      <c r="BS61" s="42">
        <f>'[1] نهاية العام'!CM61</f>
        <v>1</v>
      </c>
      <c r="BT61" s="42" t="str">
        <f>'[1]تقديرات نهاية العام '!CV61&amp;"   "&amp;'[1]تقديرات نهاية العام '!CW61</f>
        <v>5   دون المستوى</v>
      </c>
      <c r="BU61" s="42" t="str">
        <f>'[1] نهاية العام'!CN61</f>
        <v>غ</v>
      </c>
      <c r="BV61" s="42" t="str">
        <f>'[1] نهاية العام'!CO61</f>
        <v>غ</v>
      </c>
      <c r="BW61" s="42">
        <f>'[1] نهاية العام'!CP61</f>
        <v>0</v>
      </c>
      <c r="BX61" s="42">
        <f>'[1] نهاية العام'!CQ61</f>
        <v>0</v>
      </c>
      <c r="BY61" s="42" t="str">
        <f>'[1] نهاية العام'!CR61</f>
        <v>غ</v>
      </c>
      <c r="BZ61" s="42">
        <f>'[1] نهاية العام'!CT61</f>
        <v>30</v>
      </c>
      <c r="CA61" s="42">
        <f>'[1] نهاية العام'!CU61</f>
        <v>30</v>
      </c>
      <c r="CB61" s="42">
        <f>'[1] نهاية العام'!CV61</f>
        <v>3</v>
      </c>
      <c r="CC61" s="42">
        <f>'[1] نهاية العام'!CZ61</f>
        <v>3</v>
      </c>
      <c r="CD61" s="42" t="str">
        <f>'[1]تقديرات نهاية العام '!DK61&amp;"   "&amp;'[1]تقديرات نهاية العام '!DL61</f>
        <v>3   دون المستوى</v>
      </c>
      <c r="CE61" s="42" t="str">
        <f>'[1] نهاية العام'!DA61</f>
        <v>غ</v>
      </c>
      <c r="CF61" s="42" t="str">
        <f>'[1] نهاية العام'!DC61</f>
        <v>غ</v>
      </c>
      <c r="CG61" s="42" t="str">
        <f>'[1] نهاية العام'!DD61</f>
        <v>غ</v>
      </c>
      <c r="CH61" s="42">
        <f>'[1] نهاية العام'!DF61</f>
        <v>0</v>
      </c>
      <c r="CI61" s="42">
        <f>'[1] نهاية العام'!DG61</f>
        <v>0</v>
      </c>
      <c r="CJ61" s="42" t="str">
        <f>'[1] نهاية العام'!DH61</f>
        <v>غ</v>
      </c>
      <c r="CK61" s="42">
        <f>'[1] نهاية العام'!DJ61</f>
        <v>5</v>
      </c>
      <c r="CL61" s="42" t="str">
        <f>'[1] نهاية العام'!DK61</f>
        <v>غ</v>
      </c>
      <c r="CM61" s="42">
        <f>'[1] نهاية العام'!DM61</f>
        <v>5</v>
      </c>
      <c r="CN61" s="42">
        <f>'[1] نهاية العام'!DN61</f>
        <v>0.5</v>
      </c>
      <c r="CO61" s="42">
        <f>'[1] نهاية العام'!DR61</f>
        <v>0.5</v>
      </c>
      <c r="CP61" s="42" t="str">
        <f>'[1]تقديرات نهاية العام '!EE61&amp;"   "&amp;'[1]تقديرات نهاية العام '!EF61</f>
        <v>5   دون المستوى</v>
      </c>
      <c r="CQ61" s="42">
        <f>'[1] نهاية العام'!DS61</f>
        <v>11</v>
      </c>
      <c r="CR61" s="42" t="str">
        <f>'[1]تقديرات نهاية العام '!EG61&amp;"   "&amp;'[1]تقديرات نهاية العام '!EH61</f>
        <v>11   دون المستوى</v>
      </c>
      <c r="CS61" s="42">
        <f>'[1] نهاية العام'!DV61</f>
        <v>20</v>
      </c>
      <c r="CT61" s="42">
        <f>'[1] نهاية العام'!DY61</f>
        <v>20</v>
      </c>
      <c r="CU61" s="42">
        <f>'[1]تقديرات نهاية العام '!EQ61</f>
        <v>40</v>
      </c>
      <c r="CV61" s="42">
        <f>'[1] نهاية العام'!DX61</f>
        <v>10</v>
      </c>
      <c r="CW61" s="42">
        <f>'[1] نهاية العام'!EA61</f>
        <v>51</v>
      </c>
      <c r="CX61" s="42">
        <f>'[1]تقديرات نهاية العام '!ER61</f>
        <v>51</v>
      </c>
      <c r="CY61" s="42">
        <f>'[1] نهاية العام'!EB61</f>
        <v>25</v>
      </c>
      <c r="CZ61" s="42" t="str">
        <f>'[1] نهاية العام'!EC61</f>
        <v>غ</v>
      </c>
      <c r="DA61" s="42">
        <f>'[1] نهاية العام'!ED61</f>
        <v>25</v>
      </c>
      <c r="DB61" s="42">
        <f>'[1] نهاية العام'!EE61</f>
        <v>5</v>
      </c>
      <c r="DC61" s="42">
        <f>'[1] نهاية العام'!EF61</f>
        <v>25</v>
      </c>
      <c r="DD61" s="42" t="str">
        <f>'[1] نهاية العام'!EH61</f>
        <v>غ</v>
      </c>
      <c r="DE61" s="42">
        <f>'[1] نهاية العام'!EI61</f>
        <v>25</v>
      </c>
      <c r="DF61" s="42">
        <f>'[1] نهاية العام'!EJ61</f>
        <v>5</v>
      </c>
      <c r="DG61" s="42">
        <f>'[1] نهاية العام'!EN61</f>
        <v>10</v>
      </c>
      <c r="DH61" s="43" t="e">
        <f>'[1]تقديرات نهاية العام '!FF61&amp;"   "&amp;'[1]تقديرات نهاية العام '!FG61</f>
        <v>#REF!</v>
      </c>
      <c r="DI61" s="44" t="e">
        <f t="shared" si="1"/>
        <v>#REF!</v>
      </c>
      <c r="DJ61" s="45" t="str">
        <f t="shared" si="0"/>
        <v xml:space="preserve">عربى  انجليزى  دراسات  رياضيات  علوم  رسم حاسب     دين </v>
      </c>
      <c r="DK61" s="46"/>
      <c r="FP61" s="48"/>
      <c r="WWS61" s="72"/>
      <c r="WWT61" s="73"/>
      <c r="WWU61" s="73"/>
      <c r="WWV61" s="73"/>
      <c r="WWW61" s="73"/>
      <c r="WWX61" s="73"/>
      <c r="WWY61" s="74"/>
    </row>
    <row r="62" spans="1:172 16165:16171" s="47" customFormat="1" ht="75.95" customHeight="1" thickTop="1" thickBot="1">
      <c r="A62" s="40">
        <f>'[1] نهاية العام'!A62</f>
        <v>50</v>
      </c>
      <c r="B62" s="40">
        <f>'[1] نهاية العام'!C62</f>
        <v>550</v>
      </c>
      <c r="C62" s="41" t="str">
        <f>'[1] نهاية العام'!D62</f>
        <v xml:space="preserve">جمعة محمد عبد الفتاح جمعة </v>
      </c>
      <c r="D62" s="40">
        <f>'[1] نهاية العام'!E62</f>
        <v>0</v>
      </c>
      <c r="E62" s="40">
        <f>'[1] نهاية العام'!F62</f>
        <v>0</v>
      </c>
      <c r="F62" s="40">
        <f>'[1] نهاية العام'!G62</f>
        <v>0</v>
      </c>
      <c r="G62" s="40">
        <f>'[1] نهاية العام'!H62</f>
        <v>0</v>
      </c>
      <c r="H62" s="40">
        <f>'[1] نهاية العام'!I62</f>
        <v>0</v>
      </c>
      <c r="I62" s="40">
        <f>'[1] نهاية العام'!J62</f>
        <v>0</v>
      </c>
      <c r="J62" s="40">
        <f>'[1] نهاية العام'!K62</f>
        <v>1</v>
      </c>
      <c r="K62" s="40">
        <f>'[1] نهاية العام'!L62</f>
        <v>10</v>
      </c>
      <c r="L62" s="40">
        <f>'[1] نهاية العام'!M62</f>
        <v>2014</v>
      </c>
      <c r="M62" s="40">
        <f>'[1] نهاية العام'!N62</f>
        <v>0</v>
      </c>
      <c r="N62" s="40">
        <f>'[1] نهاية العام'!O62</f>
        <v>0</v>
      </c>
      <c r="O62" s="40">
        <f>'[1] نهاية العام'!P62</f>
        <v>0</v>
      </c>
      <c r="P62" s="40">
        <f>'[1] نهاية العام'!Q62</f>
        <v>140</v>
      </c>
      <c r="Q62" s="42">
        <f>'[1] نهاية العام'!R62</f>
        <v>35</v>
      </c>
      <c r="R62" s="42">
        <f>'[1] نهاية العام'!S62</f>
        <v>25</v>
      </c>
      <c r="S62" s="42">
        <f>'[1] نهاية العام'!T62</f>
        <v>60</v>
      </c>
      <c r="T62" s="42">
        <f>'[1] نهاية العام'!U62</f>
        <v>24</v>
      </c>
      <c r="U62" s="42">
        <f>'[1] نهاية العام'!V62</f>
        <v>42</v>
      </c>
      <c r="V62" s="42">
        <f>'[1] نهاية العام'!X62</f>
        <v>18</v>
      </c>
      <c r="W62" s="42">
        <f>'[1] نهاية العام'!Y62</f>
        <v>60</v>
      </c>
      <c r="X62" s="42">
        <f>'[1] نهاية العام'!Z62</f>
        <v>24</v>
      </c>
      <c r="Y62" s="42">
        <f>'[1] نهاية العام'!AD62</f>
        <v>48</v>
      </c>
      <c r="Z62" s="42" t="str">
        <f>'[1]تقديرات نهاية العام '!AE62&amp;"   "&amp;'[1]تقديرات نهاية العام '!AF62</f>
        <v>48   مقبول</v>
      </c>
      <c r="AA62" s="42">
        <f>'[1] نهاية العام'!AE62</f>
        <v>36</v>
      </c>
      <c r="AB62" s="42">
        <f>'[1] نهاية العام'!AF62</f>
        <v>9</v>
      </c>
      <c r="AC62" s="42">
        <f>'[1] نهاية العام'!AG62</f>
        <v>45</v>
      </c>
      <c r="AD62" s="42">
        <f>'[1] نهاية العام'!AH62</f>
        <v>13.5</v>
      </c>
      <c r="AE62" s="42">
        <f>'[1] نهاية العام'!AI62</f>
        <v>34</v>
      </c>
      <c r="AF62" s="42">
        <f>'[1] نهاية العام'!AK62</f>
        <v>21</v>
      </c>
      <c r="AG62" s="42">
        <f>'[1] نهاية العام'!AL62</f>
        <v>55</v>
      </c>
      <c r="AH62" s="42">
        <f>'[1] نهاية العام'!AM62</f>
        <v>16.5</v>
      </c>
      <c r="AI62" s="42">
        <f>'[1] نهاية العام'!AQ62</f>
        <v>30</v>
      </c>
      <c r="AJ62" s="42" t="str">
        <f>'[1]تقديرات نهاية العام '!AT62&amp;"   "&amp;'[1]تقديرات نهاية العام '!AU62</f>
        <v>30   مقبول</v>
      </c>
      <c r="AK62" s="42">
        <f>'[1] نهاية العام'!AR62</f>
        <v>40</v>
      </c>
      <c r="AL62" s="42">
        <f>'[1] نهاية العام'!AS62</f>
        <v>17</v>
      </c>
      <c r="AM62" s="42">
        <f>'[1] نهاية العام'!AT62</f>
        <v>57</v>
      </c>
      <c r="AN62" s="42">
        <f>'[1] نهاية العام'!AU62</f>
        <v>11.4</v>
      </c>
      <c r="AO62" s="42">
        <f>'[1] نهاية العام'!AV62</f>
        <v>35</v>
      </c>
      <c r="AP62" s="42">
        <f>'[1] نهاية العام'!AX62</f>
        <v>25</v>
      </c>
      <c r="AQ62" s="42">
        <f>'[1] نهاية العام'!AY62</f>
        <v>60</v>
      </c>
      <c r="AR62" s="42">
        <f>'[1] نهاية العام'!AZ62</f>
        <v>12</v>
      </c>
      <c r="AS62" s="42">
        <f>'[1] نهاية العام'!BD62</f>
        <v>23.5</v>
      </c>
      <c r="AT62" s="42" t="str">
        <f>'[1]تقديرات نهاية العام '!BI62&amp;"   "&amp;'[1]تقديرات نهاية العام '!BJ62</f>
        <v>35.5   إمتياز</v>
      </c>
      <c r="AU62" s="42">
        <f>'[1] نهاية العام'!BE62</f>
        <v>33</v>
      </c>
      <c r="AV62" s="42">
        <f>'[1] نهاية العام'!BF62</f>
        <v>13</v>
      </c>
      <c r="AW62" s="42">
        <f>'[1] نهاية العام'!BG62</f>
        <v>10</v>
      </c>
      <c r="AX62" s="42">
        <f>'[1] نهاية العام'!BH62</f>
        <v>23</v>
      </c>
      <c r="AY62" s="42">
        <f>'[1] نهاية العام'!BI62</f>
        <v>56</v>
      </c>
      <c r="AZ62" s="42">
        <f>'[1] نهاية العام'!BJ62</f>
        <v>16.8</v>
      </c>
      <c r="BA62" s="42">
        <f>'[1] نهاية العام'!BK62</f>
        <v>38</v>
      </c>
      <c r="BB62" s="42" t="e">
        <f>'[1] نهاية العام'!#REF!</f>
        <v>#REF!</v>
      </c>
      <c r="BC62" s="42" t="e">
        <f>'[1] نهاية العام'!#REF!</f>
        <v>#REF!</v>
      </c>
      <c r="BD62" s="42">
        <f>'[1] نهاية العام'!BO62</f>
        <v>24</v>
      </c>
      <c r="BE62" s="42">
        <f>'[1] نهاية العام'!BP62</f>
        <v>62</v>
      </c>
      <c r="BF62" s="42">
        <f>'[1] نهاية العام'!BQ62</f>
        <v>18.600000000000001</v>
      </c>
      <c r="BG62" s="42">
        <f>'[1] نهاية العام'!BU62</f>
        <v>35.5</v>
      </c>
      <c r="BH62" s="42" t="str">
        <f>'[1]تقديرات نهاية العام '!CB62&amp;"   "&amp;'[1]تقديرات نهاية العام '!CC62</f>
        <v>35.5   مقبول</v>
      </c>
      <c r="BI62" s="42">
        <f>'[1] نهاية العام'!BV62</f>
        <v>41</v>
      </c>
      <c r="BJ62" s="42">
        <f>'[1] نهاية العام'!BX62</f>
        <v>8</v>
      </c>
      <c r="BK62" s="42">
        <f>'[1] نهاية العام'!BY62</f>
        <v>8</v>
      </c>
      <c r="BL62" s="42">
        <f>'[1] نهاية العام'!CA62</f>
        <v>57</v>
      </c>
      <c r="BM62" s="42">
        <f>'[1] نهاية العام'!CB62</f>
        <v>11.4</v>
      </c>
      <c r="BN62" s="42">
        <f>'[1] نهاية العام'!CC62</f>
        <v>42</v>
      </c>
      <c r="BO62" s="42">
        <f>'[1] نهاية العام'!CE62</f>
        <v>8</v>
      </c>
      <c r="BP62" s="42">
        <f>'[1] نهاية العام'!CF62</f>
        <v>11</v>
      </c>
      <c r="BQ62" s="42">
        <f>'[1] نهاية العام'!CH62</f>
        <v>61</v>
      </c>
      <c r="BR62" s="42">
        <f>'[1] نهاية العام'!CI62</f>
        <v>12.2</v>
      </c>
      <c r="BS62" s="42">
        <f>'[1] نهاية العام'!CM62</f>
        <v>23.5</v>
      </c>
      <c r="BT62" s="42" t="str">
        <f>'[1]تقديرات نهاية العام '!CV62&amp;"   "&amp;'[1]تقديرات نهاية العام '!CW62</f>
        <v>23.5   مقبول</v>
      </c>
      <c r="BU62" s="42">
        <f>'[1] نهاية العام'!CN62</f>
        <v>45</v>
      </c>
      <c r="BV62" s="42">
        <f>'[1] نهاية العام'!CO62</f>
        <v>38</v>
      </c>
      <c r="BW62" s="42">
        <f>'[1] نهاية العام'!CP62</f>
        <v>83</v>
      </c>
      <c r="BX62" s="42">
        <f>'[1] نهاية العام'!CQ62</f>
        <v>8.3000000000000007</v>
      </c>
      <c r="BY62" s="42">
        <f>'[1] نهاية العام'!CR62</f>
        <v>45</v>
      </c>
      <c r="BZ62" s="42">
        <f>'[1] نهاية العام'!CT62</f>
        <v>40</v>
      </c>
      <c r="CA62" s="42">
        <f>'[1] نهاية العام'!CU62</f>
        <v>85</v>
      </c>
      <c r="CB62" s="42">
        <f>'[1] نهاية العام'!CV62</f>
        <v>8.5</v>
      </c>
      <c r="CC62" s="42">
        <f>'[1] نهاية العام'!CZ62</f>
        <v>17</v>
      </c>
      <c r="CD62" s="42" t="str">
        <f>'[1]تقديرات نهاية العام '!DK62&amp;"   "&amp;'[1]تقديرات نهاية العام '!DL62</f>
        <v>17   إمتياز</v>
      </c>
      <c r="CE62" s="42">
        <f>'[1] نهاية العام'!DA62</f>
        <v>45</v>
      </c>
      <c r="CF62" s="42">
        <f>'[1] نهاية العام'!DC62</f>
        <v>8</v>
      </c>
      <c r="CG62" s="42">
        <f>'[1] نهاية العام'!DD62</f>
        <v>10</v>
      </c>
      <c r="CH62" s="42">
        <f>'[1] نهاية العام'!DF62</f>
        <v>63</v>
      </c>
      <c r="CI62" s="42">
        <f>'[1] نهاية العام'!DG62</f>
        <v>6.3</v>
      </c>
      <c r="CJ62" s="42">
        <f>'[1] نهاية العام'!DH62</f>
        <v>37</v>
      </c>
      <c r="CK62" s="42">
        <f>'[1] نهاية العام'!DJ62</f>
        <v>8</v>
      </c>
      <c r="CL62" s="42">
        <f>'[1] نهاية العام'!DK62</f>
        <v>30</v>
      </c>
      <c r="CM62" s="42">
        <f>'[1] نهاية العام'!DM62</f>
        <v>75</v>
      </c>
      <c r="CN62" s="42">
        <f>'[1] نهاية العام'!DN62</f>
        <v>7.5</v>
      </c>
      <c r="CO62" s="42">
        <f>'[1] نهاية العام'!DR62</f>
        <v>14</v>
      </c>
      <c r="CP62" s="42" t="str">
        <f>'[1]تقديرات نهاية العام '!EE62&amp;"   "&amp;'[1]تقديرات نهاية العام '!EF62</f>
        <v>14   جيد</v>
      </c>
      <c r="CQ62" s="42">
        <f>'[1] نهاية العام'!DS62</f>
        <v>191.5</v>
      </c>
      <c r="CR62" s="42" t="str">
        <f>'[1]تقديرات نهاية العام '!EG62&amp;"   "&amp;'[1]تقديرات نهاية العام '!EH62</f>
        <v>191.5   مقبول</v>
      </c>
      <c r="CS62" s="42">
        <f>'[1] نهاية العام'!DV62</f>
        <v>20</v>
      </c>
      <c r="CT62" s="42">
        <f>'[1] نهاية العام'!DY62</f>
        <v>20</v>
      </c>
      <c r="CU62" s="42">
        <f>'[1]تقديرات نهاية العام '!EQ62</f>
        <v>40</v>
      </c>
      <c r="CV62" s="42">
        <f>'[1] نهاية العام'!DX62</f>
        <v>10</v>
      </c>
      <c r="CW62" s="42">
        <f>'[1] نهاية العام'!EA62</f>
        <v>231.5</v>
      </c>
      <c r="CX62" s="42">
        <f>'[1]تقديرات نهاية العام '!ER62</f>
        <v>231.5</v>
      </c>
      <c r="CY62" s="42">
        <f>'[1] نهاية العام'!EB62</f>
        <v>45</v>
      </c>
      <c r="CZ62" s="42">
        <f>'[1] نهاية العام'!EC62</f>
        <v>18</v>
      </c>
      <c r="DA62" s="42">
        <f>'[1] نهاية العام'!ED62</f>
        <v>63</v>
      </c>
      <c r="DB62" s="42">
        <f>'[1] نهاية العام'!EE62</f>
        <v>12.6</v>
      </c>
      <c r="DC62" s="42">
        <f>'[1] نهاية العام'!EF62</f>
        <v>45</v>
      </c>
      <c r="DD62" s="42">
        <f>'[1] نهاية العام'!EH62</f>
        <v>16</v>
      </c>
      <c r="DE62" s="42">
        <f>'[1] نهاية العام'!EI62</f>
        <v>61</v>
      </c>
      <c r="DF62" s="42">
        <f>'[1] نهاية العام'!EJ62</f>
        <v>12.2</v>
      </c>
      <c r="DG62" s="42">
        <f>'[1] نهاية العام'!EN62</f>
        <v>25</v>
      </c>
      <c r="DH62" s="43" t="e">
        <f>'[1]تقديرات نهاية العام '!FF62&amp;"   "&amp;'[1]تقديرات نهاية العام '!FG62</f>
        <v>#REF!</v>
      </c>
      <c r="DI62" s="44" t="e">
        <f t="shared" si="1"/>
        <v>#REF!</v>
      </c>
      <c r="DJ62" s="45" t="str">
        <f t="shared" si="0"/>
        <v xml:space="preserve">                         </v>
      </c>
      <c r="DK62" s="46"/>
      <c r="FP62" s="48"/>
      <c r="WWS62" s="72"/>
      <c r="WWT62" s="73"/>
      <c r="WWU62" s="73"/>
      <c r="WWV62" s="73"/>
      <c r="WWW62" s="73"/>
      <c r="WWX62" s="73"/>
      <c r="WWY62" s="74"/>
    </row>
    <row r="63" spans="1:172 16165:16171" s="47" customFormat="1" ht="75.95" customHeight="1" thickTop="1" thickBot="1">
      <c r="A63" s="40">
        <f>'[1] نهاية العام'!A63</f>
        <v>51</v>
      </c>
      <c r="B63" s="40">
        <f>'[1] نهاية العام'!C63</f>
        <v>551</v>
      </c>
      <c r="C63" s="41" t="str">
        <f>'[1] نهاية العام'!D63</f>
        <v>حازم ممدوح غانم عبد اللطيف</v>
      </c>
      <c r="D63" s="40">
        <f>'[1] نهاية العام'!E63</f>
        <v>0</v>
      </c>
      <c r="E63" s="40">
        <f>'[1] نهاية العام'!F63</f>
        <v>0</v>
      </c>
      <c r="F63" s="40">
        <f>'[1] نهاية العام'!G63</f>
        <v>0</v>
      </c>
      <c r="G63" s="40">
        <f>'[1] نهاية العام'!H63</f>
        <v>0</v>
      </c>
      <c r="H63" s="40">
        <f>'[1] نهاية العام'!I63</f>
        <v>0</v>
      </c>
      <c r="I63" s="40">
        <f>'[1] نهاية العام'!J63</f>
        <v>0</v>
      </c>
      <c r="J63" s="40">
        <f>'[1] نهاية العام'!K63</f>
        <v>1</v>
      </c>
      <c r="K63" s="40">
        <f>'[1] نهاية العام'!L63</f>
        <v>10</v>
      </c>
      <c r="L63" s="40">
        <f>'[1] نهاية العام'!M63</f>
        <v>2014</v>
      </c>
      <c r="M63" s="40">
        <f>'[1] نهاية العام'!N63</f>
        <v>0</v>
      </c>
      <c r="N63" s="40">
        <f>'[1] نهاية العام'!O63</f>
        <v>0</v>
      </c>
      <c r="O63" s="40">
        <f>'[1] نهاية العام'!P63</f>
        <v>0</v>
      </c>
      <c r="P63" s="40">
        <f>'[1] نهاية العام'!Q63</f>
        <v>141</v>
      </c>
      <c r="Q63" s="42">
        <f>'[1] نهاية العام'!R63</f>
        <v>47</v>
      </c>
      <c r="R63" s="42">
        <f>'[1] نهاية العام'!S63</f>
        <v>45</v>
      </c>
      <c r="S63" s="42">
        <f>'[1] نهاية العام'!T63</f>
        <v>92</v>
      </c>
      <c r="T63" s="42">
        <f>'[1] نهاية العام'!U63</f>
        <v>36.799999999999997</v>
      </c>
      <c r="U63" s="42">
        <f>'[1] نهاية العام'!V63</f>
        <v>48</v>
      </c>
      <c r="V63" s="42">
        <f>'[1] نهاية العام'!X63</f>
        <v>42.5</v>
      </c>
      <c r="W63" s="42">
        <f>'[1] نهاية العام'!Y63</f>
        <v>90.5</v>
      </c>
      <c r="X63" s="42">
        <f>'[1] نهاية العام'!Z63</f>
        <v>36.200000000000003</v>
      </c>
      <c r="Y63" s="42">
        <f>'[1] نهاية العام'!AD63</f>
        <v>73</v>
      </c>
      <c r="Z63" s="42" t="str">
        <f>'[1]تقديرات نهاية العام '!AE63&amp;"   "&amp;'[1]تقديرات نهاية العام '!AF63</f>
        <v>73   إمتياز</v>
      </c>
      <c r="AA63" s="42">
        <f>'[1] نهاية العام'!AE63</f>
        <v>45</v>
      </c>
      <c r="AB63" s="42">
        <f>'[1] نهاية العام'!AF63</f>
        <v>26</v>
      </c>
      <c r="AC63" s="42">
        <f>'[1] نهاية العام'!AG63</f>
        <v>71</v>
      </c>
      <c r="AD63" s="42">
        <f>'[1] نهاية العام'!AH63</f>
        <v>21.3</v>
      </c>
      <c r="AE63" s="42">
        <f>'[1] نهاية العام'!AI63</f>
        <v>45</v>
      </c>
      <c r="AF63" s="42">
        <f>'[1] نهاية العام'!AK63</f>
        <v>35</v>
      </c>
      <c r="AG63" s="42">
        <f>'[1] نهاية العام'!AL63</f>
        <v>80</v>
      </c>
      <c r="AH63" s="42">
        <f>'[1] نهاية العام'!AM63</f>
        <v>24</v>
      </c>
      <c r="AI63" s="42">
        <f>'[1] نهاية العام'!AQ63</f>
        <v>45.5</v>
      </c>
      <c r="AJ63" s="42" t="str">
        <f>'[1]تقديرات نهاية العام '!AT63&amp;"   "&amp;'[1]تقديرات نهاية العام '!AU63</f>
        <v>45.5   جيد جداً</v>
      </c>
      <c r="AK63" s="42">
        <f>'[1] نهاية العام'!AR63</f>
        <v>46</v>
      </c>
      <c r="AL63" s="42">
        <f>'[1] نهاية العام'!AS63</f>
        <v>40</v>
      </c>
      <c r="AM63" s="42">
        <f>'[1] نهاية العام'!AT63</f>
        <v>86</v>
      </c>
      <c r="AN63" s="42">
        <f>'[1] نهاية العام'!AU63</f>
        <v>17.2</v>
      </c>
      <c r="AO63" s="42">
        <f>'[1] نهاية العام'!AV63</f>
        <v>49</v>
      </c>
      <c r="AP63" s="42">
        <f>'[1] نهاية العام'!AX63</f>
        <v>42</v>
      </c>
      <c r="AQ63" s="42">
        <f>'[1] نهاية العام'!AY63</f>
        <v>91</v>
      </c>
      <c r="AR63" s="42">
        <f>'[1] نهاية العام'!AZ63</f>
        <v>18.2</v>
      </c>
      <c r="AS63" s="42">
        <f>'[1] نهاية العام'!BD63</f>
        <v>35.5</v>
      </c>
      <c r="AT63" s="42" t="str">
        <f>'[1]تقديرات نهاية العام '!BI63&amp;"   "&amp;'[1]تقديرات نهاية العام '!BJ63</f>
        <v>43   إمتياز</v>
      </c>
      <c r="AU63" s="42">
        <f>'[1] نهاية العام'!BE63</f>
        <v>44</v>
      </c>
      <c r="AV63" s="42">
        <f>'[1] نهاية العام'!BF63</f>
        <v>10</v>
      </c>
      <c r="AW63" s="42">
        <f>'[1] نهاية العام'!BG63</f>
        <v>14</v>
      </c>
      <c r="AX63" s="42">
        <f>'[1] نهاية العام'!BH63</f>
        <v>24</v>
      </c>
      <c r="AY63" s="42">
        <f>'[1] نهاية العام'!BI63</f>
        <v>68</v>
      </c>
      <c r="AZ63" s="42">
        <f>'[1] نهاية العام'!BJ63</f>
        <v>20.399999999999999</v>
      </c>
      <c r="BA63" s="42">
        <f>'[1] نهاية العام'!BK63</f>
        <v>45</v>
      </c>
      <c r="BB63" s="42" t="e">
        <f>'[1] نهاية العام'!#REF!</f>
        <v>#REF!</v>
      </c>
      <c r="BC63" s="42" t="e">
        <f>'[1] نهاية العام'!#REF!</f>
        <v>#REF!</v>
      </c>
      <c r="BD63" s="42">
        <f>'[1] نهاية العام'!BO63</f>
        <v>31</v>
      </c>
      <c r="BE63" s="42">
        <f>'[1] نهاية العام'!BP63</f>
        <v>76</v>
      </c>
      <c r="BF63" s="42">
        <f>'[1] نهاية العام'!BQ63</f>
        <v>22.8</v>
      </c>
      <c r="BG63" s="42">
        <f>'[1] نهاية العام'!BU63</f>
        <v>43</v>
      </c>
      <c r="BH63" s="42" t="str">
        <f>'[1]تقديرات نهاية العام '!CB63&amp;"   "&amp;'[1]تقديرات نهاية العام '!CC63</f>
        <v>43   جيد</v>
      </c>
      <c r="BI63" s="42">
        <f>'[1] نهاية العام'!BV63</f>
        <v>43</v>
      </c>
      <c r="BJ63" s="42">
        <f>'[1] نهاية العام'!BX63</f>
        <v>10</v>
      </c>
      <c r="BK63" s="42">
        <f>'[1] نهاية العام'!BY63</f>
        <v>34</v>
      </c>
      <c r="BL63" s="42">
        <f>'[1] نهاية العام'!CA63</f>
        <v>87</v>
      </c>
      <c r="BM63" s="42">
        <f>'[1] نهاية العام'!CB63</f>
        <v>17.399999999999999</v>
      </c>
      <c r="BN63" s="42">
        <f>'[1] نهاية العام'!CC63</f>
        <v>43</v>
      </c>
      <c r="BO63" s="42">
        <f>'[1] نهاية العام'!CE63</f>
        <v>10</v>
      </c>
      <c r="BP63" s="42">
        <f>'[1] نهاية العام'!CF63</f>
        <v>26</v>
      </c>
      <c r="BQ63" s="42">
        <f>'[1] نهاية العام'!CH63</f>
        <v>79</v>
      </c>
      <c r="BR63" s="42">
        <f>'[1] نهاية العام'!CI63</f>
        <v>15.8</v>
      </c>
      <c r="BS63" s="42">
        <f>'[1] نهاية العام'!CM63</f>
        <v>33</v>
      </c>
      <c r="BT63" s="42" t="str">
        <f>'[1]تقديرات نهاية العام '!CV63&amp;"   "&amp;'[1]تقديرات نهاية العام '!CW63</f>
        <v>33   جيد جداً</v>
      </c>
      <c r="BU63" s="42">
        <f>'[1] نهاية العام'!CN63</f>
        <v>45</v>
      </c>
      <c r="BV63" s="42">
        <f>'[1] نهاية العام'!CO63</f>
        <v>43</v>
      </c>
      <c r="BW63" s="42">
        <f>'[1] نهاية العام'!CP63</f>
        <v>88</v>
      </c>
      <c r="BX63" s="42">
        <f>'[1] نهاية العام'!CQ63</f>
        <v>8.8000000000000007</v>
      </c>
      <c r="BY63" s="42">
        <f>'[1] نهاية العام'!CR63</f>
        <v>45</v>
      </c>
      <c r="BZ63" s="42">
        <f>'[1] نهاية العام'!CT63</f>
        <v>50</v>
      </c>
      <c r="CA63" s="42">
        <f>'[1] نهاية العام'!CU63</f>
        <v>95</v>
      </c>
      <c r="CB63" s="42">
        <f>'[1] نهاية العام'!CV63</f>
        <v>9.5</v>
      </c>
      <c r="CC63" s="42">
        <f>'[1] نهاية العام'!CZ63</f>
        <v>18.5</v>
      </c>
      <c r="CD63" s="42" t="str">
        <f>'[1]تقديرات نهاية العام '!DK63&amp;"   "&amp;'[1]تقديرات نهاية العام '!DL63</f>
        <v>18.5   إمتياز</v>
      </c>
      <c r="CE63" s="42">
        <f>'[1] نهاية العام'!DA63</f>
        <v>47</v>
      </c>
      <c r="CF63" s="42">
        <f>'[1] نهاية العام'!DC63</f>
        <v>10</v>
      </c>
      <c r="CG63" s="42">
        <f>'[1] نهاية العام'!DD63</f>
        <v>24</v>
      </c>
      <c r="CH63" s="42">
        <f>'[1] نهاية العام'!DF63</f>
        <v>81</v>
      </c>
      <c r="CI63" s="42">
        <f>'[1] نهاية العام'!DG63</f>
        <v>8.1</v>
      </c>
      <c r="CJ63" s="42">
        <f>'[1] نهاية العام'!DH63</f>
        <v>47</v>
      </c>
      <c r="CK63" s="42">
        <f>'[1] نهاية العام'!DJ63</f>
        <v>10</v>
      </c>
      <c r="CL63" s="42">
        <f>'[1] نهاية العام'!DK63</f>
        <v>38</v>
      </c>
      <c r="CM63" s="42">
        <f>'[1] نهاية العام'!DM63</f>
        <v>95</v>
      </c>
      <c r="CN63" s="42">
        <f>'[1] نهاية العام'!DN63</f>
        <v>9.5</v>
      </c>
      <c r="CO63" s="42">
        <f>'[1] نهاية العام'!DR63</f>
        <v>17.5</v>
      </c>
      <c r="CP63" s="42" t="str">
        <f>'[1]تقديرات نهاية العام '!EE63&amp;"   "&amp;'[1]تقديرات نهاية العام '!EF63</f>
        <v>17.5   إمتياز</v>
      </c>
      <c r="CQ63" s="42">
        <f>'[1] نهاية العام'!DS63</f>
        <v>266</v>
      </c>
      <c r="CR63" s="42" t="str">
        <f>'[1]تقديرات نهاية العام '!EG63&amp;"   "&amp;'[1]تقديرات نهاية العام '!EH63</f>
        <v>266   جيد جداً</v>
      </c>
      <c r="CS63" s="42">
        <f>'[1] نهاية العام'!DV63</f>
        <v>20</v>
      </c>
      <c r="CT63" s="42">
        <f>'[1] نهاية العام'!DY63</f>
        <v>20</v>
      </c>
      <c r="CU63" s="42">
        <f>'[1]تقديرات نهاية العام '!EQ63</f>
        <v>40</v>
      </c>
      <c r="CV63" s="42">
        <f>'[1] نهاية العام'!DX63</f>
        <v>10</v>
      </c>
      <c r="CW63" s="42">
        <f>'[1] نهاية العام'!EA63</f>
        <v>306</v>
      </c>
      <c r="CX63" s="42">
        <f>'[1]تقديرات نهاية العام '!ER63</f>
        <v>306</v>
      </c>
      <c r="CY63" s="42">
        <f>'[1] نهاية العام'!EB63</f>
        <v>45</v>
      </c>
      <c r="CZ63" s="42">
        <f>'[1] نهاية العام'!EC63</f>
        <v>39</v>
      </c>
      <c r="DA63" s="42">
        <f>'[1] نهاية العام'!ED63</f>
        <v>84</v>
      </c>
      <c r="DB63" s="42">
        <f>'[1] نهاية العام'!EE63</f>
        <v>16.8</v>
      </c>
      <c r="DC63" s="42">
        <f>'[1] نهاية العام'!EF63</f>
        <v>45</v>
      </c>
      <c r="DD63" s="42">
        <f>'[1] نهاية العام'!EH63</f>
        <v>31</v>
      </c>
      <c r="DE63" s="42">
        <f>'[1] نهاية العام'!EI63</f>
        <v>76</v>
      </c>
      <c r="DF63" s="42">
        <f>'[1] نهاية العام'!EJ63</f>
        <v>15.2</v>
      </c>
      <c r="DG63" s="42">
        <f>'[1] نهاية العام'!EN63</f>
        <v>32</v>
      </c>
      <c r="DH63" s="43" t="e">
        <f>'[1]تقديرات نهاية العام '!FF63&amp;"   "&amp;'[1]تقديرات نهاية العام '!FG63</f>
        <v>#REF!</v>
      </c>
      <c r="DI63" s="44" t="e">
        <f t="shared" si="1"/>
        <v>#REF!</v>
      </c>
      <c r="DJ63" s="45" t="str">
        <f t="shared" si="0"/>
        <v xml:space="preserve">                         </v>
      </c>
      <c r="DK63" s="46"/>
      <c r="FP63" s="48"/>
      <c r="WWS63" s="72"/>
      <c r="WWT63" s="73"/>
      <c r="WWU63" s="73"/>
      <c r="WWV63" s="73"/>
      <c r="WWW63" s="73"/>
      <c r="WWX63" s="73"/>
      <c r="WWY63" s="74"/>
    </row>
    <row r="64" spans="1:172 16165:16171" s="47" customFormat="1" ht="75.95" customHeight="1" thickTop="1" thickBot="1">
      <c r="A64" s="40">
        <f>'[1] نهاية العام'!A64</f>
        <v>52</v>
      </c>
      <c r="B64" s="40">
        <f>'[1] نهاية العام'!C64</f>
        <v>552</v>
      </c>
      <c r="C64" s="41" t="str">
        <f>'[1] نهاية العام'!D64</f>
        <v>حامد صابر محمد عبد التواب</v>
      </c>
      <c r="D64" s="40">
        <f>'[1] نهاية العام'!E64</f>
        <v>0</v>
      </c>
      <c r="E64" s="40">
        <f>'[1] نهاية العام'!F64</f>
        <v>0</v>
      </c>
      <c r="F64" s="40">
        <f>'[1] نهاية العام'!G64</f>
        <v>0</v>
      </c>
      <c r="G64" s="40">
        <f>'[1] نهاية العام'!H64</f>
        <v>0</v>
      </c>
      <c r="H64" s="40">
        <f>'[1] نهاية العام'!I64</f>
        <v>0</v>
      </c>
      <c r="I64" s="40">
        <f>'[1] نهاية العام'!J64</f>
        <v>0</v>
      </c>
      <c r="J64" s="40">
        <f>'[1] نهاية العام'!K64</f>
        <v>1</v>
      </c>
      <c r="K64" s="40">
        <f>'[1] نهاية العام'!L64</f>
        <v>10</v>
      </c>
      <c r="L64" s="40">
        <f>'[1] نهاية العام'!M64</f>
        <v>2014</v>
      </c>
      <c r="M64" s="40">
        <f>'[1] نهاية العام'!N64</f>
        <v>0</v>
      </c>
      <c r="N64" s="40">
        <f>'[1] نهاية العام'!O64</f>
        <v>0</v>
      </c>
      <c r="O64" s="40">
        <f>'[1] نهاية العام'!P64</f>
        <v>0</v>
      </c>
      <c r="P64" s="40">
        <f>'[1] نهاية العام'!Q64</f>
        <v>142</v>
      </c>
      <c r="Q64" s="42">
        <f>'[1] نهاية العام'!R64</f>
        <v>29</v>
      </c>
      <c r="R64" s="42">
        <f>'[1] نهاية العام'!S64</f>
        <v>9</v>
      </c>
      <c r="S64" s="42">
        <f>'[1] نهاية العام'!T64</f>
        <v>38</v>
      </c>
      <c r="T64" s="42">
        <f>'[1] نهاية العام'!U64</f>
        <v>15.2</v>
      </c>
      <c r="U64" s="42">
        <f>'[1] نهاية العام'!V64</f>
        <v>38</v>
      </c>
      <c r="V64" s="42">
        <f>'[1] نهاية العام'!X64</f>
        <v>8.5</v>
      </c>
      <c r="W64" s="42">
        <f>'[1] نهاية العام'!Y64</f>
        <v>46.5</v>
      </c>
      <c r="X64" s="42">
        <f>'[1] نهاية العام'!Z64</f>
        <v>18.600000000000001</v>
      </c>
      <c r="Y64" s="42">
        <f>'[1] نهاية العام'!AD64</f>
        <v>34</v>
      </c>
      <c r="Z64" s="42" t="str">
        <f>'[1]تقديرات نهاية العام '!AE64&amp;"   "&amp;'[1]تقديرات نهاية العام '!AF64</f>
        <v>8.5   دون المستوى</v>
      </c>
      <c r="AA64" s="42">
        <f>'[1] نهاية العام'!AE64</f>
        <v>38</v>
      </c>
      <c r="AB64" s="42">
        <f>'[1] نهاية العام'!AF64</f>
        <v>7</v>
      </c>
      <c r="AC64" s="42">
        <f>'[1] نهاية العام'!AG64</f>
        <v>45</v>
      </c>
      <c r="AD64" s="42">
        <f>'[1] نهاية العام'!AH64</f>
        <v>13.5</v>
      </c>
      <c r="AE64" s="42">
        <f>'[1] نهاية العام'!AI64</f>
        <v>38</v>
      </c>
      <c r="AF64" s="42">
        <f>'[1] نهاية العام'!AK64</f>
        <v>20</v>
      </c>
      <c r="AG64" s="42">
        <f>'[1] نهاية العام'!AL64</f>
        <v>58</v>
      </c>
      <c r="AH64" s="42">
        <f>'[1] نهاية العام'!AM64</f>
        <v>17.399999999999999</v>
      </c>
      <c r="AI64" s="42">
        <f>'[1] نهاية العام'!AQ64</f>
        <v>31</v>
      </c>
      <c r="AJ64" s="42" t="str">
        <f>'[1]تقديرات نهاية العام '!AT64&amp;"   "&amp;'[1]تقديرات نهاية العام '!AU64</f>
        <v>31   مقبول</v>
      </c>
      <c r="AK64" s="42">
        <f>'[1] نهاية العام'!AR64</f>
        <v>24</v>
      </c>
      <c r="AL64" s="42">
        <f>'[1] نهاية العام'!AS64</f>
        <v>9</v>
      </c>
      <c r="AM64" s="42">
        <f>'[1] نهاية العام'!AT64</f>
        <v>33</v>
      </c>
      <c r="AN64" s="42">
        <f>'[1] نهاية العام'!AU64</f>
        <v>6.6</v>
      </c>
      <c r="AO64" s="42">
        <f>'[1] نهاية العام'!AV64</f>
        <v>25</v>
      </c>
      <c r="AP64" s="42">
        <f>'[1] نهاية العام'!AX64</f>
        <v>16</v>
      </c>
      <c r="AQ64" s="42">
        <f>'[1] نهاية العام'!AY64</f>
        <v>41</v>
      </c>
      <c r="AR64" s="42">
        <f>'[1] نهاية العام'!AZ64</f>
        <v>8.1999999999999993</v>
      </c>
      <c r="AS64" s="42">
        <f>'[1] نهاية العام'!BD64</f>
        <v>15</v>
      </c>
      <c r="AT64" s="42" t="str">
        <f>'[1]تقديرات نهاية العام '!BI64&amp;"   "&amp;'[1]تقديرات نهاية العام '!BJ64</f>
        <v>30   جيد جداً</v>
      </c>
      <c r="AU64" s="42">
        <f>'[1] نهاية العام'!BE64</f>
        <v>32</v>
      </c>
      <c r="AV64" s="42">
        <f>'[1] نهاية العام'!BF64</f>
        <v>6</v>
      </c>
      <c r="AW64" s="42">
        <f>'[1] نهاية العام'!BG64</f>
        <v>6</v>
      </c>
      <c r="AX64" s="42">
        <f>'[1] نهاية العام'!BH64</f>
        <v>12</v>
      </c>
      <c r="AY64" s="42">
        <f>'[1] نهاية العام'!BI64</f>
        <v>44</v>
      </c>
      <c r="AZ64" s="42">
        <f>'[1] نهاية العام'!BJ64</f>
        <v>13.2</v>
      </c>
      <c r="BA64" s="42">
        <f>'[1] نهاية العام'!BK64</f>
        <v>35</v>
      </c>
      <c r="BB64" s="42" t="e">
        <f>'[1] نهاية العام'!#REF!</f>
        <v>#REF!</v>
      </c>
      <c r="BC64" s="42" t="e">
        <f>'[1] نهاية العام'!#REF!</f>
        <v>#REF!</v>
      </c>
      <c r="BD64" s="42">
        <f>'[1] نهاية العام'!BO64</f>
        <v>21</v>
      </c>
      <c r="BE64" s="42">
        <f>'[1] نهاية العام'!BP64</f>
        <v>56</v>
      </c>
      <c r="BF64" s="42">
        <f>'[1] نهاية العام'!BQ64</f>
        <v>16.8</v>
      </c>
      <c r="BG64" s="42">
        <f>'[1] نهاية العام'!BU64</f>
        <v>30</v>
      </c>
      <c r="BH64" s="42" t="str">
        <f>'[1]تقديرات نهاية العام '!CB64&amp;"   "&amp;'[1]تقديرات نهاية العام '!CC64</f>
        <v>30   مقبول</v>
      </c>
      <c r="BI64" s="42">
        <f>'[1] نهاية العام'!BV64</f>
        <v>24</v>
      </c>
      <c r="BJ64" s="42">
        <f>'[1] نهاية العام'!BX64</f>
        <v>8</v>
      </c>
      <c r="BK64" s="42">
        <f>'[1] نهاية العام'!BY64</f>
        <v>4</v>
      </c>
      <c r="BL64" s="42">
        <f>'[1] نهاية العام'!CA64</f>
        <v>36</v>
      </c>
      <c r="BM64" s="42">
        <f>'[1] نهاية العام'!CB64</f>
        <v>7.2</v>
      </c>
      <c r="BN64" s="42">
        <f>'[1] نهاية العام'!CC64</f>
        <v>30</v>
      </c>
      <c r="BO64" s="42">
        <f>'[1] نهاية العام'!CE64</f>
        <v>8</v>
      </c>
      <c r="BP64" s="42">
        <f>'[1] نهاية العام'!CF64</f>
        <v>9</v>
      </c>
      <c r="BQ64" s="42">
        <f>'[1] نهاية العام'!CH64</f>
        <v>47</v>
      </c>
      <c r="BR64" s="42">
        <f>'[1] نهاية العام'!CI64</f>
        <v>9.4</v>
      </c>
      <c r="BS64" s="42">
        <f>'[1] نهاية العام'!CM64</f>
        <v>16.5</v>
      </c>
      <c r="BT64" s="42" t="str">
        <f>'[1]تقديرات نهاية العام '!CV64&amp;"   "&amp;'[1]تقديرات نهاية العام '!CW64</f>
        <v>16.5   دون المستوى</v>
      </c>
      <c r="BU64" s="42">
        <f>'[1] نهاية العام'!CN64</f>
        <v>45</v>
      </c>
      <c r="BV64" s="42">
        <f>'[1] نهاية العام'!CO64</f>
        <v>38</v>
      </c>
      <c r="BW64" s="42">
        <f>'[1] نهاية العام'!CP64</f>
        <v>83</v>
      </c>
      <c r="BX64" s="42">
        <f>'[1] نهاية العام'!CQ64</f>
        <v>8.3000000000000007</v>
      </c>
      <c r="BY64" s="42">
        <f>'[1] نهاية العام'!CR64</f>
        <v>45</v>
      </c>
      <c r="BZ64" s="42">
        <f>'[1] نهاية العام'!CT64</f>
        <v>40</v>
      </c>
      <c r="CA64" s="42">
        <f>'[1] نهاية العام'!CU64</f>
        <v>85</v>
      </c>
      <c r="CB64" s="42">
        <f>'[1] نهاية العام'!CV64</f>
        <v>8.5</v>
      </c>
      <c r="CC64" s="42">
        <f>'[1] نهاية العام'!CZ64</f>
        <v>17</v>
      </c>
      <c r="CD64" s="42" t="str">
        <f>'[1]تقديرات نهاية العام '!DK64&amp;"   "&amp;'[1]تقديرات نهاية العام '!DL64</f>
        <v>17   إمتياز</v>
      </c>
      <c r="CE64" s="42">
        <f>'[1] نهاية العام'!DA64</f>
        <v>45</v>
      </c>
      <c r="CF64" s="42">
        <f>'[1] نهاية العام'!DC64</f>
        <v>8</v>
      </c>
      <c r="CG64" s="42">
        <f>'[1] نهاية العام'!DD64</f>
        <v>6</v>
      </c>
      <c r="CH64" s="42">
        <f>'[1] نهاية العام'!DF64</f>
        <v>59</v>
      </c>
      <c r="CI64" s="42">
        <f>'[1] نهاية العام'!DG64</f>
        <v>5.9</v>
      </c>
      <c r="CJ64" s="42">
        <f>'[1] نهاية العام'!DH64</f>
        <v>41</v>
      </c>
      <c r="CK64" s="42">
        <f>'[1] نهاية العام'!DJ64</f>
        <v>8</v>
      </c>
      <c r="CL64" s="42">
        <f>'[1] نهاية العام'!DK64</f>
        <v>26</v>
      </c>
      <c r="CM64" s="42">
        <f>'[1] نهاية العام'!DM64</f>
        <v>75</v>
      </c>
      <c r="CN64" s="42">
        <f>'[1] نهاية العام'!DN64</f>
        <v>7.5</v>
      </c>
      <c r="CO64" s="42">
        <f>'[1] نهاية العام'!DR64</f>
        <v>13.5</v>
      </c>
      <c r="CP64" s="42" t="str">
        <f>'[1]تقديرات نهاية العام '!EE64&amp;"   "&amp;'[1]تقديرات نهاية العام '!EF64</f>
        <v>13.5   جيد</v>
      </c>
      <c r="CQ64" s="42">
        <f>'[1] نهاية العام'!DS64</f>
        <v>157</v>
      </c>
      <c r="CR64" s="42" t="str">
        <f>'[1]تقديرات نهاية العام '!EG64&amp;"   "&amp;'[1]تقديرات نهاية العام '!EH64</f>
        <v>157   دون المستوى</v>
      </c>
      <c r="CS64" s="42">
        <f>'[1] نهاية العام'!DV64</f>
        <v>20</v>
      </c>
      <c r="CT64" s="42">
        <f>'[1] نهاية العام'!DY64</f>
        <v>20</v>
      </c>
      <c r="CU64" s="42">
        <f>'[1]تقديرات نهاية العام '!EQ64</f>
        <v>40</v>
      </c>
      <c r="CV64" s="42">
        <f>'[1] نهاية العام'!DX64</f>
        <v>10</v>
      </c>
      <c r="CW64" s="42">
        <f>'[1] نهاية العام'!EA64</f>
        <v>197</v>
      </c>
      <c r="CX64" s="42">
        <f>'[1]تقديرات نهاية العام '!ER64</f>
        <v>197</v>
      </c>
      <c r="CY64" s="42">
        <f>'[1] نهاية العام'!EB64</f>
        <v>45</v>
      </c>
      <c r="CZ64" s="42">
        <f>'[1] نهاية العام'!EC64</f>
        <v>16</v>
      </c>
      <c r="DA64" s="42">
        <f>'[1] نهاية العام'!ED64</f>
        <v>61</v>
      </c>
      <c r="DB64" s="42">
        <f>'[1] نهاية العام'!EE64</f>
        <v>12.2</v>
      </c>
      <c r="DC64" s="42">
        <f>'[1] نهاية العام'!EF64</f>
        <v>45</v>
      </c>
      <c r="DD64" s="42">
        <f>'[1] نهاية العام'!EH64</f>
        <v>21</v>
      </c>
      <c r="DE64" s="42">
        <f>'[1] نهاية العام'!EI64</f>
        <v>66</v>
      </c>
      <c r="DF64" s="42">
        <f>'[1] نهاية العام'!EJ64</f>
        <v>13.2</v>
      </c>
      <c r="DG64" s="42">
        <f>'[1] نهاية العام'!EN64</f>
        <v>25.5</v>
      </c>
      <c r="DH64" s="43" t="e">
        <f>'[1]تقديرات نهاية العام '!FF64&amp;"   "&amp;'[1]تقديرات نهاية العام '!FG64</f>
        <v>#REF!</v>
      </c>
      <c r="DI64" s="44" t="e">
        <f t="shared" si="1"/>
        <v>#REF!</v>
      </c>
      <c r="DJ64" s="45" t="str">
        <f t="shared" si="0"/>
        <v xml:space="preserve">عربى     دراسات     علوم            </v>
      </c>
      <c r="DK64" s="46"/>
      <c r="FP64" s="48"/>
      <c r="WWS64" s="72"/>
      <c r="WWT64" s="73"/>
      <c r="WWU64" s="73"/>
      <c r="WWV64" s="73"/>
      <c r="WWW64" s="73"/>
      <c r="WWX64" s="73"/>
      <c r="WWY64" s="74"/>
    </row>
    <row r="65" spans="1:172 16165:16171" s="47" customFormat="1" ht="75.95" customHeight="1" thickTop="1" thickBot="1">
      <c r="A65" s="40">
        <f>'[1] نهاية العام'!A65</f>
        <v>53</v>
      </c>
      <c r="B65" s="40">
        <f>'[1] نهاية العام'!C65</f>
        <v>553</v>
      </c>
      <c r="C65" s="41" t="str">
        <f>'[1] نهاية العام'!D65</f>
        <v xml:space="preserve">حجاج رجب السيد عبد التواب </v>
      </c>
      <c r="D65" s="40">
        <f>'[1] نهاية العام'!E65</f>
        <v>0</v>
      </c>
      <c r="E65" s="40">
        <f>'[1] نهاية العام'!F65</f>
        <v>0</v>
      </c>
      <c r="F65" s="40">
        <f>'[1] نهاية العام'!G65</f>
        <v>0</v>
      </c>
      <c r="G65" s="40">
        <f>'[1] نهاية العام'!H65</f>
        <v>0</v>
      </c>
      <c r="H65" s="40">
        <f>'[1] نهاية العام'!I65</f>
        <v>0</v>
      </c>
      <c r="I65" s="40">
        <f>'[1] نهاية العام'!J65</f>
        <v>0</v>
      </c>
      <c r="J65" s="40">
        <f>'[1] نهاية العام'!K65</f>
        <v>1</v>
      </c>
      <c r="K65" s="40">
        <f>'[1] نهاية العام'!L65</f>
        <v>10</v>
      </c>
      <c r="L65" s="40">
        <f>'[1] نهاية العام'!M65</f>
        <v>2014</v>
      </c>
      <c r="M65" s="40">
        <f>'[1] نهاية العام'!N65</f>
        <v>0</v>
      </c>
      <c r="N65" s="40">
        <f>'[1] نهاية العام'!O65</f>
        <v>0</v>
      </c>
      <c r="O65" s="40">
        <f>'[1] نهاية العام'!P65</f>
        <v>0</v>
      </c>
      <c r="P65" s="40">
        <f>'[1] نهاية العام'!Q65</f>
        <v>143</v>
      </c>
      <c r="Q65" s="42">
        <f>'[1] نهاية العام'!R65</f>
        <v>29</v>
      </c>
      <c r="R65" s="42">
        <f>'[1] نهاية العام'!S65</f>
        <v>8</v>
      </c>
      <c r="S65" s="42">
        <f>'[1] نهاية العام'!T65</f>
        <v>37</v>
      </c>
      <c r="T65" s="42">
        <f>'[1] نهاية العام'!U65</f>
        <v>14.8</v>
      </c>
      <c r="U65" s="42">
        <f>'[1] نهاية العام'!V65</f>
        <v>38</v>
      </c>
      <c r="V65" s="42">
        <f>'[1] نهاية العام'!X65</f>
        <v>9.5</v>
      </c>
      <c r="W65" s="42">
        <f>'[1] نهاية العام'!Y65</f>
        <v>47.5</v>
      </c>
      <c r="X65" s="42">
        <f>'[1] نهاية العام'!Z65</f>
        <v>19</v>
      </c>
      <c r="Y65" s="42">
        <f>'[1] نهاية العام'!AD65</f>
        <v>34</v>
      </c>
      <c r="Z65" s="42" t="str">
        <f>'[1]تقديرات نهاية العام '!AE65&amp;"   "&amp;'[1]تقديرات نهاية العام '!AF65</f>
        <v>9.5   دون المستوى</v>
      </c>
      <c r="AA65" s="42">
        <f>'[1] نهاية العام'!AE65</f>
        <v>38</v>
      </c>
      <c r="AB65" s="42">
        <f>'[1] نهاية العام'!AF65</f>
        <v>6</v>
      </c>
      <c r="AC65" s="42">
        <f>'[1] نهاية العام'!AG65</f>
        <v>44</v>
      </c>
      <c r="AD65" s="42">
        <f>'[1] نهاية العام'!AH65</f>
        <v>13.2</v>
      </c>
      <c r="AE65" s="42">
        <f>'[1] نهاية العام'!AI65</f>
        <v>36</v>
      </c>
      <c r="AF65" s="42">
        <f>'[1] نهاية العام'!AK65</f>
        <v>20</v>
      </c>
      <c r="AG65" s="42">
        <f>'[1] نهاية العام'!AL65</f>
        <v>56</v>
      </c>
      <c r="AH65" s="42">
        <f>'[1] نهاية العام'!AM65</f>
        <v>16.8</v>
      </c>
      <c r="AI65" s="42">
        <f>'[1] نهاية العام'!AQ65</f>
        <v>30</v>
      </c>
      <c r="AJ65" s="42" t="str">
        <f>'[1]تقديرات نهاية العام '!AT65&amp;"   "&amp;'[1]تقديرات نهاية العام '!AU65</f>
        <v>30   مقبول</v>
      </c>
      <c r="AK65" s="42">
        <f>'[1] نهاية العام'!AR65</f>
        <v>25</v>
      </c>
      <c r="AL65" s="42">
        <f>'[1] نهاية العام'!AS65</f>
        <v>11</v>
      </c>
      <c r="AM65" s="42">
        <f>'[1] نهاية العام'!AT65</f>
        <v>36</v>
      </c>
      <c r="AN65" s="42">
        <f>'[1] نهاية العام'!AU65</f>
        <v>7.2</v>
      </c>
      <c r="AO65" s="42">
        <f>'[1] نهاية العام'!AV65</f>
        <v>25</v>
      </c>
      <c r="AP65" s="42">
        <f>'[1] نهاية العام'!AX65</f>
        <v>15</v>
      </c>
      <c r="AQ65" s="42">
        <f>'[1] نهاية العام'!AY65</f>
        <v>40</v>
      </c>
      <c r="AR65" s="42">
        <f>'[1] نهاية العام'!AZ65</f>
        <v>8</v>
      </c>
      <c r="AS65" s="42">
        <f>'[1] نهاية العام'!BD65</f>
        <v>15</v>
      </c>
      <c r="AT65" s="42" t="str">
        <f>'[1]تقديرات نهاية العام '!BI65&amp;"   "&amp;'[1]تقديرات نهاية العام '!BJ65</f>
        <v>30   جيد جداً</v>
      </c>
      <c r="AU65" s="42">
        <f>'[1] نهاية العام'!BE65</f>
        <v>38</v>
      </c>
      <c r="AV65" s="42">
        <f>'[1] نهاية العام'!BF65</f>
        <v>5</v>
      </c>
      <c r="AW65" s="42">
        <f>'[1] نهاية العام'!BG65</f>
        <v>6</v>
      </c>
      <c r="AX65" s="42">
        <f>'[1] نهاية العام'!BH65</f>
        <v>11</v>
      </c>
      <c r="AY65" s="42">
        <f>'[1] نهاية العام'!BI65</f>
        <v>49</v>
      </c>
      <c r="AZ65" s="42">
        <f>'[1] نهاية العام'!BJ65</f>
        <v>14.7</v>
      </c>
      <c r="BA65" s="42">
        <f>'[1] نهاية العام'!BK65</f>
        <v>32</v>
      </c>
      <c r="BB65" s="42" t="e">
        <f>'[1] نهاية العام'!#REF!</f>
        <v>#REF!</v>
      </c>
      <c r="BC65" s="42" t="e">
        <f>'[1] نهاية العام'!#REF!</f>
        <v>#REF!</v>
      </c>
      <c r="BD65" s="42">
        <f>'[1] نهاية العام'!BO65</f>
        <v>19</v>
      </c>
      <c r="BE65" s="42">
        <f>'[1] نهاية العام'!BP65</f>
        <v>51</v>
      </c>
      <c r="BF65" s="42">
        <f>'[1] نهاية العام'!BQ65</f>
        <v>15.3</v>
      </c>
      <c r="BG65" s="42">
        <f>'[1] نهاية العام'!BU65</f>
        <v>30</v>
      </c>
      <c r="BH65" s="42" t="str">
        <f>'[1]تقديرات نهاية العام '!CB65&amp;"   "&amp;'[1]تقديرات نهاية العام '!CC65</f>
        <v>30   مقبول</v>
      </c>
      <c r="BI65" s="42">
        <f>'[1] نهاية العام'!BV65</f>
        <v>38</v>
      </c>
      <c r="BJ65" s="42">
        <f>'[1] نهاية العام'!BX65</f>
        <v>7</v>
      </c>
      <c r="BK65" s="42">
        <f>'[1] نهاية العام'!BY65</f>
        <v>7</v>
      </c>
      <c r="BL65" s="42">
        <f>'[1] نهاية العام'!CA65</f>
        <v>52</v>
      </c>
      <c r="BM65" s="42">
        <f>'[1] نهاية العام'!CB65</f>
        <v>10.4</v>
      </c>
      <c r="BN65" s="42">
        <f>'[1] نهاية العام'!CC65</f>
        <v>30</v>
      </c>
      <c r="BO65" s="42">
        <f>'[1] نهاية العام'!CE65</f>
        <v>8</v>
      </c>
      <c r="BP65" s="42">
        <f>'[1] نهاية العام'!CF65</f>
        <v>10</v>
      </c>
      <c r="BQ65" s="42">
        <f>'[1] نهاية العام'!CH65</f>
        <v>48</v>
      </c>
      <c r="BR65" s="42">
        <f>'[1] نهاية العام'!CI65</f>
        <v>9.6</v>
      </c>
      <c r="BS65" s="42">
        <f>'[1] نهاية العام'!CM65</f>
        <v>20</v>
      </c>
      <c r="BT65" s="42" t="str">
        <f>'[1]تقديرات نهاية العام '!CV65&amp;"   "&amp;'[1]تقديرات نهاية العام '!CW65</f>
        <v>20   مقبول</v>
      </c>
      <c r="BU65" s="42">
        <f>'[1] نهاية العام'!CN65</f>
        <v>45</v>
      </c>
      <c r="BV65" s="42">
        <f>'[1] نهاية العام'!CO65</f>
        <v>38</v>
      </c>
      <c r="BW65" s="42">
        <f>'[1] نهاية العام'!CP65</f>
        <v>83</v>
      </c>
      <c r="BX65" s="42">
        <f>'[1] نهاية العام'!CQ65</f>
        <v>8.3000000000000007</v>
      </c>
      <c r="BY65" s="42">
        <f>'[1] نهاية العام'!CR65</f>
        <v>45</v>
      </c>
      <c r="BZ65" s="42">
        <f>'[1] نهاية العام'!CT65</f>
        <v>40</v>
      </c>
      <c r="CA65" s="42">
        <f>'[1] نهاية العام'!CU65</f>
        <v>85</v>
      </c>
      <c r="CB65" s="42">
        <f>'[1] نهاية العام'!CV65</f>
        <v>8.5</v>
      </c>
      <c r="CC65" s="42">
        <f>'[1] نهاية العام'!CZ65</f>
        <v>17</v>
      </c>
      <c r="CD65" s="42" t="str">
        <f>'[1]تقديرات نهاية العام '!DK65&amp;"   "&amp;'[1]تقديرات نهاية العام '!DL65</f>
        <v>17   إمتياز</v>
      </c>
      <c r="CE65" s="42">
        <f>'[1] نهاية العام'!DA65</f>
        <v>45</v>
      </c>
      <c r="CF65" s="42">
        <f>'[1] نهاية العام'!DC65</f>
        <v>7</v>
      </c>
      <c r="CG65" s="42">
        <f>'[1] نهاية العام'!DD65</f>
        <v>4</v>
      </c>
      <c r="CH65" s="42">
        <f>'[1] نهاية العام'!DF65</f>
        <v>56</v>
      </c>
      <c r="CI65" s="42">
        <f>'[1] نهاية العام'!DG65</f>
        <v>5.6</v>
      </c>
      <c r="CJ65" s="42">
        <f>'[1] نهاية العام'!DH65</f>
        <v>44</v>
      </c>
      <c r="CK65" s="42">
        <f>'[1] نهاية العام'!DJ65</f>
        <v>8</v>
      </c>
      <c r="CL65" s="42">
        <f>'[1] نهاية العام'!DK65</f>
        <v>26</v>
      </c>
      <c r="CM65" s="42">
        <f>'[1] نهاية العام'!DM65</f>
        <v>78</v>
      </c>
      <c r="CN65" s="42">
        <f>'[1] نهاية العام'!DN65</f>
        <v>7.8</v>
      </c>
      <c r="CO65" s="42">
        <f>'[1] نهاية العام'!DR65</f>
        <v>13.5</v>
      </c>
      <c r="CP65" s="42" t="str">
        <f>'[1]تقديرات نهاية العام '!EE65&amp;"   "&amp;'[1]تقديرات نهاية العام '!EF65</f>
        <v>13.5   جيد</v>
      </c>
      <c r="CQ65" s="42">
        <f>'[1] نهاية العام'!DS65</f>
        <v>159.5</v>
      </c>
      <c r="CR65" s="42" t="str">
        <f>'[1]تقديرات نهاية العام '!EG65&amp;"   "&amp;'[1]تقديرات نهاية العام '!EH65</f>
        <v>159.5   دون المستوى</v>
      </c>
      <c r="CS65" s="42">
        <f>'[1] نهاية العام'!DV65</f>
        <v>20</v>
      </c>
      <c r="CT65" s="42">
        <f>'[1] نهاية العام'!DY65</f>
        <v>20</v>
      </c>
      <c r="CU65" s="42">
        <f>'[1]تقديرات نهاية العام '!EQ65</f>
        <v>40</v>
      </c>
      <c r="CV65" s="42">
        <f>'[1] نهاية العام'!DX65</f>
        <v>10</v>
      </c>
      <c r="CW65" s="42">
        <f>'[1] نهاية العام'!EA65</f>
        <v>199.5</v>
      </c>
      <c r="CX65" s="42">
        <f>'[1]تقديرات نهاية العام '!ER65</f>
        <v>199.5</v>
      </c>
      <c r="CY65" s="42">
        <f>'[1] نهاية العام'!EB65</f>
        <v>45</v>
      </c>
      <c r="CZ65" s="42">
        <f>'[1] نهاية العام'!EC65</f>
        <v>14</v>
      </c>
      <c r="DA65" s="42">
        <f>'[1] نهاية العام'!ED65</f>
        <v>59</v>
      </c>
      <c r="DB65" s="42">
        <f>'[1] نهاية العام'!EE65</f>
        <v>11.8</v>
      </c>
      <c r="DC65" s="42">
        <f>'[1] نهاية العام'!EF65</f>
        <v>45</v>
      </c>
      <c r="DD65" s="42">
        <f>'[1] نهاية العام'!EH65</f>
        <v>22</v>
      </c>
      <c r="DE65" s="42">
        <f>'[1] نهاية العام'!EI65</f>
        <v>67</v>
      </c>
      <c r="DF65" s="42">
        <f>'[1] نهاية العام'!EJ65</f>
        <v>13.4</v>
      </c>
      <c r="DG65" s="42">
        <f>'[1] نهاية العام'!EN65</f>
        <v>25</v>
      </c>
      <c r="DH65" s="43" t="e">
        <f>'[1]تقديرات نهاية العام '!FF65&amp;"   "&amp;'[1]تقديرات نهاية العام '!FG65</f>
        <v>#REF!</v>
      </c>
      <c r="DI65" s="44" t="e">
        <f t="shared" si="1"/>
        <v>#REF!</v>
      </c>
      <c r="DJ65" s="45" t="str">
        <f t="shared" si="0"/>
        <v xml:space="preserve">عربى     دراسات                  </v>
      </c>
      <c r="DK65" s="46"/>
      <c r="FP65" s="48"/>
      <c r="WWS65" s="72"/>
      <c r="WWT65" s="73"/>
      <c r="WWU65" s="73"/>
      <c r="WWV65" s="73"/>
      <c r="WWW65" s="73"/>
      <c r="WWX65" s="73"/>
      <c r="WWY65" s="74"/>
    </row>
    <row r="66" spans="1:172 16165:16171" s="47" customFormat="1" ht="75.95" customHeight="1" thickTop="1" thickBot="1">
      <c r="A66" s="40">
        <f>'[1] نهاية العام'!A66</f>
        <v>54</v>
      </c>
      <c r="B66" s="40">
        <f>'[1] نهاية العام'!C66</f>
        <v>554</v>
      </c>
      <c r="C66" s="41" t="str">
        <f>'[1] نهاية العام'!D66</f>
        <v>حسام ثابت مبروك معوض</v>
      </c>
      <c r="D66" s="40">
        <f>'[1] نهاية العام'!E66</f>
        <v>0</v>
      </c>
      <c r="E66" s="40">
        <f>'[1] نهاية العام'!F66</f>
        <v>0</v>
      </c>
      <c r="F66" s="40">
        <f>'[1] نهاية العام'!G66</f>
        <v>0</v>
      </c>
      <c r="G66" s="40">
        <f>'[1] نهاية العام'!H66</f>
        <v>0</v>
      </c>
      <c r="H66" s="40">
        <f>'[1] نهاية العام'!I66</f>
        <v>0</v>
      </c>
      <c r="I66" s="40">
        <f>'[1] نهاية العام'!J66</f>
        <v>0</v>
      </c>
      <c r="J66" s="40">
        <f>'[1] نهاية العام'!K66</f>
        <v>1</v>
      </c>
      <c r="K66" s="40">
        <f>'[1] نهاية العام'!L66</f>
        <v>10</v>
      </c>
      <c r="L66" s="40">
        <f>'[1] نهاية العام'!M66</f>
        <v>2014</v>
      </c>
      <c r="M66" s="40">
        <f>'[1] نهاية العام'!N66</f>
        <v>0</v>
      </c>
      <c r="N66" s="40">
        <f>'[1] نهاية العام'!O66</f>
        <v>0</v>
      </c>
      <c r="O66" s="40">
        <f>'[1] نهاية العام'!P66</f>
        <v>0</v>
      </c>
      <c r="P66" s="40">
        <f>'[1] نهاية العام'!Q66</f>
        <v>144</v>
      </c>
      <c r="Q66" s="42">
        <f>'[1] نهاية العام'!R66</f>
        <v>42</v>
      </c>
      <c r="R66" s="42">
        <f>'[1] نهاية العام'!S66</f>
        <v>31</v>
      </c>
      <c r="S66" s="42">
        <f>'[1] نهاية العام'!T66</f>
        <v>73</v>
      </c>
      <c r="T66" s="42">
        <f>'[1] نهاية العام'!U66</f>
        <v>29.2</v>
      </c>
      <c r="U66" s="42">
        <f>'[1] نهاية العام'!V66</f>
        <v>39</v>
      </c>
      <c r="V66" s="42">
        <f>'[1] نهاية العام'!X66</f>
        <v>37.5</v>
      </c>
      <c r="W66" s="42">
        <f>'[1] نهاية العام'!Y66</f>
        <v>76.5</v>
      </c>
      <c r="X66" s="42">
        <f>'[1] نهاية العام'!Z66</f>
        <v>30.6</v>
      </c>
      <c r="Y66" s="42">
        <f>'[1] نهاية العام'!AD66</f>
        <v>60</v>
      </c>
      <c r="Z66" s="42" t="str">
        <f>'[1]تقديرات نهاية العام '!AE66&amp;"   "&amp;'[1]تقديرات نهاية العام '!AF66</f>
        <v>60   جيد جداً</v>
      </c>
      <c r="AA66" s="42">
        <f>'[1] نهاية العام'!AE66</f>
        <v>34</v>
      </c>
      <c r="AB66" s="42">
        <f>'[1] نهاية العام'!AF66</f>
        <v>11</v>
      </c>
      <c r="AC66" s="42">
        <f>'[1] نهاية العام'!AG66</f>
        <v>45</v>
      </c>
      <c r="AD66" s="42">
        <f>'[1] نهاية العام'!AH66</f>
        <v>13.5</v>
      </c>
      <c r="AE66" s="42">
        <f>'[1] نهاية العام'!AI66</f>
        <v>34</v>
      </c>
      <c r="AF66" s="42">
        <f>'[1] نهاية العام'!AK66</f>
        <v>24</v>
      </c>
      <c r="AG66" s="42">
        <f>'[1] نهاية العام'!AL66</f>
        <v>58</v>
      </c>
      <c r="AH66" s="42">
        <f>'[1] نهاية العام'!AM66</f>
        <v>17.399999999999999</v>
      </c>
      <c r="AI66" s="42">
        <f>'[1] نهاية العام'!AQ66</f>
        <v>31</v>
      </c>
      <c r="AJ66" s="42" t="str">
        <f>'[1]تقديرات نهاية العام '!AT66&amp;"   "&amp;'[1]تقديرات نهاية العام '!AU66</f>
        <v>31   مقبول</v>
      </c>
      <c r="AK66" s="42">
        <f>'[1] نهاية العام'!AR66</f>
        <v>35</v>
      </c>
      <c r="AL66" s="42">
        <f>'[1] نهاية العام'!AS66</f>
        <v>26</v>
      </c>
      <c r="AM66" s="42">
        <f>'[1] نهاية العام'!AT66</f>
        <v>61</v>
      </c>
      <c r="AN66" s="42">
        <f>'[1] نهاية العام'!AU66</f>
        <v>12.2</v>
      </c>
      <c r="AO66" s="42">
        <f>'[1] نهاية العام'!AV66</f>
        <v>42</v>
      </c>
      <c r="AP66" s="42">
        <f>'[1] نهاية العام'!AX66</f>
        <v>27</v>
      </c>
      <c r="AQ66" s="42">
        <f>'[1] نهاية العام'!AY66</f>
        <v>69</v>
      </c>
      <c r="AR66" s="42">
        <f>'[1] نهاية العام'!AZ66</f>
        <v>13.8</v>
      </c>
      <c r="AS66" s="42">
        <f>'[1] نهاية العام'!BD66</f>
        <v>26</v>
      </c>
      <c r="AT66" s="42" t="str">
        <f>'[1]تقديرات نهاية العام '!BI66&amp;"   "&amp;'[1]تقديرات نهاية العام '!BJ66</f>
        <v>33.5   جيد جداً</v>
      </c>
      <c r="AU66" s="42">
        <f>'[1] نهاية العام'!BE66</f>
        <v>28</v>
      </c>
      <c r="AV66" s="42">
        <f>'[1] نهاية العام'!BF66</f>
        <v>12</v>
      </c>
      <c r="AW66" s="42">
        <f>'[1] نهاية العام'!BG66</f>
        <v>13</v>
      </c>
      <c r="AX66" s="42">
        <f>'[1] نهاية العام'!BH66</f>
        <v>25</v>
      </c>
      <c r="AY66" s="42">
        <f>'[1] نهاية العام'!BI66</f>
        <v>53</v>
      </c>
      <c r="AZ66" s="42">
        <f>'[1] نهاية العام'!BJ66</f>
        <v>15.9</v>
      </c>
      <c r="BA66" s="42">
        <f>'[1] نهاية العام'!BK66</f>
        <v>34</v>
      </c>
      <c r="BB66" s="42" t="e">
        <f>'[1] نهاية العام'!#REF!</f>
        <v>#REF!</v>
      </c>
      <c r="BC66" s="42" t="e">
        <f>'[1] نهاية العام'!#REF!</f>
        <v>#REF!</v>
      </c>
      <c r="BD66" s="42">
        <f>'[1] نهاية العام'!BO66</f>
        <v>25</v>
      </c>
      <c r="BE66" s="42">
        <f>'[1] نهاية العام'!BP66</f>
        <v>59</v>
      </c>
      <c r="BF66" s="42">
        <f>'[1] نهاية العام'!BQ66</f>
        <v>17.7</v>
      </c>
      <c r="BG66" s="42">
        <f>'[1] نهاية العام'!BU66</f>
        <v>33.5</v>
      </c>
      <c r="BH66" s="42" t="str">
        <f>'[1]تقديرات نهاية العام '!CB66&amp;"   "&amp;'[1]تقديرات نهاية العام '!CC66</f>
        <v>33.5   مقبول</v>
      </c>
      <c r="BI66" s="42">
        <f>'[1] نهاية العام'!BV66</f>
        <v>29</v>
      </c>
      <c r="BJ66" s="42">
        <f>'[1] نهاية العام'!BX66</f>
        <v>9</v>
      </c>
      <c r="BK66" s="42">
        <f>'[1] نهاية العام'!BY66</f>
        <v>16</v>
      </c>
      <c r="BL66" s="42">
        <f>'[1] نهاية العام'!CA66</f>
        <v>54</v>
      </c>
      <c r="BM66" s="42">
        <f>'[1] نهاية العام'!CB66</f>
        <v>10.8</v>
      </c>
      <c r="BN66" s="42">
        <f>'[1] نهاية العام'!CC66</f>
        <v>40</v>
      </c>
      <c r="BO66" s="42">
        <f>'[1] نهاية العام'!CE66</f>
        <v>8</v>
      </c>
      <c r="BP66" s="42">
        <f>'[1] نهاية العام'!CF66</f>
        <v>24</v>
      </c>
      <c r="BQ66" s="42">
        <f>'[1] نهاية العام'!CH66</f>
        <v>72</v>
      </c>
      <c r="BR66" s="42">
        <f>'[1] نهاية العام'!CI66</f>
        <v>14.4</v>
      </c>
      <c r="BS66" s="42">
        <f>'[1] نهاية العام'!CM66</f>
        <v>25</v>
      </c>
      <c r="BT66" s="42" t="str">
        <f>'[1]تقديرات نهاية العام '!CV66&amp;"   "&amp;'[1]تقديرات نهاية العام '!CW66</f>
        <v>25   مقبول</v>
      </c>
      <c r="BU66" s="42">
        <f>'[1] نهاية العام'!CN66</f>
        <v>45</v>
      </c>
      <c r="BV66" s="42">
        <f>'[1] نهاية العام'!CO66</f>
        <v>43</v>
      </c>
      <c r="BW66" s="42">
        <f>'[1] نهاية العام'!CP66</f>
        <v>88</v>
      </c>
      <c r="BX66" s="42">
        <f>'[1] نهاية العام'!CQ66</f>
        <v>8.8000000000000007</v>
      </c>
      <c r="BY66" s="42">
        <f>'[1] نهاية العام'!CR66</f>
        <v>45</v>
      </c>
      <c r="BZ66" s="42">
        <f>'[1] نهاية العام'!CT66</f>
        <v>50</v>
      </c>
      <c r="CA66" s="42">
        <f>'[1] نهاية العام'!CU66</f>
        <v>95</v>
      </c>
      <c r="CB66" s="42">
        <f>'[1] نهاية العام'!CV66</f>
        <v>9.5</v>
      </c>
      <c r="CC66" s="42">
        <f>'[1] نهاية العام'!CZ66</f>
        <v>18.5</v>
      </c>
      <c r="CD66" s="42" t="str">
        <f>'[1]تقديرات نهاية العام '!DK66&amp;"   "&amp;'[1]تقديرات نهاية العام '!DL66</f>
        <v>18.5   إمتياز</v>
      </c>
      <c r="CE66" s="42">
        <f>'[1] نهاية العام'!DA66</f>
        <v>40</v>
      </c>
      <c r="CF66" s="42">
        <f>'[1] نهاية العام'!DC66</f>
        <v>9</v>
      </c>
      <c r="CG66" s="42">
        <f>'[1] نهاية العام'!DD66</f>
        <v>16</v>
      </c>
      <c r="CH66" s="42">
        <f>'[1] نهاية العام'!DF66</f>
        <v>65</v>
      </c>
      <c r="CI66" s="42">
        <f>'[1] نهاية العام'!DG66</f>
        <v>6.5</v>
      </c>
      <c r="CJ66" s="42">
        <f>'[1] نهاية العام'!DH66</f>
        <v>40</v>
      </c>
      <c r="CK66" s="42">
        <f>'[1] نهاية العام'!DJ66</f>
        <v>8</v>
      </c>
      <c r="CL66" s="42">
        <f>'[1] نهاية العام'!DK66</f>
        <v>32</v>
      </c>
      <c r="CM66" s="42">
        <f>'[1] نهاية العام'!DM66</f>
        <v>80</v>
      </c>
      <c r="CN66" s="42">
        <f>'[1] نهاية العام'!DN66</f>
        <v>8</v>
      </c>
      <c r="CO66" s="42">
        <f>'[1] نهاية العام'!DR66</f>
        <v>14.5</v>
      </c>
      <c r="CP66" s="42" t="str">
        <f>'[1]تقديرات نهاية العام '!EE66&amp;"   "&amp;'[1]تقديرات نهاية العام '!EF66</f>
        <v>14.5   جيد</v>
      </c>
      <c r="CQ66" s="42">
        <f>'[1] نهاية العام'!DS66</f>
        <v>208.5</v>
      </c>
      <c r="CR66" s="42" t="str">
        <f>'[1]تقديرات نهاية العام '!EG66&amp;"   "&amp;'[1]تقديرات نهاية العام '!EH66</f>
        <v>208.5   جيد</v>
      </c>
      <c r="CS66" s="42">
        <f>'[1] نهاية العام'!DV66</f>
        <v>20</v>
      </c>
      <c r="CT66" s="42">
        <f>'[1] نهاية العام'!DY66</f>
        <v>20</v>
      </c>
      <c r="CU66" s="42">
        <f>'[1]تقديرات نهاية العام '!EQ66</f>
        <v>40</v>
      </c>
      <c r="CV66" s="42">
        <f>'[1] نهاية العام'!DX66</f>
        <v>10</v>
      </c>
      <c r="CW66" s="42">
        <f>'[1] نهاية العام'!EA66</f>
        <v>248.5</v>
      </c>
      <c r="CX66" s="42">
        <f>'[1]تقديرات نهاية العام '!ER66</f>
        <v>248.5</v>
      </c>
      <c r="CY66" s="42">
        <f>'[1] نهاية العام'!EB66</f>
        <v>45</v>
      </c>
      <c r="CZ66" s="42">
        <f>'[1] نهاية العام'!EC66</f>
        <v>31</v>
      </c>
      <c r="DA66" s="42">
        <f>'[1] نهاية العام'!ED66</f>
        <v>76</v>
      </c>
      <c r="DB66" s="42">
        <f>'[1] نهاية العام'!EE66</f>
        <v>15.2</v>
      </c>
      <c r="DC66" s="42">
        <f>'[1] نهاية العام'!EF66</f>
        <v>45</v>
      </c>
      <c r="DD66" s="42">
        <f>'[1] نهاية العام'!EH66</f>
        <v>38</v>
      </c>
      <c r="DE66" s="42">
        <f>'[1] نهاية العام'!EI66</f>
        <v>83</v>
      </c>
      <c r="DF66" s="42">
        <f>'[1] نهاية العام'!EJ66</f>
        <v>16.600000000000001</v>
      </c>
      <c r="DG66" s="42">
        <f>'[1] نهاية العام'!EN66</f>
        <v>32</v>
      </c>
      <c r="DH66" s="43" t="e">
        <f>'[1]تقديرات نهاية العام '!FF66&amp;"   "&amp;'[1]تقديرات نهاية العام '!FG66</f>
        <v>#REF!</v>
      </c>
      <c r="DI66" s="44" t="e">
        <f t="shared" si="1"/>
        <v>#REF!</v>
      </c>
      <c r="DJ66" s="45" t="str">
        <f t="shared" si="0"/>
        <v xml:space="preserve">                         </v>
      </c>
      <c r="DK66" s="46"/>
      <c r="FP66" s="48"/>
      <c r="WWS66" s="72"/>
      <c r="WWT66" s="73"/>
      <c r="WWU66" s="73"/>
      <c r="WWV66" s="73"/>
      <c r="WWW66" s="73"/>
      <c r="WWX66" s="73"/>
      <c r="WWY66" s="74"/>
    </row>
    <row r="67" spans="1:172 16165:16171" s="47" customFormat="1" ht="75.95" customHeight="1" thickTop="1" thickBot="1">
      <c r="A67" s="40">
        <f>'[1] نهاية العام'!A67</f>
        <v>55</v>
      </c>
      <c r="B67" s="40">
        <f>'[1] نهاية العام'!C67</f>
        <v>555</v>
      </c>
      <c r="C67" s="41" t="str">
        <f>'[1] نهاية العام'!D67</f>
        <v xml:space="preserve">حسام رمضان فيصل حميدة </v>
      </c>
      <c r="D67" s="40">
        <f>'[1] نهاية العام'!E67</f>
        <v>0</v>
      </c>
      <c r="E67" s="40">
        <f>'[1] نهاية العام'!F67</f>
        <v>0</v>
      </c>
      <c r="F67" s="40">
        <f>'[1] نهاية العام'!G67</f>
        <v>0</v>
      </c>
      <c r="G67" s="40">
        <f>'[1] نهاية العام'!H67</f>
        <v>0</v>
      </c>
      <c r="H67" s="40">
        <f>'[1] نهاية العام'!I67</f>
        <v>0</v>
      </c>
      <c r="I67" s="40">
        <f>'[1] نهاية العام'!J67</f>
        <v>0</v>
      </c>
      <c r="J67" s="40">
        <f>'[1] نهاية العام'!K67</f>
        <v>1</v>
      </c>
      <c r="K67" s="40">
        <f>'[1] نهاية العام'!L67</f>
        <v>10</v>
      </c>
      <c r="L67" s="40">
        <f>'[1] نهاية العام'!M67</f>
        <v>2014</v>
      </c>
      <c r="M67" s="40">
        <f>'[1] نهاية العام'!N67</f>
        <v>0</v>
      </c>
      <c r="N67" s="40">
        <f>'[1] نهاية العام'!O67</f>
        <v>0</v>
      </c>
      <c r="O67" s="40">
        <f>'[1] نهاية العام'!P67</f>
        <v>0</v>
      </c>
      <c r="P67" s="40">
        <f>'[1] نهاية العام'!Q67</f>
        <v>145</v>
      </c>
      <c r="Q67" s="42">
        <f>'[1] نهاية العام'!R67</f>
        <v>34</v>
      </c>
      <c r="R67" s="42">
        <f>'[1] نهاية العام'!S67</f>
        <v>12</v>
      </c>
      <c r="S67" s="42">
        <f>'[1] نهاية العام'!T67</f>
        <v>46</v>
      </c>
      <c r="T67" s="42">
        <f>'[1] نهاية العام'!U67</f>
        <v>18.399999999999999</v>
      </c>
      <c r="U67" s="42">
        <f>'[1] نهاية العام'!V67</f>
        <v>39</v>
      </c>
      <c r="V67" s="42">
        <f>'[1] نهاية العام'!X67</f>
        <v>15</v>
      </c>
      <c r="W67" s="42">
        <f>'[1] نهاية العام'!Y67</f>
        <v>54</v>
      </c>
      <c r="X67" s="42">
        <f>'[1] نهاية العام'!Z67</f>
        <v>21.6</v>
      </c>
      <c r="Y67" s="42">
        <f>'[1] نهاية العام'!AD67</f>
        <v>40</v>
      </c>
      <c r="Z67" s="42" t="str">
        <f>'[1]تقديرات نهاية العام '!AE67&amp;"   "&amp;'[1]تقديرات نهاية العام '!AF67</f>
        <v>40   مقبول</v>
      </c>
      <c r="AA67" s="42">
        <f>'[1] نهاية العام'!AE67</f>
        <v>38</v>
      </c>
      <c r="AB67" s="42">
        <f>'[1] نهاية العام'!AF67</f>
        <v>5</v>
      </c>
      <c r="AC67" s="42">
        <f>'[1] نهاية العام'!AG67</f>
        <v>43</v>
      </c>
      <c r="AD67" s="42">
        <f>'[1] نهاية العام'!AH67</f>
        <v>12.9</v>
      </c>
      <c r="AE67" s="42">
        <f>'[1] نهاية العام'!AI67</f>
        <v>40</v>
      </c>
      <c r="AF67" s="42">
        <f>'[1] نهاية العام'!AK67</f>
        <v>17</v>
      </c>
      <c r="AG67" s="42">
        <f>'[1] نهاية العام'!AL67</f>
        <v>57</v>
      </c>
      <c r="AH67" s="42">
        <f>'[1] نهاية العام'!AM67</f>
        <v>17.100000000000001</v>
      </c>
      <c r="AI67" s="42">
        <f>'[1] نهاية العام'!AQ67</f>
        <v>30</v>
      </c>
      <c r="AJ67" s="42" t="str">
        <f>'[1]تقديرات نهاية العام '!AT67&amp;"   "&amp;'[1]تقديرات نهاية العام '!AU67</f>
        <v>30   مقبول</v>
      </c>
      <c r="AK67" s="42">
        <f>'[1] نهاية العام'!AR67</f>
        <v>45</v>
      </c>
      <c r="AL67" s="42">
        <f>'[1] نهاية العام'!AS67</f>
        <v>9</v>
      </c>
      <c r="AM67" s="42">
        <f>'[1] نهاية العام'!AT67</f>
        <v>54</v>
      </c>
      <c r="AN67" s="42">
        <f>'[1] نهاية العام'!AU67</f>
        <v>10.8</v>
      </c>
      <c r="AO67" s="42">
        <f>'[1] نهاية العام'!AV67</f>
        <v>35</v>
      </c>
      <c r="AP67" s="42">
        <f>'[1] نهاية العام'!AX67</f>
        <v>15</v>
      </c>
      <c r="AQ67" s="42">
        <f>'[1] نهاية العام'!AY67</f>
        <v>50</v>
      </c>
      <c r="AR67" s="42">
        <f>'[1] نهاية العام'!AZ67</f>
        <v>10</v>
      </c>
      <c r="AS67" s="42">
        <f>'[1] نهاية العام'!BD67</f>
        <v>21</v>
      </c>
      <c r="AT67" s="42" t="str">
        <f>'[1]تقديرات نهاية العام '!BI67&amp;"   "&amp;'[1]تقديرات نهاية العام '!BJ67</f>
        <v>30   جيد جداً</v>
      </c>
      <c r="AU67" s="42">
        <f>'[1] نهاية العام'!BE67</f>
        <v>36</v>
      </c>
      <c r="AV67" s="42">
        <f>'[1] نهاية العام'!BF67</f>
        <v>5</v>
      </c>
      <c r="AW67" s="42">
        <f>'[1] نهاية العام'!BG67</f>
        <v>6</v>
      </c>
      <c r="AX67" s="42">
        <f>'[1] نهاية العام'!BH67</f>
        <v>11</v>
      </c>
      <c r="AY67" s="42">
        <f>'[1] نهاية العام'!BI67</f>
        <v>47</v>
      </c>
      <c r="AZ67" s="42">
        <f>'[1] نهاية العام'!BJ67</f>
        <v>14.1</v>
      </c>
      <c r="BA67" s="42">
        <f>'[1] نهاية العام'!BK67</f>
        <v>32</v>
      </c>
      <c r="BB67" s="42" t="e">
        <f>'[1] نهاية العام'!#REF!</f>
        <v>#REF!</v>
      </c>
      <c r="BC67" s="42" t="e">
        <f>'[1] نهاية العام'!#REF!</f>
        <v>#REF!</v>
      </c>
      <c r="BD67" s="42">
        <f>'[1] نهاية العام'!BO67</f>
        <v>21</v>
      </c>
      <c r="BE67" s="42">
        <f>'[1] نهاية العام'!BP67</f>
        <v>53</v>
      </c>
      <c r="BF67" s="42">
        <f>'[1] نهاية العام'!BQ67</f>
        <v>15.9</v>
      </c>
      <c r="BG67" s="42">
        <f>'[1] نهاية العام'!BU67</f>
        <v>30</v>
      </c>
      <c r="BH67" s="42" t="str">
        <f>'[1]تقديرات نهاية العام '!CB67&amp;"   "&amp;'[1]تقديرات نهاية العام '!CC67</f>
        <v>30   مقبول</v>
      </c>
      <c r="BI67" s="42">
        <f>'[1] نهاية العام'!BV67</f>
        <v>36</v>
      </c>
      <c r="BJ67" s="42">
        <f>'[1] نهاية العام'!BX67</f>
        <v>8</v>
      </c>
      <c r="BK67" s="42">
        <f>'[1] نهاية العام'!BY67</f>
        <v>5</v>
      </c>
      <c r="BL67" s="42">
        <f>'[1] نهاية العام'!CA67</f>
        <v>49</v>
      </c>
      <c r="BM67" s="42">
        <f>'[1] نهاية العام'!CB67</f>
        <v>9.8000000000000007</v>
      </c>
      <c r="BN67" s="42">
        <f>'[1] نهاية العام'!CC67</f>
        <v>36</v>
      </c>
      <c r="BO67" s="42">
        <f>'[1] نهاية العام'!CE67</f>
        <v>8</v>
      </c>
      <c r="BP67" s="42">
        <f>'[1] نهاية العام'!CF67</f>
        <v>9</v>
      </c>
      <c r="BQ67" s="42">
        <f>'[1] نهاية العام'!CH67</f>
        <v>53</v>
      </c>
      <c r="BR67" s="42">
        <f>'[1] نهاية العام'!CI67</f>
        <v>10.6</v>
      </c>
      <c r="BS67" s="42">
        <f>'[1] نهاية العام'!CM67</f>
        <v>20.5</v>
      </c>
      <c r="BT67" s="42" t="str">
        <f>'[1]تقديرات نهاية العام '!CV67&amp;"   "&amp;'[1]تقديرات نهاية العام '!CW67</f>
        <v>20.5   مقبول</v>
      </c>
      <c r="BU67" s="42">
        <f>'[1] نهاية العام'!CN67</f>
        <v>45</v>
      </c>
      <c r="BV67" s="42">
        <f>'[1] نهاية العام'!CO67</f>
        <v>25</v>
      </c>
      <c r="BW67" s="42">
        <f>'[1] نهاية العام'!CP67</f>
        <v>70</v>
      </c>
      <c r="BX67" s="42">
        <f>'[1] نهاية العام'!CQ67</f>
        <v>7</v>
      </c>
      <c r="BY67" s="42">
        <f>'[1] نهاية العام'!CR67</f>
        <v>45</v>
      </c>
      <c r="BZ67" s="42">
        <f>'[1] نهاية العام'!CT67</f>
        <v>40</v>
      </c>
      <c r="CA67" s="42">
        <f>'[1] نهاية العام'!CU67</f>
        <v>85</v>
      </c>
      <c r="CB67" s="42">
        <f>'[1] نهاية العام'!CV67</f>
        <v>8.5</v>
      </c>
      <c r="CC67" s="42">
        <f>'[1] نهاية العام'!CZ67</f>
        <v>15.5</v>
      </c>
      <c r="CD67" s="42" t="str">
        <f>'[1]تقديرات نهاية العام '!DK67&amp;"   "&amp;'[1]تقديرات نهاية العام '!DL67</f>
        <v>15.5   جيد جداً</v>
      </c>
      <c r="CE67" s="42">
        <f>'[1] نهاية العام'!DA67</f>
        <v>45</v>
      </c>
      <c r="CF67" s="42">
        <f>'[1] نهاية العام'!DC67</f>
        <v>8</v>
      </c>
      <c r="CG67" s="42">
        <f>'[1] نهاية العام'!DD67</f>
        <v>12</v>
      </c>
      <c r="CH67" s="42">
        <f>'[1] نهاية العام'!DF67</f>
        <v>65</v>
      </c>
      <c r="CI67" s="42">
        <f>'[1] نهاية العام'!DG67</f>
        <v>6.5</v>
      </c>
      <c r="CJ67" s="42">
        <f>'[1] نهاية العام'!DH67</f>
        <v>35</v>
      </c>
      <c r="CK67" s="42">
        <f>'[1] نهاية العام'!DJ67</f>
        <v>8</v>
      </c>
      <c r="CL67" s="42">
        <f>'[1] نهاية العام'!DK67</f>
        <v>36</v>
      </c>
      <c r="CM67" s="42">
        <f>'[1] نهاية العام'!DM67</f>
        <v>79</v>
      </c>
      <c r="CN67" s="42">
        <f>'[1] نهاية العام'!DN67</f>
        <v>7.9</v>
      </c>
      <c r="CO67" s="42">
        <f>'[1] نهاية العام'!DR67</f>
        <v>14.5</v>
      </c>
      <c r="CP67" s="42" t="str">
        <f>'[1]تقديرات نهاية العام '!EE67&amp;"   "&amp;'[1]تقديرات نهاية العام '!EF67</f>
        <v>14.5   جيد</v>
      </c>
      <c r="CQ67" s="42">
        <f>'[1] نهاية العام'!DS67</f>
        <v>171.5</v>
      </c>
      <c r="CR67" s="42" t="str">
        <f>'[1]تقديرات نهاية العام '!EG67&amp;"   "&amp;'[1]تقديرات نهاية العام '!EH67</f>
        <v>171.5   مقبول</v>
      </c>
      <c r="CS67" s="42">
        <f>'[1] نهاية العام'!DV67</f>
        <v>20</v>
      </c>
      <c r="CT67" s="42">
        <f>'[1] نهاية العام'!DY67</f>
        <v>20</v>
      </c>
      <c r="CU67" s="42">
        <f>'[1]تقديرات نهاية العام '!EQ67</f>
        <v>40</v>
      </c>
      <c r="CV67" s="42">
        <f>'[1] نهاية العام'!DX67</f>
        <v>10</v>
      </c>
      <c r="CW67" s="42">
        <f>'[1] نهاية العام'!EA67</f>
        <v>211.5</v>
      </c>
      <c r="CX67" s="42">
        <f>'[1]تقديرات نهاية العام '!ER67</f>
        <v>211.5</v>
      </c>
      <c r="CY67" s="42">
        <f>'[1] نهاية العام'!EB67</f>
        <v>45</v>
      </c>
      <c r="CZ67" s="42">
        <f>'[1] نهاية العام'!EC67</f>
        <v>12</v>
      </c>
      <c r="DA67" s="42">
        <f>'[1] نهاية العام'!ED67</f>
        <v>57</v>
      </c>
      <c r="DB67" s="42">
        <f>'[1] نهاية العام'!EE67</f>
        <v>11.4</v>
      </c>
      <c r="DC67" s="42">
        <f>'[1] نهاية العام'!EF67</f>
        <v>45</v>
      </c>
      <c r="DD67" s="42">
        <f>'[1] نهاية العام'!EH67</f>
        <v>17</v>
      </c>
      <c r="DE67" s="42">
        <f>'[1] نهاية العام'!EI67</f>
        <v>62</v>
      </c>
      <c r="DF67" s="42">
        <f>'[1] نهاية العام'!EJ67</f>
        <v>12.4</v>
      </c>
      <c r="DG67" s="42">
        <f>'[1] نهاية العام'!EN67</f>
        <v>24</v>
      </c>
      <c r="DH67" s="43" t="e">
        <f>'[1]تقديرات نهاية العام '!FF67&amp;"   "&amp;'[1]تقديرات نهاية العام '!FG67</f>
        <v>#REF!</v>
      </c>
      <c r="DI67" s="44" t="e">
        <f t="shared" si="1"/>
        <v>#REF!</v>
      </c>
      <c r="DJ67" s="45" t="str">
        <f t="shared" si="0"/>
        <v xml:space="preserve">                         </v>
      </c>
      <c r="DK67" s="46"/>
      <c r="FP67" s="48"/>
      <c r="WWS67" s="72"/>
      <c r="WWT67" s="73"/>
      <c r="WWU67" s="73"/>
      <c r="WWV67" s="73"/>
      <c r="WWW67" s="73"/>
      <c r="WWX67" s="73"/>
      <c r="WWY67" s="74"/>
    </row>
    <row r="68" spans="1:172 16165:16171" s="47" customFormat="1" ht="75.95" customHeight="1" thickTop="1" thickBot="1">
      <c r="A68" s="40">
        <f>'[1] نهاية العام'!A68</f>
        <v>56</v>
      </c>
      <c r="B68" s="40">
        <f>'[1] نهاية العام'!C68</f>
        <v>556</v>
      </c>
      <c r="C68" s="41" t="str">
        <f>'[1] نهاية العام'!D68</f>
        <v xml:space="preserve">حسام محمد يحي عبد الواحد </v>
      </c>
      <c r="D68" s="40">
        <f>'[1] نهاية العام'!E68</f>
        <v>0</v>
      </c>
      <c r="E68" s="40">
        <f>'[1] نهاية العام'!F68</f>
        <v>0</v>
      </c>
      <c r="F68" s="40">
        <f>'[1] نهاية العام'!G68</f>
        <v>0</v>
      </c>
      <c r="G68" s="40">
        <f>'[1] نهاية العام'!H68</f>
        <v>0</v>
      </c>
      <c r="H68" s="40">
        <f>'[1] نهاية العام'!I68</f>
        <v>0</v>
      </c>
      <c r="I68" s="40">
        <f>'[1] نهاية العام'!J68</f>
        <v>0</v>
      </c>
      <c r="J68" s="40">
        <f>'[1] نهاية العام'!K68</f>
        <v>1</v>
      </c>
      <c r="K68" s="40">
        <f>'[1] نهاية العام'!L68</f>
        <v>10</v>
      </c>
      <c r="L68" s="40">
        <f>'[1] نهاية العام'!M68</f>
        <v>2014</v>
      </c>
      <c r="M68" s="40">
        <f>'[1] نهاية العام'!N68</f>
        <v>0</v>
      </c>
      <c r="N68" s="40">
        <f>'[1] نهاية العام'!O68</f>
        <v>0</v>
      </c>
      <c r="O68" s="40">
        <f>'[1] نهاية العام'!P68</f>
        <v>0</v>
      </c>
      <c r="P68" s="40">
        <f>'[1] نهاية العام'!Q68</f>
        <v>146</v>
      </c>
      <c r="Q68" s="42">
        <f>'[1] نهاية العام'!R68</f>
        <v>49</v>
      </c>
      <c r="R68" s="42">
        <f>'[1] نهاية العام'!S68</f>
        <v>30</v>
      </c>
      <c r="S68" s="42">
        <f>'[1] نهاية العام'!T68</f>
        <v>79</v>
      </c>
      <c r="T68" s="42">
        <f>'[1] نهاية العام'!U68</f>
        <v>31.6</v>
      </c>
      <c r="U68" s="42">
        <f>'[1] نهاية العام'!V68</f>
        <v>40</v>
      </c>
      <c r="V68" s="42">
        <f>'[1] نهاية العام'!X68</f>
        <v>36</v>
      </c>
      <c r="W68" s="42">
        <f>'[1] نهاية العام'!Y68</f>
        <v>76</v>
      </c>
      <c r="X68" s="42">
        <f>'[1] نهاية العام'!Z68</f>
        <v>30.4</v>
      </c>
      <c r="Y68" s="42">
        <f>'[1] نهاية العام'!AD68</f>
        <v>62</v>
      </c>
      <c r="Z68" s="42" t="str">
        <f>'[1]تقديرات نهاية العام '!AE68&amp;"   "&amp;'[1]تقديرات نهاية العام '!AF68</f>
        <v>62   جيد جداً</v>
      </c>
      <c r="AA68" s="42">
        <f>'[1] نهاية العام'!AE68</f>
        <v>44</v>
      </c>
      <c r="AB68" s="42">
        <f>'[1] نهاية العام'!AF68</f>
        <v>17</v>
      </c>
      <c r="AC68" s="42">
        <f>'[1] نهاية العام'!AG68</f>
        <v>61</v>
      </c>
      <c r="AD68" s="42">
        <f>'[1] نهاية العام'!AH68</f>
        <v>18.3</v>
      </c>
      <c r="AE68" s="42">
        <f>'[1] نهاية العام'!AI68</f>
        <v>49</v>
      </c>
      <c r="AF68" s="42">
        <f>'[1] نهاية العام'!AK68</f>
        <v>20</v>
      </c>
      <c r="AG68" s="42">
        <f>'[1] نهاية العام'!AL68</f>
        <v>69</v>
      </c>
      <c r="AH68" s="42">
        <f>'[1] نهاية العام'!AM68</f>
        <v>20.7</v>
      </c>
      <c r="AI68" s="42">
        <f>'[1] نهاية العام'!AQ68</f>
        <v>39</v>
      </c>
      <c r="AJ68" s="42" t="str">
        <f>'[1]تقديرات نهاية العام '!AT68&amp;"   "&amp;'[1]تقديرات نهاية العام '!AU68</f>
        <v>39   جيد</v>
      </c>
      <c r="AK68" s="42">
        <f>'[1] نهاية العام'!AR68</f>
        <v>40</v>
      </c>
      <c r="AL68" s="42">
        <f>'[1] نهاية العام'!AS68</f>
        <v>46</v>
      </c>
      <c r="AM68" s="42">
        <f>'[1] نهاية العام'!AT68</f>
        <v>86</v>
      </c>
      <c r="AN68" s="42">
        <f>'[1] نهاية العام'!AU68</f>
        <v>17.2</v>
      </c>
      <c r="AO68" s="42">
        <f>'[1] نهاية العام'!AV68</f>
        <v>45</v>
      </c>
      <c r="AP68" s="42">
        <f>'[1] نهاية العام'!AX68</f>
        <v>41</v>
      </c>
      <c r="AQ68" s="42">
        <f>'[1] نهاية العام'!AY68</f>
        <v>86</v>
      </c>
      <c r="AR68" s="42">
        <f>'[1] نهاية العام'!AZ68</f>
        <v>17.2</v>
      </c>
      <c r="AS68" s="42">
        <f>'[1] نهاية العام'!BD68</f>
        <v>34.5</v>
      </c>
      <c r="AT68" s="42" t="str">
        <f>'[1]تقديرات نهاية العام '!BI68&amp;"   "&amp;'[1]تقديرات نهاية العام '!BJ68</f>
        <v>37.5   إمتياز</v>
      </c>
      <c r="AU68" s="42">
        <f>'[1] نهاية العام'!BE68</f>
        <v>44</v>
      </c>
      <c r="AV68" s="42">
        <f>'[1] نهاية العام'!BF68</f>
        <v>10</v>
      </c>
      <c r="AW68" s="42">
        <f>'[1] نهاية العام'!BG68</f>
        <v>11</v>
      </c>
      <c r="AX68" s="42">
        <f>'[1] نهاية العام'!BH68</f>
        <v>21</v>
      </c>
      <c r="AY68" s="42">
        <f>'[1] نهاية العام'!BI68</f>
        <v>65</v>
      </c>
      <c r="AZ68" s="42">
        <f>'[1] نهاية العام'!BJ68</f>
        <v>19.5</v>
      </c>
      <c r="BA68" s="42">
        <f>'[1] نهاية العام'!BK68</f>
        <v>35</v>
      </c>
      <c r="BB68" s="42" t="e">
        <f>'[1] نهاية العام'!#REF!</f>
        <v>#REF!</v>
      </c>
      <c r="BC68" s="42" t="e">
        <f>'[1] نهاية العام'!#REF!</f>
        <v>#REF!</v>
      </c>
      <c r="BD68" s="42">
        <f>'[1] نهاية العام'!BO68</f>
        <v>25</v>
      </c>
      <c r="BE68" s="42">
        <f>'[1] نهاية العام'!BP68</f>
        <v>60</v>
      </c>
      <c r="BF68" s="42">
        <f>'[1] نهاية العام'!BQ68</f>
        <v>18</v>
      </c>
      <c r="BG68" s="42">
        <f>'[1] نهاية العام'!BU68</f>
        <v>37.5</v>
      </c>
      <c r="BH68" s="42" t="str">
        <f>'[1]تقديرات نهاية العام '!CB68&amp;"   "&amp;'[1]تقديرات نهاية العام '!CC68</f>
        <v>37.5   مقبول</v>
      </c>
      <c r="BI68" s="42">
        <f>'[1] نهاية العام'!BV68</f>
        <v>42</v>
      </c>
      <c r="BJ68" s="42">
        <f>'[1] نهاية العام'!BX68</f>
        <v>10</v>
      </c>
      <c r="BK68" s="42">
        <f>'[1] نهاية العام'!BY68</f>
        <v>26</v>
      </c>
      <c r="BL68" s="42">
        <f>'[1] نهاية العام'!CA68</f>
        <v>78</v>
      </c>
      <c r="BM68" s="42">
        <f>'[1] نهاية العام'!CB68</f>
        <v>15.6</v>
      </c>
      <c r="BN68" s="42">
        <f>'[1] نهاية العام'!CC68</f>
        <v>37</v>
      </c>
      <c r="BO68" s="42">
        <f>'[1] نهاية العام'!CE68</f>
        <v>10</v>
      </c>
      <c r="BP68" s="42">
        <f>'[1] نهاية العام'!CF68</f>
        <v>19</v>
      </c>
      <c r="BQ68" s="42">
        <f>'[1] نهاية العام'!CH68</f>
        <v>66</v>
      </c>
      <c r="BR68" s="42">
        <f>'[1] نهاية العام'!CI68</f>
        <v>13.2</v>
      </c>
      <c r="BS68" s="42">
        <f>'[1] نهاية العام'!CM68</f>
        <v>29</v>
      </c>
      <c r="BT68" s="42" t="str">
        <f>'[1]تقديرات نهاية العام '!CV68&amp;"   "&amp;'[1]تقديرات نهاية العام '!CW68</f>
        <v>29   جيد</v>
      </c>
      <c r="BU68" s="42">
        <f>'[1] نهاية العام'!CN68</f>
        <v>45</v>
      </c>
      <c r="BV68" s="42">
        <f>'[1] نهاية العام'!CO68</f>
        <v>38</v>
      </c>
      <c r="BW68" s="42">
        <f>'[1] نهاية العام'!CP68</f>
        <v>83</v>
      </c>
      <c r="BX68" s="42">
        <f>'[1] نهاية العام'!CQ68</f>
        <v>8.3000000000000007</v>
      </c>
      <c r="BY68" s="42">
        <f>'[1] نهاية العام'!CR68</f>
        <v>45</v>
      </c>
      <c r="BZ68" s="42">
        <f>'[1] نهاية العام'!CT68</f>
        <v>40</v>
      </c>
      <c r="CA68" s="42">
        <f>'[1] نهاية العام'!CU68</f>
        <v>85</v>
      </c>
      <c r="CB68" s="42">
        <f>'[1] نهاية العام'!CV68</f>
        <v>8.5</v>
      </c>
      <c r="CC68" s="42">
        <f>'[1] نهاية العام'!CZ68</f>
        <v>17</v>
      </c>
      <c r="CD68" s="42" t="str">
        <f>'[1]تقديرات نهاية العام '!DK68&amp;"   "&amp;'[1]تقديرات نهاية العام '!DL68</f>
        <v>17   إمتياز</v>
      </c>
      <c r="CE68" s="42">
        <f>'[1] نهاية العام'!DA68</f>
        <v>50</v>
      </c>
      <c r="CF68" s="42">
        <f>'[1] نهاية العام'!DC68</f>
        <v>10</v>
      </c>
      <c r="CG68" s="42">
        <f>'[1] نهاية العام'!DD68</f>
        <v>20</v>
      </c>
      <c r="CH68" s="42">
        <f>'[1] نهاية العام'!DF68</f>
        <v>80</v>
      </c>
      <c r="CI68" s="42">
        <f>'[1] نهاية العام'!DG68</f>
        <v>8</v>
      </c>
      <c r="CJ68" s="42">
        <f>'[1] نهاية العام'!DH68</f>
        <v>50</v>
      </c>
      <c r="CK68" s="42">
        <f>'[1] نهاية العام'!DJ68</f>
        <v>10</v>
      </c>
      <c r="CL68" s="42">
        <f>'[1] نهاية العام'!DK68</f>
        <v>36</v>
      </c>
      <c r="CM68" s="42">
        <f>'[1] نهاية العام'!DM68</f>
        <v>96</v>
      </c>
      <c r="CN68" s="42">
        <f>'[1] نهاية العام'!DN68</f>
        <v>9.6</v>
      </c>
      <c r="CO68" s="42">
        <f>'[1] نهاية العام'!DR68</f>
        <v>17.5</v>
      </c>
      <c r="CP68" s="42" t="str">
        <f>'[1]تقديرات نهاية العام '!EE68&amp;"   "&amp;'[1]تقديرات نهاية العام '!EF68</f>
        <v>17.5   إمتياز</v>
      </c>
      <c r="CQ68" s="42">
        <f>'[1] نهاية العام'!DS68</f>
        <v>236.5</v>
      </c>
      <c r="CR68" s="42" t="str">
        <f>'[1]تقديرات نهاية العام '!EG68&amp;"   "&amp;'[1]تقديرات نهاية العام '!EH68</f>
        <v>236.5   جيد</v>
      </c>
      <c r="CS68" s="42">
        <f>'[1] نهاية العام'!DV68</f>
        <v>20</v>
      </c>
      <c r="CT68" s="42">
        <f>'[1] نهاية العام'!DY68</f>
        <v>20</v>
      </c>
      <c r="CU68" s="42">
        <f>'[1]تقديرات نهاية العام '!EQ68</f>
        <v>40</v>
      </c>
      <c r="CV68" s="42">
        <f>'[1] نهاية العام'!DX68</f>
        <v>10</v>
      </c>
      <c r="CW68" s="42">
        <f>'[1] نهاية العام'!EA68</f>
        <v>276.5</v>
      </c>
      <c r="CX68" s="42">
        <f>'[1]تقديرات نهاية العام '!ER68</f>
        <v>276.5</v>
      </c>
      <c r="CY68" s="42">
        <f>'[1] نهاية العام'!EB68</f>
        <v>45</v>
      </c>
      <c r="CZ68" s="42">
        <f>'[1] نهاية العام'!EC68</f>
        <v>40</v>
      </c>
      <c r="DA68" s="42">
        <f>'[1] نهاية العام'!ED68</f>
        <v>85</v>
      </c>
      <c r="DB68" s="42">
        <f>'[1] نهاية العام'!EE68</f>
        <v>17</v>
      </c>
      <c r="DC68" s="42">
        <f>'[1] نهاية العام'!EF68</f>
        <v>45</v>
      </c>
      <c r="DD68" s="42">
        <f>'[1] نهاية العام'!EH68</f>
        <v>27</v>
      </c>
      <c r="DE68" s="42">
        <f>'[1] نهاية العام'!EI68</f>
        <v>72</v>
      </c>
      <c r="DF68" s="42">
        <f>'[1] نهاية العام'!EJ68</f>
        <v>14.4</v>
      </c>
      <c r="DG68" s="42">
        <f>'[1] نهاية العام'!EN68</f>
        <v>31.5</v>
      </c>
      <c r="DH68" s="43" t="e">
        <f>'[1]تقديرات نهاية العام '!FF68&amp;"   "&amp;'[1]تقديرات نهاية العام '!FG68</f>
        <v>#REF!</v>
      </c>
      <c r="DI68" s="44" t="e">
        <f t="shared" si="1"/>
        <v>#REF!</v>
      </c>
      <c r="DJ68" s="45" t="str">
        <f t="shared" si="0"/>
        <v xml:space="preserve">                         </v>
      </c>
      <c r="DK68" s="46"/>
      <c r="FP68" s="48"/>
      <c r="WWS68" s="72"/>
      <c r="WWT68" s="73"/>
      <c r="WWU68" s="73"/>
      <c r="WWV68" s="73"/>
      <c r="WWW68" s="73"/>
      <c r="WWX68" s="73"/>
      <c r="WWY68" s="74"/>
    </row>
    <row r="69" spans="1:172 16165:16171" s="47" customFormat="1" ht="75.95" customHeight="1" thickTop="1" thickBot="1">
      <c r="A69" s="40">
        <f>'[1] نهاية العام'!A69</f>
        <v>57</v>
      </c>
      <c r="B69" s="40">
        <f>'[1] نهاية العام'!C69</f>
        <v>557</v>
      </c>
      <c r="C69" s="41" t="str">
        <f>'[1] نهاية العام'!D69</f>
        <v xml:space="preserve">حسان قاسم زكي قاسم </v>
      </c>
      <c r="D69" s="40">
        <f>'[1] نهاية العام'!E69</f>
        <v>0</v>
      </c>
      <c r="E69" s="40">
        <f>'[1] نهاية العام'!F69</f>
        <v>0</v>
      </c>
      <c r="F69" s="40">
        <f>'[1] نهاية العام'!G69</f>
        <v>0</v>
      </c>
      <c r="G69" s="40">
        <f>'[1] نهاية العام'!H69</f>
        <v>0</v>
      </c>
      <c r="H69" s="40">
        <f>'[1] نهاية العام'!I69</f>
        <v>0</v>
      </c>
      <c r="I69" s="40">
        <f>'[1] نهاية العام'!J69</f>
        <v>0</v>
      </c>
      <c r="J69" s="40">
        <f>'[1] نهاية العام'!K69</f>
        <v>1</v>
      </c>
      <c r="K69" s="40">
        <f>'[1] نهاية العام'!L69</f>
        <v>10</v>
      </c>
      <c r="L69" s="40">
        <f>'[1] نهاية العام'!M69</f>
        <v>2014</v>
      </c>
      <c r="M69" s="40">
        <f>'[1] نهاية العام'!N69</f>
        <v>0</v>
      </c>
      <c r="N69" s="40">
        <f>'[1] نهاية العام'!O69</f>
        <v>0</v>
      </c>
      <c r="O69" s="40">
        <f>'[1] نهاية العام'!P69</f>
        <v>0</v>
      </c>
      <c r="P69" s="40">
        <f>'[1] نهاية العام'!Q69</f>
        <v>147</v>
      </c>
      <c r="Q69" s="42">
        <f>'[1] نهاية العام'!R69</f>
        <v>36</v>
      </c>
      <c r="R69" s="42">
        <f>'[1] نهاية العام'!S69</f>
        <v>10</v>
      </c>
      <c r="S69" s="42">
        <f>'[1] نهاية العام'!T69</f>
        <v>46</v>
      </c>
      <c r="T69" s="42">
        <f>'[1] نهاية العام'!U69</f>
        <v>18.399999999999999</v>
      </c>
      <c r="U69" s="42">
        <f>'[1] نهاية العام'!V69</f>
        <v>39</v>
      </c>
      <c r="V69" s="42">
        <f>'[1] نهاية العام'!X69</f>
        <v>15</v>
      </c>
      <c r="W69" s="42">
        <f>'[1] نهاية العام'!Y69</f>
        <v>54</v>
      </c>
      <c r="X69" s="42">
        <f>'[1] نهاية العام'!Z69</f>
        <v>21.6</v>
      </c>
      <c r="Y69" s="42">
        <f>'[1] نهاية العام'!AD69</f>
        <v>40</v>
      </c>
      <c r="Z69" s="42" t="str">
        <f>'[1]تقديرات نهاية العام '!AE69&amp;"   "&amp;'[1]تقديرات نهاية العام '!AF69</f>
        <v>40   مقبول</v>
      </c>
      <c r="AA69" s="42">
        <f>'[1] نهاية العام'!AE69</f>
        <v>38</v>
      </c>
      <c r="AB69" s="42">
        <f>'[1] نهاية العام'!AF69</f>
        <v>4</v>
      </c>
      <c r="AC69" s="42">
        <f>'[1] نهاية العام'!AG69</f>
        <v>42</v>
      </c>
      <c r="AD69" s="42">
        <f>'[1] نهاية العام'!AH69</f>
        <v>12.6</v>
      </c>
      <c r="AE69" s="42">
        <f>'[1] نهاية العام'!AI69</f>
        <v>40</v>
      </c>
      <c r="AF69" s="42">
        <f>'[1] نهاية العام'!AK69</f>
        <v>18</v>
      </c>
      <c r="AG69" s="42">
        <f>'[1] نهاية العام'!AL69</f>
        <v>58</v>
      </c>
      <c r="AH69" s="42">
        <f>'[1] نهاية العام'!AM69</f>
        <v>17.399999999999999</v>
      </c>
      <c r="AI69" s="42">
        <f>'[1] نهاية العام'!AQ69</f>
        <v>30</v>
      </c>
      <c r="AJ69" s="42" t="str">
        <f>'[1]تقديرات نهاية العام '!AT69&amp;"   "&amp;'[1]تقديرات نهاية العام '!AU69</f>
        <v>30   مقبول</v>
      </c>
      <c r="AK69" s="42">
        <f>'[1] نهاية العام'!AR69</f>
        <v>36</v>
      </c>
      <c r="AL69" s="42">
        <f>'[1] نهاية العام'!AS69</f>
        <v>12</v>
      </c>
      <c r="AM69" s="42">
        <f>'[1] نهاية العام'!AT69</f>
        <v>48</v>
      </c>
      <c r="AN69" s="42">
        <f>'[1] نهاية العام'!AU69</f>
        <v>9.6</v>
      </c>
      <c r="AO69" s="42">
        <f>'[1] نهاية العام'!AV69</f>
        <v>35</v>
      </c>
      <c r="AP69" s="42">
        <f>'[1] نهاية العام'!AX69</f>
        <v>17</v>
      </c>
      <c r="AQ69" s="42">
        <f>'[1] نهاية العام'!AY69</f>
        <v>52</v>
      </c>
      <c r="AR69" s="42">
        <f>'[1] نهاية العام'!AZ69</f>
        <v>10.4</v>
      </c>
      <c r="AS69" s="42">
        <f>'[1] نهاية العام'!BD69</f>
        <v>20</v>
      </c>
      <c r="AT69" s="42" t="str">
        <f>'[1]تقديرات نهاية العام '!BI69&amp;"   "&amp;'[1]تقديرات نهاية العام '!BJ69</f>
        <v>30   جيد جداً</v>
      </c>
      <c r="AU69" s="42">
        <f>'[1] نهاية العام'!BE69</f>
        <v>38</v>
      </c>
      <c r="AV69" s="42">
        <f>'[1] نهاية العام'!BF69</f>
        <v>7</v>
      </c>
      <c r="AW69" s="42">
        <f>'[1] نهاية العام'!BG69</f>
        <v>7</v>
      </c>
      <c r="AX69" s="42">
        <f>'[1] نهاية العام'!BH69</f>
        <v>14</v>
      </c>
      <c r="AY69" s="42">
        <f>'[1] نهاية العام'!BI69</f>
        <v>52</v>
      </c>
      <c r="AZ69" s="42">
        <f>'[1] نهاية العام'!BJ69</f>
        <v>15.6</v>
      </c>
      <c r="BA69" s="42">
        <f>'[1] نهاية العام'!BK69</f>
        <v>29</v>
      </c>
      <c r="BB69" s="42" t="e">
        <f>'[1] نهاية العام'!#REF!</f>
        <v>#REF!</v>
      </c>
      <c r="BC69" s="42" t="e">
        <f>'[1] نهاية العام'!#REF!</f>
        <v>#REF!</v>
      </c>
      <c r="BD69" s="42">
        <f>'[1] نهاية العام'!BO69</f>
        <v>19</v>
      </c>
      <c r="BE69" s="42">
        <f>'[1] نهاية العام'!BP69</f>
        <v>48</v>
      </c>
      <c r="BF69" s="42">
        <f>'[1] نهاية العام'!BQ69</f>
        <v>14.4</v>
      </c>
      <c r="BG69" s="42">
        <f>'[1] نهاية العام'!BU69</f>
        <v>30</v>
      </c>
      <c r="BH69" s="42" t="str">
        <f>'[1]تقديرات نهاية العام '!CB69&amp;"   "&amp;'[1]تقديرات نهاية العام '!CC69</f>
        <v>30   مقبول</v>
      </c>
      <c r="BI69" s="42">
        <f>'[1] نهاية العام'!BV69</f>
        <v>30</v>
      </c>
      <c r="BJ69" s="42">
        <f>'[1] نهاية العام'!BX69</f>
        <v>8</v>
      </c>
      <c r="BK69" s="42">
        <f>'[1] نهاية العام'!BY69</f>
        <v>8</v>
      </c>
      <c r="BL69" s="42">
        <f>'[1] نهاية العام'!CA69</f>
        <v>46</v>
      </c>
      <c r="BM69" s="42">
        <f>'[1] نهاية العام'!CB69</f>
        <v>9.1999999999999993</v>
      </c>
      <c r="BN69" s="42">
        <f>'[1] نهاية العام'!CC69</f>
        <v>34</v>
      </c>
      <c r="BO69" s="42">
        <f>'[1] نهاية العام'!CE69</f>
        <v>8</v>
      </c>
      <c r="BP69" s="42">
        <f>'[1] نهاية العام'!CF69</f>
        <v>12</v>
      </c>
      <c r="BQ69" s="42">
        <f>'[1] نهاية العام'!CH69</f>
        <v>54</v>
      </c>
      <c r="BR69" s="42">
        <f>'[1] نهاية العام'!CI69</f>
        <v>10.8</v>
      </c>
      <c r="BS69" s="42">
        <f>'[1] نهاية العام'!CM69</f>
        <v>20</v>
      </c>
      <c r="BT69" s="42" t="str">
        <f>'[1]تقديرات نهاية العام '!CV69&amp;"   "&amp;'[1]تقديرات نهاية العام '!CW69</f>
        <v>20   مقبول</v>
      </c>
      <c r="BU69" s="42">
        <f>'[1] نهاية العام'!CN69</f>
        <v>45</v>
      </c>
      <c r="BV69" s="42">
        <f>'[1] نهاية العام'!CO69</f>
        <v>21</v>
      </c>
      <c r="BW69" s="42">
        <f>'[1] نهاية العام'!CP69</f>
        <v>66</v>
      </c>
      <c r="BX69" s="42">
        <f>'[1] نهاية العام'!CQ69</f>
        <v>6.6</v>
      </c>
      <c r="BY69" s="42">
        <f>'[1] نهاية العام'!CR69</f>
        <v>45</v>
      </c>
      <c r="BZ69" s="42">
        <f>'[1] نهاية العام'!CT69</f>
        <v>30</v>
      </c>
      <c r="CA69" s="42">
        <f>'[1] نهاية العام'!CU69</f>
        <v>75</v>
      </c>
      <c r="CB69" s="42">
        <f>'[1] نهاية العام'!CV69</f>
        <v>7.5</v>
      </c>
      <c r="CC69" s="42">
        <f>'[1] نهاية العام'!CZ69</f>
        <v>14</v>
      </c>
      <c r="CD69" s="42" t="str">
        <f>'[1]تقديرات نهاية العام '!DK69&amp;"   "&amp;'[1]تقديرات نهاية العام '!DL69</f>
        <v>14   جيد</v>
      </c>
      <c r="CE69" s="42">
        <f>'[1] نهاية العام'!DA69</f>
        <v>30</v>
      </c>
      <c r="CF69" s="42">
        <f>'[1] نهاية العام'!DC69</f>
        <v>8</v>
      </c>
      <c r="CG69" s="42">
        <f>'[1] نهاية العام'!DD69</f>
        <v>12</v>
      </c>
      <c r="CH69" s="42">
        <f>'[1] نهاية العام'!DF69</f>
        <v>50</v>
      </c>
      <c r="CI69" s="42">
        <f>'[1] نهاية العام'!DG69</f>
        <v>5</v>
      </c>
      <c r="CJ69" s="42">
        <f>'[1] نهاية العام'!DH69</f>
        <v>35</v>
      </c>
      <c r="CK69" s="42">
        <f>'[1] نهاية العام'!DJ69</f>
        <v>8</v>
      </c>
      <c r="CL69" s="42">
        <f>'[1] نهاية العام'!DK69</f>
        <v>14</v>
      </c>
      <c r="CM69" s="42">
        <f>'[1] نهاية العام'!DM69</f>
        <v>57</v>
      </c>
      <c r="CN69" s="42">
        <f>'[1] نهاية العام'!DN69</f>
        <v>5.7</v>
      </c>
      <c r="CO69" s="42">
        <f>'[1] نهاية العام'!DR69</f>
        <v>10.5</v>
      </c>
      <c r="CP69" s="42" t="str">
        <f>'[1]تقديرات نهاية العام '!EE69&amp;"   "&amp;'[1]تقديرات نهاية العام '!EF69</f>
        <v>10.5   مقبول</v>
      </c>
      <c r="CQ69" s="42">
        <f>'[1] نهاية العام'!DS69</f>
        <v>164.5</v>
      </c>
      <c r="CR69" s="42" t="str">
        <f>'[1]تقديرات نهاية العام '!EG69&amp;"   "&amp;'[1]تقديرات نهاية العام '!EH69</f>
        <v>164.5   مقبول</v>
      </c>
      <c r="CS69" s="42">
        <f>'[1] نهاية العام'!DV69</f>
        <v>20</v>
      </c>
      <c r="CT69" s="42">
        <f>'[1] نهاية العام'!DY69</f>
        <v>20</v>
      </c>
      <c r="CU69" s="42">
        <f>'[1]تقديرات نهاية العام '!EQ69</f>
        <v>40</v>
      </c>
      <c r="CV69" s="42">
        <f>'[1] نهاية العام'!DX69</f>
        <v>10</v>
      </c>
      <c r="CW69" s="42">
        <f>'[1] نهاية العام'!EA69</f>
        <v>204.5</v>
      </c>
      <c r="CX69" s="42">
        <f>'[1]تقديرات نهاية العام '!ER69</f>
        <v>204.5</v>
      </c>
      <c r="CY69" s="42">
        <f>'[1] نهاية العام'!EB69</f>
        <v>45</v>
      </c>
      <c r="CZ69" s="42">
        <f>'[1] نهاية العام'!EC69</f>
        <v>18</v>
      </c>
      <c r="DA69" s="42">
        <f>'[1] نهاية العام'!ED69</f>
        <v>63</v>
      </c>
      <c r="DB69" s="42">
        <f>'[1] نهاية العام'!EE69</f>
        <v>12.6</v>
      </c>
      <c r="DC69" s="42">
        <f>'[1] نهاية العام'!EF69</f>
        <v>45</v>
      </c>
      <c r="DD69" s="42">
        <f>'[1] نهاية العام'!EH69</f>
        <v>29</v>
      </c>
      <c r="DE69" s="42">
        <f>'[1] نهاية العام'!EI69</f>
        <v>74</v>
      </c>
      <c r="DF69" s="42">
        <f>'[1] نهاية العام'!EJ69</f>
        <v>14.8</v>
      </c>
      <c r="DG69" s="42">
        <f>'[1] نهاية العام'!EN69</f>
        <v>27.5</v>
      </c>
      <c r="DH69" s="43" t="e">
        <f>'[1]تقديرات نهاية العام '!FF69&amp;"   "&amp;'[1]تقديرات نهاية العام '!FG69</f>
        <v>#REF!</v>
      </c>
      <c r="DI69" s="44" t="e">
        <f t="shared" si="1"/>
        <v>#REF!</v>
      </c>
      <c r="DJ69" s="45" t="str">
        <f t="shared" si="0"/>
        <v xml:space="preserve">                         </v>
      </c>
      <c r="DK69" s="46"/>
      <c r="FP69" s="48"/>
      <c r="WWS69" s="72"/>
      <c r="WWT69" s="73"/>
      <c r="WWU69" s="73"/>
      <c r="WWV69" s="73"/>
      <c r="WWW69" s="73"/>
      <c r="WWX69" s="73"/>
      <c r="WWY69" s="74"/>
    </row>
    <row r="70" spans="1:172 16165:16171" s="47" customFormat="1" ht="75.95" customHeight="1" thickTop="1" thickBot="1">
      <c r="A70" s="40">
        <f>'[1] نهاية العام'!A70</f>
        <v>58</v>
      </c>
      <c r="B70" s="40">
        <f>'[1] نهاية العام'!C70</f>
        <v>558</v>
      </c>
      <c r="C70" s="41" t="str">
        <f>'[1] نهاية العام'!D70</f>
        <v xml:space="preserve">حسن محمد محمود حميدة </v>
      </c>
      <c r="D70" s="40">
        <f>'[1] نهاية العام'!E70</f>
        <v>0</v>
      </c>
      <c r="E70" s="40">
        <f>'[1] نهاية العام'!F70</f>
        <v>0</v>
      </c>
      <c r="F70" s="40">
        <f>'[1] نهاية العام'!G70</f>
        <v>0</v>
      </c>
      <c r="G70" s="40">
        <f>'[1] نهاية العام'!H70</f>
        <v>0</v>
      </c>
      <c r="H70" s="40">
        <f>'[1] نهاية العام'!I70</f>
        <v>0</v>
      </c>
      <c r="I70" s="40">
        <f>'[1] نهاية العام'!J70</f>
        <v>0</v>
      </c>
      <c r="J70" s="40">
        <f>'[1] نهاية العام'!K70</f>
        <v>1</v>
      </c>
      <c r="K70" s="40">
        <f>'[1] نهاية العام'!L70</f>
        <v>10</v>
      </c>
      <c r="L70" s="40">
        <f>'[1] نهاية العام'!M70</f>
        <v>2014</v>
      </c>
      <c r="M70" s="40">
        <f>'[1] نهاية العام'!N70</f>
        <v>0</v>
      </c>
      <c r="N70" s="40">
        <f>'[1] نهاية العام'!O70</f>
        <v>0</v>
      </c>
      <c r="O70" s="40">
        <f>'[1] نهاية العام'!P70</f>
        <v>0</v>
      </c>
      <c r="P70" s="40">
        <f>'[1] نهاية العام'!Q70</f>
        <v>148</v>
      </c>
      <c r="Q70" s="42">
        <f>'[1] نهاية العام'!R70</f>
        <v>40</v>
      </c>
      <c r="R70" s="42">
        <f>'[1] نهاية العام'!S70</f>
        <v>10</v>
      </c>
      <c r="S70" s="42">
        <f>'[1] نهاية العام'!T70</f>
        <v>50</v>
      </c>
      <c r="T70" s="42">
        <f>'[1] نهاية العام'!U70</f>
        <v>20</v>
      </c>
      <c r="U70" s="42">
        <f>'[1] نهاية العام'!V70</f>
        <v>35</v>
      </c>
      <c r="V70" s="42">
        <f>'[1] نهاية العام'!X70</f>
        <v>15</v>
      </c>
      <c r="W70" s="42">
        <f>'[1] نهاية العام'!Y70</f>
        <v>50</v>
      </c>
      <c r="X70" s="42">
        <f>'[1] نهاية العام'!Z70</f>
        <v>20</v>
      </c>
      <c r="Y70" s="42">
        <f>'[1] نهاية العام'!AD70</f>
        <v>40</v>
      </c>
      <c r="Z70" s="42" t="str">
        <f>'[1]تقديرات نهاية العام '!AE70&amp;"   "&amp;'[1]تقديرات نهاية العام '!AF70</f>
        <v>40   مقبول</v>
      </c>
      <c r="AA70" s="42">
        <f>'[1] نهاية العام'!AE70</f>
        <v>38</v>
      </c>
      <c r="AB70" s="42">
        <f>'[1] نهاية العام'!AF70</f>
        <v>7</v>
      </c>
      <c r="AC70" s="42">
        <f>'[1] نهاية العام'!AG70</f>
        <v>45</v>
      </c>
      <c r="AD70" s="42">
        <f>'[1] نهاية العام'!AH70</f>
        <v>13.5</v>
      </c>
      <c r="AE70" s="42">
        <f>'[1] نهاية العام'!AI70</f>
        <v>38</v>
      </c>
      <c r="AF70" s="42">
        <f>'[1] نهاية العام'!AK70</f>
        <v>26</v>
      </c>
      <c r="AG70" s="42">
        <f>'[1] نهاية العام'!AL70</f>
        <v>64</v>
      </c>
      <c r="AH70" s="42">
        <f>'[1] نهاية العام'!AM70</f>
        <v>19.2</v>
      </c>
      <c r="AI70" s="42">
        <f>'[1] نهاية العام'!AQ70</f>
        <v>32.5</v>
      </c>
      <c r="AJ70" s="42" t="str">
        <f>'[1]تقديرات نهاية العام '!AT70&amp;"   "&amp;'[1]تقديرات نهاية العام '!AU70</f>
        <v>32.5   مقبول</v>
      </c>
      <c r="AK70" s="42">
        <f>'[1] نهاية العام'!AR70</f>
        <v>39</v>
      </c>
      <c r="AL70" s="42">
        <f>'[1] نهاية العام'!AS70</f>
        <v>12</v>
      </c>
      <c r="AM70" s="42">
        <f>'[1] نهاية العام'!AT70</f>
        <v>51</v>
      </c>
      <c r="AN70" s="42">
        <f>'[1] نهاية العام'!AU70</f>
        <v>10.199999999999999</v>
      </c>
      <c r="AO70" s="42">
        <f>'[1] نهاية العام'!AV70</f>
        <v>34</v>
      </c>
      <c r="AP70" s="42">
        <f>'[1] نهاية العام'!AX70</f>
        <v>15</v>
      </c>
      <c r="AQ70" s="42">
        <f>'[1] نهاية العام'!AY70</f>
        <v>49</v>
      </c>
      <c r="AR70" s="42">
        <f>'[1] نهاية العام'!AZ70</f>
        <v>9.8000000000000007</v>
      </c>
      <c r="AS70" s="42">
        <f>'[1] نهاية العام'!BD70</f>
        <v>20</v>
      </c>
      <c r="AT70" s="42" t="str">
        <f>'[1]تقديرات نهاية العام '!BI70&amp;"   "&amp;'[1]تقديرات نهاية العام '!BJ70</f>
        <v>30   جيد جداً</v>
      </c>
      <c r="AU70" s="42">
        <f>'[1] نهاية العام'!BE70</f>
        <v>32</v>
      </c>
      <c r="AV70" s="42">
        <f>'[1] نهاية العام'!BF70</f>
        <v>5</v>
      </c>
      <c r="AW70" s="42">
        <f>'[1] نهاية العام'!BG70</f>
        <v>6</v>
      </c>
      <c r="AX70" s="42">
        <f>'[1] نهاية العام'!BH70</f>
        <v>11</v>
      </c>
      <c r="AY70" s="42">
        <f>'[1] نهاية العام'!BI70</f>
        <v>43</v>
      </c>
      <c r="AZ70" s="42">
        <f>'[1] نهاية العام'!BJ70</f>
        <v>12.9</v>
      </c>
      <c r="BA70" s="42">
        <f>'[1] نهاية العام'!BK70</f>
        <v>35</v>
      </c>
      <c r="BB70" s="42" t="e">
        <f>'[1] نهاية العام'!#REF!</f>
        <v>#REF!</v>
      </c>
      <c r="BC70" s="42" t="e">
        <f>'[1] نهاية العام'!#REF!</f>
        <v>#REF!</v>
      </c>
      <c r="BD70" s="42">
        <f>'[1] نهاية العام'!BO70</f>
        <v>22</v>
      </c>
      <c r="BE70" s="42">
        <f>'[1] نهاية العام'!BP70</f>
        <v>57</v>
      </c>
      <c r="BF70" s="42">
        <f>'[1] نهاية العام'!BQ70</f>
        <v>17.100000000000001</v>
      </c>
      <c r="BG70" s="42">
        <f>'[1] نهاية العام'!BU70</f>
        <v>30</v>
      </c>
      <c r="BH70" s="42" t="str">
        <f>'[1]تقديرات نهاية العام '!CB70&amp;"   "&amp;'[1]تقديرات نهاية العام '!CC70</f>
        <v>30   مقبول</v>
      </c>
      <c r="BI70" s="42">
        <f>'[1] نهاية العام'!BV70</f>
        <v>27</v>
      </c>
      <c r="BJ70" s="42">
        <f>'[1] نهاية العام'!BX70</f>
        <v>8</v>
      </c>
      <c r="BK70" s="42">
        <f>'[1] نهاية العام'!BY70</f>
        <v>9</v>
      </c>
      <c r="BL70" s="42">
        <f>'[1] نهاية العام'!CA70</f>
        <v>44</v>
      </c>
      <c r="BM70" s="42">
        <f>'[1] نهاية العام'!CB70</f>
        <v>8.8000000000000007</v>
      </c>
      <c r="BN70" s="42">
        <f>'[1] نهاية العام'!CC70</f>
        <v>39</v>
      </c>
      <c r="BO70" s="42">
        <f>'[1] نهاية العام'!CE70</f>
        <v>8</v>
      </c>
      <c r="BP70" s="42">
        <f>'[1] نهاية العام'!CF70</f>
        <v>12</v>
      </c>
      <c r="BQ70" s="42">
        <f>'[1] نهاية العام'!CH70</f>
        <v>59</v>
      </c>
      <c r="BR70" s="42">
        <f>'[1] نهاية العام'!CI70</f>
        <v>11.8</v>
      </c>
      <c r="BS70" s="42">
        <f>'[1] نهاية العام'!CM70</f>
        <v>20.5</v>
      </c>
      <c r="BT70" s="42" t="str">
        <f>'[1]تقديرات نهاية العام '!CV70&amp;"   "&amp;'[1]تقديرات نهاية العام '!CW70</f>
        <v>20.5   مقبول</v>
      </c>
      <c r="BU70" s="42">
        <f>'[1] نهاية العام'!CN70</f>
        <v>45</v>
      </c>
      <c r="BV70" s="42">
        <f>'[1] نهاية العام'!CO70</f>
        <v>27</v>
      </c>
      <c r="BW70" s="42">
        <f>'[1] نهاية العام'!CP70</f>
        <v>72</v>
      </c>
      <c r="BX70" s="42">
        <f>'[1] نهاية العام'!CQ70</f>
        <v>7.2</v>
      </c>
      <c r="BY70" s="42">
        <f>'[1] نهاية العام'!CR70</f>
        <v>45</v>
      </c>
      <c r="BZ70" s="42">
        <f>'[1] نهاية العام'!CT70</f>
        <v>40</v>
      </c>
      <c r="CA70" s="42">
        <f>'[1] نهاية العام'!CU70</f>
        <v>85</v>
      </c>
      <c r="CB70" s="42">
        <f>'[1] نهاية العام'!CV70</f>
        <v>8.5</v>
      </c>
      <c r="CC70" s="42">
        <f>'[1] نهاية العام'!CZ70</f>
        <v>15.5</v>
      </c>
      <c r="CD70" s="42" t="str">
        <f>'[1]تقديرات نهاية العام '!DK70&amp;"   "&amp;'[1]تقديرات نهاية العام '!DL70</f>
        <v>15.5   جيد جداً</v>
      </c>
      <c r="CE70" s="42">
        <f>'[1] نهاية العام'!DA70</f>
        <v>40</v>
      </c>
      <c r="CF70" s="42">
        <f>'[1] نهاية العام'!DC70</f>
        <v>8</v>
      </c>
      <c r="CG70" s="42">
        <f>'[1] نهاية العام'!DD70</f>
        <v>8</v>
      </c>
      <c r="CH70" s="42">
        <f>'[1] نهاية العام'!DF70</f>
        <v>56</v>
      </c>
      <c r="CI70" s="42">
        <f>'[1] نهاية العام'!DG70</f>
        <v>5.6</v>
      </c>
      <c r="CJ70" s="42">
        <f>'[1] نهاية العام'!DH70</f>
        <v>44</v>
      </c>
      <c r="CK70" s="42">
        <f>'[1] نهاية العام'!DJ70</f>
        <v>8</v>
      </c>
      <c r="CL70" s="42">
        <f>'[1] نهاية العام'!DK70</f>
        <v>18</v>
      </c>
      <c r="CM70" s="42">
        <f>'[1] نهاية العام'!DM70</f>
        <v>70</v>
      </c>
      <c r="CN70" s="42">
        <f>'[1] نهاية العام'!DN70</f>
        <v>7</v>
      </c>
      <c r="CO70" s="42">
        <f>'[1] نهاية العام'!DR70</f>
        <v>12.5</v>
      </c>
      <c r="CP70" s="42" t="str">
        <f>'[1]تقديرات نهاية العام '!EE70&amp;"   "&amp;'[1]تقديرات نهاية العام '!EF70</f>
        <v>12.5   مقبول</v>
      </c>
      <c r="CQ70" s="42">
        <f>'[1] نهاية العام'!DS70</f>
        <v>171</v>
      </c>
      <c r="CR70" s="42" t="str">
        <f>'[1]تقديرات نهاية العام '!EG70&amp;"   "&amp;'[1]تقديرات نهاية العام '!EH70</f>
        <v>171   مقبول</v>
      </c>
      <c r="CS70" s="42">
        <f>'[1] نهاية العام'!DV70</f>
        <v>20</v>
      </c>
      <c r="CT70" s="42">
        <f>'[1] نهاية العام'!DY70</f>
        <v>20</v>
      </c>
      <c r="CU70" s="42">
        <f>'[1]تقديرات نهاية العام '!EQ70</f>
        <v>40</v>
      </c>
      <c r="CV70" s="42">
        <f>'[1] نهاية العام'!DX70</f>
        <v>10</v>
      </c>
      <c r="CW70" s="42">
        <f>'[1] نهاية العام'!EA70</f>
        <v>211</v>
      </c>
      <c r="CX70" s="42">
        <f>'[1]تقديرات نهاية العام '!ER70</f>
        <v>211</v>
      </c>
      <c r="CY70" s="42">
        <f>'[1] نهاية العام'!EB70</f>
        <v>45</v>
      </c>
      <c r="CZ70" s="42">
        <f>'[1] نهاية العام'!EC70</f>
        <v>18</v>
      </c>
      <c r="DA70" s="42">
        <f>'[1] نهاية العام'!ED70</f>
        <v>63</v>
      </c>
      <c r="DB70" s="42">
        <f>'[1] نهاية العام'!EE70</f>
        <v>12.6</v>
      </c>
      <c r="DC70" s="42">
        <f>'[1] نهاية العام'!EF70</f>
        <v>45</v>
      </c>
      <c r="DD70" s="42">
        <f>'[1] نهاية العام'!EH70</f>
        <v>15</v>
      </c>
      <c r="DE70" s="42">
        <f>'[1] نهاية العام'!EI70</f>
        <v>60</v>
      </c>
      <c r="DF70" s="42">
        <f>'[1] نهاية العام'!EJ70</f>
        <v>12</v>
      </c>
      <c r="DG70" s="42">
        <f>'[1] نهاية العام'!EN70</f>
        <v>24.5</v>
      </c>
      <c r="DH70" s="43" t="e">
        <f>'[1]تقديرات نهاية العام '!FF70&amp;"   "&amp;'[1]تقديرات نهاية العام '!FG70</f>
        <v>#REF!</v>
      </c>
      <c r="DI70" s="44" t="e">
        <f t="shared" si="1"/>
        <v>#REF!</v>
      </c>
      <c r="DJ70" s="45" t="str">
        <f t="shared" si="0"/>
        <v xml:space="preserve">                         </v>
      </c>
      <c r="DK70" s="46"/>
      <c r="FP70" s="48"/>
      <c r="WWS70" s="72"/>
      <c r="WWT70" s="73"/>
      <c r="WWU70" s="73"/>
      <c r="WWV70" s="73"/>
      <c r="WWW70" s="73"/>
      <c r="WWX70" s="73"/>
      <c r="WWY70" s="74"/>
    </row>
    <row r="71" spans="1:172 16165:16171" s="47" customFormat="1" ht="75.95" customHeight="1" thickTop="1" thickBot="1">
      <c r="A71" s="40">
        <f>'[1] نهاية العام'!A71</f>
        <v>59</v>
      </c>
      <c r="B71" s="40">
        <f>'[1] نهاية العام'!C71</f>
        <v>559</v>
      </c>
      <c r="C71" s="41" t="str">
        <f>'[1] نهاية العام'!D71</f>
        <v>حسن محمد مسعود علي</v>
      </c>
      <c r="D71" s="40">
        <f>'[1] نهاية العام'!E71</f>
        <v>0</v>
      </c>
      <c r="E71" s="40">
        <f>'[1] نهاية العام'!F71</f>
        <v>0</v>
      </c>
      <c r="F71" s="40">
        <f>'[1] نهاية العام'!G71</f>
        <v>0</v>
      </c>
      <c r="G71" s="40">
        <f>'[1] نهاية العام'!H71</f>
        <v>0</v>
      </c>
      <c r="H71" s="40">
        <f>'[1] نهاية العام'!I71</f>
        <v>0</v>
      </c>
      <c r="I71" s="40">
        <f>'[1] نهاية العام'!J71</f>
        <v>0</v>
      </c>
      <c r="J71" s="40">
        <f>'[1] نهاية العام'!K71</f>
        <v>1</v>
      </c>
      <c r="K71" s="40">
        <f>'[1] نهاية العام'!L71</f>
        <v>10</v>
      </c>
      <c r="L71" s="40">
        <f>'[1] نهاية العام'!M71</f>
        <v>2014</v>
      </c>
      <c r="M71" s="40">
        <f>'[1] نهاية العام'!N71</f>
        <v>0</v>
      </c>
      <c r="N71" s="40">
        <f>'[1] نهاية العام'!O71</f>
        <v>0</v>
      </c>
      <c r="O71" s="40">
        <f>'[1] نهاية العام'!P71</f>
        <v>0</v>
      </c>
      <c r="P71" s="40">
        <f>'[1] نهاية العام'!Q71</f>
        <v>149</v>
      </c>
      <c r="Q71" s="42">
        <f>'[1] نهاية العام'!R71</f>
        <v>41</v>
      </c>
      <c r="R71" s="42">
        <f>'[1] نهاية العام'!S71</f>
        <v>7</v>
      </c>
      <c r="S71" s="42">
        <f>'[1] نهاية العام'!T71</f>
        <v>48</v>
      </c>
      <c r="T71" s="42">
        <f>'[1] نهاية العام'!U71</f>
        <v>19.2</v>
      </c>
      <c r="U71" s="42">
        <f>'[1] نهاية العام'!V71</f>
        <v>30</v>
      </c>
      <c r="V71" s="42">
        <f>'[1] نهاية العام'!X71</f>
        <v>25.5</v>
      </c>
      <c r="W71" s="42">
        <f>'[1] نهاية العام'!Y71</f>
        <v>55.5</v>
      </c>
      <c r="X71" s="42">
        <f>'[1] نهاية العام'!Z71</f>
        <v>22.2</v>
      </c>
      <c r="Y71" s="42">
        <f>'[1] نهاية العام'!AD71</f>
        <v>41.5</v>
      </c>
      <c r="Z71" s="42" t="str">
        <f>'[1]تقديرات نهاية العام '!AE71&amp;"   "&amp;'[1]تقديرات نهاية العام '!AF71</f>
        <v>41.5   مقبول</v>
      </c>
      <c r="AA71" s="42">
        <f>'[1] نهاية العام'!AE71</f>
        <v>38</v>
      </c>
      <c r="AB71" s="42">
        <f>'[1] نهاية العام'!AF71</f>
        <v>12</v>
      </c>
      <c r="AC71" s="42">
        <f>'[1] نهاية العام'!AG71</f>
        <v>50</v>
      </c>
      <c r="AD71" s="42">
        <f>'[1] نهاية العام'!AH71</f>
        <v>15</v>
      </c>
      <c r="AE71" s="42">
        <f>'[1] نهاية العام'!AI71</f>
        <v>38</v>
      </c>
      <c r="AF71" s="42">
        <f>'[1] نهاية العام'!AK71</f>
        <v>23</v>
      </c>
      <c r="AG71" s="42">
        <f>'[1] نهاية العام'!AL71</f>
        <v>61</v>
      </c>
      <c r="AH71" s="42">
        <f>'[1] نهاية العام'!AM71</f>
        <v>18.3</v>
      </c>
      <c r="AI71" s="42">
        <f>'[1] نهاية العام'!AQ71</f>
        <v>33.5</v>
      </c>
      <c r="AJ71" s="42" t="str">
        <f>'[1]تقديرات نهاية العام '!AT71&amp;"   "&amp;'[1]تقديرات نهاية العام '!AU71</f>
        <v>33.5   مقبول</v>
      </c>
      <c r="AK71" s="42">
        <f>'[1] نهاية العام'!AR71</f>
        <v>41</v>
      </c>
      <c r="AL71" s="42">
        <f>'[1] نهاية العام'!AS71</f>
        <v>40</v>
      </c>
      <c r="AM71" s="42">
        <f>'[1] نهاية العام'!AT71</f>
        <v>81</v>
      </c>
      <c r="AN71" s="42">
        <f>'[1] نهاية العام'!AU71</f>
        <v>16.2</v>
      </c>
      <c r="AO71" s="42">
        <f>'[1] نهاية العام'!AV71</f>
        <v>40</v>
      </c>
      <c r="AP71" s="42">
        <f>'[1] نهاية العام'!AX71</f>
        <v>26</v>
      </c>
      <c r="AQ71" s="42">
        <f>'[1] نهاية العام'!AY71</f>
        <v>66</v>
      </c>
      <c r="AR71" s="42">
        <f>'[1] نهاية العام'!AZ71</f>
        <v>13.2</v>
      </c>
      <c r="AS71" s="42">
        <f>'[1] نهاية العام'!BD71</f>
        <v>29.5</v>
      </c>
      <c r="AT71" s="42" t="str">
        <f>'[1]تقديرات نهاية العام '!BI71&amp;"   "&amp;'[1]تقديرات نهاية العام '!BJ71</f>
        <v>30   جيد جداً</v>
      </c>
      <c r="AU71" s="42">
        <f>'[1] نهاية العام'!BE71</f>
        <v>35</v>
      </c>
      <c r="AV71" s="42">
        <f>'[1] نهاية العام'!BF71</f>
        <v>7</v>
      </c>
      <c r="AW71" s="42">
        <f>'[1] نهاية العام'!BG71</f>
        <v>6</v>
      </c>
      <c r="AX71" s="42">
        <f>'[1] نهاية العام'!BH71</f>
        <v>13</v>
      </c>
      <c r="AY71" s="42">
        <f>'[1] نهاية العام'!BI71</f>
        <v>48</v>
      </c>
      <c r="AZ71" s="42">
        <f>'[1] نهاية العام'!BJ71</f>
        <v>14.4</v>
      </c>
      <c r="BA71" s="42">
        <f>'[1] نهاية العام'!BK71</f>
        <v>30</v>
      </c>
      <c r="BB71" s="42" t="e">
        <f>'[1] نهاية العام'!#REF!</f>
        <v>#REF!</v>
      </c>
      <c r="BC71" s="42" t="e">
        <f>'[1] نهاية العام'!#REF!</f>
        <v>#REF!</v>
      </c>
      <c r="BD71" s="42">
        <f>'[1] نهاية العام'!BO71</f>
        <v>22</v>
      </c>
      <c r="BE71" s="42">
        <f>'[1] نهاية العام'!BP71</f>
        <v>52</v>
      </c>
      <c r="BF71" s="42">
        <f>'[1] نهاية العام'!BQ71</f>
        <v>15.6</v>
      </c>
      <c r="BG71" s="42">
        <f>'[1] نهاية العام'!BU71</f>
        <v>30</v>
      </c>
      <c r="BH71" s="42" t="str">
        <f>'[1]تقديرات نهاية العام '!CB71&amp;"   "&amp;'[1]تقديرات نهاية العام '!CC71</f>
        <v>30   مقبول</v>
      </c>
      <c r="BI71" s="42">
        <f>'[1] نهاية العام'!BV71</f>
        <v>34</v>
      </c>
      <c r="BJ71" s="42">
        <f>'[1] نهاية العام'!BX71</f>
        <v>8</v>
      </c>
      <c r="BK71" s="42">
        <f>'[1] نهاية العام'!BY71</f>
        <v>9</v>
      </c>
      <c r="BL71" s="42">
        <f>'[1] نهاية العام'!CA71</f>
        <v>51</v>
      </c>
      <c r="BM71" s="42">
        <f>'[1] نهاية العام'!CB71</f>
        <v>10.199999999999999</v>
      </c>
      <c r="BN71" s="42">
        <f>'[1] نهاية العام'!CC71</f>
        <v>31</v>
      </c>
      <c r="BO71" s="42">
        <f>'[1] نهاية العام'!CE71</f>
        <v>8</v>
      </c>
      <c r="BP71" s="42">
        <f>'[1] نهاية العام'!CF71</f>
        <v>10</v>
      </c>
      <c r="BQ71" s="42">
        <f>'[1] نهاية العام'!CH71</f>
        <v>49</v>
      </c>
      <c r="BR71" s="42">
        <f>'[1] نهاية العام'!CI71</f>
        <v>9.8000000000000007</v>
      </c>
      <c r="BS71" s="42">
        <f>'[1] نهاية العام'!CM71</f>
        <v>20</v>
      </c>
      <c r="BT71" s="42" t="str">
        <f>'[1]تقديرات نهاية العام '!CV71&amp;"   "&amp;'[1]تقديرات نهاية العام '!CW71</f>
        <v>20   مقبول</v>
      </c>
      <c r="BU71" s="42">
        <f>'[1] نهاية العام'!CN71</f>
        <v>45</v>
      </c>
      <c r="BV71" s="42">
        <f>'[1] نهاية العام'!CO71</f>
        <v>50</v>
      </c>
      <c r="BW71" s="42">
        <f>'[1] نهاية العام'!CP71</f>
        <v>95</v>
      </c>
      <c r="BX71" s="42">
        <f>'[1] نهاية العام'!CQ71</f>
        <v>9.5</v>
      </c>
      <c r="BY71" s="42">
        <f>'[1] نهاية العام'!CR71</f>
        <v>45</v>
      </c>
      <c r="BZ71" s="42">
        <f>'[1] نهاية العام'!CT71</f>
        <v>50</v>
      </c>
      <c r="CA71" s="42">
        <f>'[1] نهاية العام'!CU71</f>
        <v>95</v>
      </c>
      <c r="CB71" s="42">
        <f>'[1] نهاية العام'!CV71</f>
        <v>9.5</v>
      </c>
      <c r="CC71" s="42">
        <f>'[1] نهاية العام'!CZ71</f>
        <v>19</v>
      </c>
      <c r="CD71" s="42" t="str">
        <f>'[1]تقديرات نهاية العام '!DK71&amp;"   "&amp;'[1]تقديرات نهاية العام '!DL71</f>
        <v>19   إمتياز</v>
      </c>
      <c r="CE71" s="42">
        <f>'[1] نهاية العام'!DA71</f>
        <v>40</v>
      </c>
      <c r="CF71" s="42">
        <f>'[1] نهاية العام'!DC71</f>
        <v>8</v>
      </c>
      <c r="CG71" s="42">
        <f>'[1] نهاية العام'!DD71</f>
        <v>17</v>
      </c>
      <c r="CH71" s="42">
        <f>'[1] نهاية العام'!DF71</f>
        <v>65</v>
      </c>
      <c r="CI71" s="42">
        <f>'[1] نهاية العام'!DG71</f>
        <v>6.5</v>
      </c>
      <c r="CJ71" s="42">
        <f>'[1] نهاية العام'!DH71</f>
        <v>35</v>
      </c>
      <c r="CK71" s="42">
        <f>'[1] نهاية العام'!DJ71</f>
        <v>8</v>
      </c>
      <c r="CL71" s="42">
        <f>'[1] نهاية العام'!DK71</f>
        <v>20</v>
      </c>
      <c r="CM71" s="42">
        <f>'[1] نهاية العام'!DM71</f>
        <v>63</v>
      </c>
      <c r="CN71" s="42">
        <f>'[1] نهاية العام'!DN71</f>
        <v>6.3</v>
      </c>
      <c r="CO71" s="42">
        <f>'[1] نهاية العام'!DR71</f>
        <v>13</v>
      </c>
      <c r="CP71" s="42" t="str">
        <f>'[1]تقديرات نهاية العام '!EE71&amp;"   "&amp;'[1]تقديرات نهاية العام '!EF71</f>
        <v>13   جيد</v>
      </c>
      <c r="CQ71" s="42">
        <f>'[1] نهاية العام'!DS71</f>
        <v>186.5</v>
      </c>
      <c r="CR71" s="42" t="str">
        <f>'[1]تقديرات نهاية العام '!EG71&amp;"   "&amp;'[1]تقديرات نهاية العام '!EH71</f>
        <v>186.5   مقبول</v>
      </c>
      <c r="CS71" s="42">
        <f>'[1] نهاية العام'!DV71</f>
        <v>20</v>
      </c>
      <c r="CT71" s="42">
        <f>'[1] نهاية العام'!DY71</f>
        <v>20</v>
      </c>
      <c r="CU71" s="42">
        <f>'[1]تقديرات نهاية العام '!EQ71</f>
        <v>40</v>
      </c>
      <c r="CV71" s="42">
        <f>'[1] نهاية العام'!DX71</f>
        <v>10</v>
      </c>
      <c r="CW71" s="42">
        <f>'[1] نهاية العام'!EA71</f>
        <v>226.5</v>
      </c>
      <c r="CX71" s="42">
        <f>'[1]تقديرات نهاية العام '!ER71</f>
        <v>226.5</v>
      </c>
      <c r="CY71" s="42">
        <f>'[1] نهاية العام'!EB71</f>
        <v>45</v>
      </c>
      <c r="CZ71" s="42">
        <f>'[1] نهاية العام'!EC71</f>
        <v>30</v>
      </c>
      <c r="DA71" s="42">
        <f>'[1] نهاية العام'!ED71</f>
        <v>75</v>
      </c>
      <c r="DB71" s="42">
        <f>'[1] نهاية العام'!EE71</f>
        <v>15</v>
      </c>
      <c r="DC71" s="42">
        <f>'[1] نهاية العام'!EF71</f>
        <v>45</v>
      </c>
      <c r="DD71" s="42">
        <f>'[1] نهاية العام'!EH71</f>
        <v>20</v>
      </c>
      <c r="DE71" s="42">
        <f>'[1] نهاية العام'!EI71</f>
        <v>65</v>
      </c>
      <c r="DF71" s="42">
        <f>'[1] نهاية العام'!EJ71</f>
        <v>13</v>
      </c>
      <c r="DG71" s="42">
        <f>'[1] نهاية العام'!EN71</f>
        <v>28</v>
      </c>
      <c r="DH71" s="43" t="e">
        <f>'[1]تقديرات نهاية العام '!FF71&amp;"   "&amp;'[1]تقديرات نهاية العام '!FG71</f>
        <v>#REF!</v>
      </c>
      <c r="DI71" s="44" t="e">
        <f t="shared" si="1"/>
        <v>#REF!</v>
      </c>
      <c r="DJ71" s="45" t="str">
        <f t="shared" si="0"/>
        <v xml:space="preserve">                         </v>
      </c>
      <c r="DK71" s="46"/>
      <c r="FP71" s="48"/>
      <c r="WWS71" s="72"/>
      <c r="WWT71" s="73"/>
      <c r="WWU71" s="73"/>
      <c r="WWV71" s="73"/>
      <c r="WWW71" s="73"/>
      <c r="WWX71" s="73"/>
      <c r="WWY71" s="74"/>
    </row>
    <row r="72" spans="1:172 16165:16171" s="47" customFormat="1" ht="75.95" customHeight="1" thickTop="1" thickBot="1">
      <c r="A72" s="40">
        <f>'[1] نهاية العام'!A72</f>
        <v>60</v>
      </c>
      <c r="B72" s="40">
        <f>'[1] نهاية العام'!C72</f>
        <v>560</v>
      </c>
      <c r="C72" s="41" t="str">
        <f>'[1] نهاية العام'!D72</f>
        <v>حسين ربيع حسين أبو العلا</v>
      </c>
      <c r="D72" s="40">
        <f>'[1] نهاية العام'!E72</f>
        <v>0</v>
      </c>
      <c r="E72" s="40">
        <f>'[1] نهاية العام'!F72</f>
        <v>0</v>
      </c>
      <c r="F72" s="40">
        <f>'[1] نهاية العام'!G72</f>
        <v>0</v>
      </c>
      <c r="G72" s="40">
        <f>'[1] نهاية العام'!H72</f>
        <v>0</v>
      </c>
      <c r="H72" s="40">
        <f>'[1] نهاية العام'!I72</f>
        <v>0</v>
      </c>
      <c r="I72" s="40">
        <f>'[1] نهاية العام'!J72</f>
        <v>0</v>
      </c>
      <c r="J72" s="40">
        <f>'[1] نهاية العام'!K72</f>
        <v>1</v>
      </c>
      <c r="K72" s="40">
        <f>'[1] نهاية العام'!L72</f>
        <v>10</v>
      </c>
      <c r="L72" s="40">
        <f>'[1] نهاية العام'!M72</f>
        <v>2014</v>
      </c>
      <c r="M72" s="40">
        <f>'[1] نهاية العام'!N72</f>
        <v>0</v>
      </c>
      <c r="N72" s="40">
        <f>'[1] نهاية العام'!O72</f>
        <v>0</v>
      </c>
      <c r="O72" s="40">
        <f>'[1] نهاية العام'!P72</f>
        <v>0</v>
      </c>
      <c r="P72" s="40">
        <f>'[1] نهاية العام'!Q72</f>
        <v>150</v>
      </c>
      <c r="Q72" s="42" t="str">
        <f>'[1] نهاية العام'!R72</f>
        <v>غ</v>
      </c>
      <c r="R72" s="42">
        <f>'[1] نهاية العام'!S72</f>
        <v>9</v>
      </c>
      <c r="S72" s="42">
        <f>'[1] نهاية العام'!T72</f>
        <v>9</v>
      </c>
      <c r="T72" s="42">
        <f>'[1] نهاية العام'!U72</f>
        <v>3.6</v>
      </c>
      <c r="U72" s="42" t="str">
        <f>'[1] نهاية العام'!V72</f>
        <v>غ</v>
      </c>
      <c r="V72" s="42">
        <f>'[1] نهاية العام'!X72</f>
        <v>9</v>
      </c>
      <c r="W72" s="42">
        <f>'[1] نهاية العام'!Y72</f>
        <v>9</v>
      </c>
      <c r="X72" s="42">
        <f>'[1] نهاية العام'!Z72</f>
        <v>3.6</v>
      </c>
      <c r="Y72" s="42">
        <f>'[1] نهاية العام'!AD72</f>
        <v>7</v>
      </c>
      <c r="Z72" s="42" t="str">
        <f>'[1]تقديرات نهاية العام '!AE72&amp;"   "&amp;'[1]تقديرات نهاية العام '!AF72</f>
        <v>9   دون المستوى</v>
      </c>
      <c r="AA72" s="42" t="str">
        <f>'[1] نهاية العام'!AE72</f>
        <v>غ</v>
      </c>
      <c r="AB72" s="42">
        <f>'[1] نهاية العام'!AF72</f>
        <v>4</v>
      </c>
      <c r="AC72" s="42">
        <f>'[1] نهاية العام'!AG72</f>
        <v>4</v>
      </c>
      <c r="AD72" s="42">
        <f>'[1] نهاية العام'!AH72</f>
        <v>1.2</v>
      </c>
      <c r="AE72" s="42" t="str">
        <f>'[1] نهاية العام'!AI72</f>
        <v>غ</v>
      </c>
      <c r="AF72" s="42">
        <f>'[1] نهاية العام'!AK72</f>
        <v>16</v>
      </c>
      <c r="AG72" s="42">
        <f>'[1] نهاية العام'!AL72</f>
        <v>16</v>
      </c>
      <c r="AH72" s="42">
        <f>'[1] نهاية العام'!AM72</f>
        <v>4.8</v>
      </c>
      <c r="AI72" s="42">
        <f>'[1] نهاية العام'!AQ72</f>
        <v>6</v>
      </c>
      <c r="AJ72" s="42" t="str">
        <f>'[1]تقديرات نهاية العام '!AT72&amp;"   "&amp;'[1]تقديرات نهاية العام '!AU72</f>
        <v>6   دون المستوى</v>
      </c>
      <c r="AK72" s="42" t="str">
        <f>'[1] نهاية العام'!AR72</f>
        <v>غ</v>
      </c>
      <c r="AL72" s="42">
        <f>'[1] نهاية العام'!AS72</f>
        <v>14</v>
      </c>
      <c r="AM72" s="42">
        <f>'[1] نهاية العام'!AT72</f>
        <v>14</v>
      </c>
      <c r="AN72" s="42">
        <f>'[1] نهاية العام'!AU72</f>
        <v>2.8</v>
      </c>
      <c r="AO72" s="42" t="str">
        <f>'[1] نهاية العام'!AV72</f>
        <v>غ</v>
      </c>
      <c r="AP72" s="42">
        <f>'[1] نهاية العام'!AX72</f>
        <v>15</v>
      </c>
      <c r="AQ72" s="42">
        <f>'[1] نهاية العام'!AY72</f>
        <v>15</v>
      </c>
      <c r="AR72" s="42">
        <f>'[1] نهاية العام'!AZ72</f>
        <v>3</v>
      </c>
      <c r="AS72" s="42">
        <f>'[1] نهاية العام'!BD72</f>
        <v>6</v>
      </c>
      <c r="AT72" s="42" t="str">
        <f>'[1]تقديرات نهاية العام '!BI72&amp;"   "&amp;'[1]تقديرات نهاية العام '!BJ72</f>
        <v>8   دون المستوى</v>
      </c>
      <c r="AU72" s="42" t="str">
        <f>'[1] نهاية العام'!BE72</f>
        <v>غ</v>
      </c>
      <c r="AV72" s="42">
        <f>'[1] نهاية العام'!BF72</f>
        <v>5</v>
      </c>
      <c r="AW72" s="42">
        <f>'[1] نهاية العام'!BG72</f>
        <v>5</v>
      </c>
      <c r="AX72" s="42">
        <f>'[1] نهاية العام'!BH72</f>
        <v>10</v>
      </c>
      <c r="AY72" s="42">
        <f>'[1] نهاية العام'!BI72</f>
        <v>10</v>
      </c>
      <c r="AZ72" s="42">
        <f>'[1] نهاية العام'!BJ72</f>
        <v>3</v>
      </c>
      <c r="BA72" s="42" t="str">
        <f>'[1] نهاية العام'!BK72</f>
        <v>غ</v>
      </c>
      <c r="BB72" s="42" t="e">
        <f>'[1] نهاية العام'!#REF!</f>
        <v>#REF!</v>
      </c>
      <c r="BC72" s="42" t="e">
        <f>'[1] نهاية العام'!#REF!</f>
        <v>#REF!</v>
      </c>
      <c r="BD72" s="42">
        <f>'[1] نهاية العام'!BO72</f>
        <v>16</v>
      </c>
      <c r="BE72" s="42">
        <f>'[1] نهاية العام'!BP72</f>
        <v>16</v>
      </c>
      <c r="BF72" s="42">
        <f>'[1] نهاية العام'!BQ72</f>
        <v>4.8</v>
      </c>
      <c r="BG72" s="42">
        <f>'[1] نهاية العام'!BU72</f>
        <v>8</v>
      </c>
      <c r="BH72" s="42" t="str">
        <f>'[1]تقديرات نهاية العام '!CB72&amp;"   "&amp;'[1]تقديرات نهاية العام '!CC72</f>
        <v>8   دون المستوى</v>
      </c>
      <c r="BI72" s="42" t="str">
        <f>'[1] نهاية العام'!BV72</f>
        <v>غ</v>
      </c>
      <c r="BJ72" s="42">
        <f>'[1] نهاية العام'!BX72</f>
        <v>8</v>
      </c>
      <c r="BK72" s="42">
        <f>'[1] نهاية العام'!BY72</f>
        <v>8</v>
      </c>
      <c r="BL72" s="42">
        <f>'[1] نهاية العام'!CA72</f>
        <v>16</v>
      </c>
      <c r="BM72" s="42">
        <f>'[1] نهاية العام'!CB72</f>
        <v>3.2</v>
      </c>
      <c r="BN72" s="42" t="str">
        <f>'[1] نهاية العام'!CC72</f>
        <v>غ</v>
      </c>
      <c r="BO72" s="42">
        <f>'[1] نهاية العام'!CE72</f>
        <v>8</v>
      </c>
      <c r="BP72" s="42">
        <f>'[1] نهاية العام'!CF72</f>
        <v>9</v>
      </c>
      <c r="BQ72" s="42">
        <f>'[1] نهاية العام'!CH72</f>
        <v>17</v>
      </c>
      <c r="BR72" s="42">
        <f>'[1] نهاية العام'!CI72</f>
        <v>3.4</v>
      </c>
      <c r="BS72" s="42">
        <f>'[1] نهاية العام'!CM72</f>
        <v>6.5</v>
      </c>
      <c r="BT72" s="42" t="str">
        <f>'[1]تقديرات نهاية العام '!CV72&amp;"   "&amp;'[1]تقديرات نهاية العام '!CW72</f>
        <v>6.5   دون المستوى</v>
      </c>
      <c r="BU72" s="42">
        <f>'[1] نهاية العام'!CN72</f>
        <v>25</v>
      </c>
      <c r="BV72" s="42">
        <f>'[1] نهاية العام'!CO72</f>
        <v>26</v>
      </c>
      <c r="BW72" s="42">
        <f>'[1] نهاية العام'!CP72</f>
        <v>51</v>
      </c>
      <c r="BX72" s="42">
        <f>'[1] نهاية العام'!CQ72</f>
        <v>5.0999999999999996</v>
      </c>
      <c r="BY72" s="42">
        <f>'[1] نهاية العام'!CR72</f>
        <v>25</v>
      </c>
      <c r="BZ72" s="42">
        <f>'[1] نهاية العام'!CT72</f>
        <v>25</v>
      </c>
      <c r="CA72" s="42">
        <f>'[1] نهاية العام'!CU72</f>
        <v>50</v>
      </c>
      <c r="CB72" s="42">
        <f>'[1] نهاية العام'!CV72</f>
        <v>5</v>
      </c>
      <c r="CC72" s="42">
        <f>'[1] نهاية العام'!CZ72</f>
        <v>10</v>
      </c>
      <c r="CD72" s="42" t="str">
        <f>'[1]تقديرات نهاية العام '!DK72&amp;"   "&amp;'[1]تقديرات نهاية العام '!DL72</f>
        <v>10   مقبول</v>
      </c>
      <c r="CE72" s="42" t="str">
        <f>'[1] نهاية العام'!DA72</f>
        <v>غ</v>
      </c>
      <c r="CF72" s="42">
        <f>'[1] نهاية العام'!DC72</f>
        <v>8</v>
      </c>
      <c r="CG72" s="42">
        <f>'[1] نهاية العام'!DD72</f>
        <v>12</v>
      </c>
      <c r="CH72" s="42">
        <f>'[1] نهاية العام'!DF72</f>
        <v>20</v>
      </c>
      <c r="CI72" s="42">
        <f>'[1] نهاية العام'!DG72</f>
        <v>2</v>
      </c>
      <c r="CJ72" s="42" t="str">
        <f>'[1] نهاية العام'!DH72</f>
        <v>غ</v>
      </c>
      <c r="CK72" s="42">
        <f>'[1] نهاية العام'!DJ72</f>
        <v>8</v>
      </c>
      <c r="CL72" s="42">
        <f>'[1] نهاية العام'!DK72</f>
        <v>18</v>
      </c>
      <c r="CM72" s="42">
        <f>'[1] نهاية العام'!DM72</f>
        <v>26</v>
      </c>
      <c r="CN72" s="42">
        <f>'[1] نهاية العام'!DN72</f>
        <v>2.6</v>
      </c>
      <c r="CO72" s="42">
        <f>'[1] نهاية العام'!DR72</f>
        <v>4.5</v>
      </c>
      <c r="CP72" s="42" t="str">
        <f>'[1]تقديرات نهاية العام '!EE72&amp;"   "&amp;'[1]تقديرات نهاية العام '!EF72</f>
        <v>4.5   دون المستوى</v>
      </c>
      <c r="CQ72" s="42">
        <f>'[1] نهاية العام'!DS72</f>
        <v>48</v>
      </c>
      <c r="CR72" s="42" t="str">
        <f>'[1]تقديرات نهاية العام '!EG72&amp;"   "&amp;'[1]تقديرات نهاية العام '!EH72</f>
        <v>48   دون المستوى</v>
      </c>
      <c r="CS72" s="42">
        <f>'[1] نهاية العام'!DV72</f>
        <v>20</v>
      </c>
      <c r="CT72" s="42">
        <f>'[1] نهاية العام'!DY72</f>
        <v>20</v>
      </c>
      <c r="CU72" s="42">
        <f>'[1]تقديرات نهاية العام '!EQ72</f>
        <v>40</v>
      </c>
      <c r="CV72" s="42">
        <f>'[1] نهاية العام'!DX72</f>
        <v>10</v>
      </c>
      <c r="CW72" s="42">
        <f>'[1] نهاية العام'!EA72</f>
        <v>88</v>
      </c>
      <c r="CX72" s="42">
        <f>'[1]تقديرات نهاية العام '!ER72</f>
        <v>88</v>
      </c>
      <c r="CY72" s="42">
        <f>'[1] نهاية العام'!EB72</f>
        <v>45</v>
      </c>
      <c r="CZ72" s="42">
        <f>'[1] نهاية العام'!EC72</f>
        <v>19</v>
      </c>
      <c r="DA72" s="42">
        <f>'[1] نهاية العام'!ED72</f>
        <v>64</v>
      </c>
      <c r="DB72" s="42">
        <f>'[1] نهاية العام'!EE72</f>
        <v>12.8</v>
      </c>
      <c r="DC72" s="42">
        <f>'[1] نهاية العام'!EF72</f>
        <v>45</v>
      </c>
      <c r="DD72" s="42">
        <f>'[1] نهاية العام'!EH72</f>
        <v>24</v>
      </c>
      <c r="DE72" s="42">
        <f>'[1] نهاية العام'!EI72</f>
        <v>69</v>
      </c>
      <c r="DF72" s="42">
        <f>'[1] نهاية العام'!EJ72</f>
        <v>13.8</v>
      </c>
      <c r="DG72" s="42">
        <f>'[1] نهاية العام'!EN72</f>
        <v>26.5</v>
      </c>
      <c r="DH72" s="43" t="e">
        <f>'[1]تقديرات نهاية العام '!FF72&amp;"   "&amp;'[1]تقديرات نهاية العام '!FG72</f>
        <v>#REF!</v>
      </c>
      <c r="DI72" s="44" t="e">
        <f t="shared" si="1"/>
        <v>#REF!</v>
      </c>
      <c r="DJ72" s="45" t="str">
        <f t="shared" si="0"/>
        <v xml:space="preserve">عربى  انجليزى  دراسات  رياضيات  علوم    حاسب       </v>
      </c>
      <c r="DK72" s="46"/>
      <c r="FP72" s="48"/>
      <c r="WWS72" s="72"/>
      <c r="WWT72" s="73"/>
      <c r="WWU72" s="73"/>
      <c r="WWV72" s="73"/>
      <c r="WWW72" s="73"/>
      <c r="WWX72" s="73"/>
      <c r="WWY72" s="74"/>
    </row>
    <row r="73" spans="1:172 16165:16171" s="47" customFormat="1" ht="75.95" customHeight="1" thickTop="1" thickBot="1">
      <c r="A73" s="40">
        <f>'[1] نهاية العام'!A73</f>
        <v>61</v>
      </c>
      <c r="B73" s="40">
        <f>'[1] نهاية العام'!C73</f>
        <v>561</v>
      </c>
      <c r="C73" s="41" t="str">
        <f>'[1] نهاية العام'!D73</f>
        <v xml:space="preserve">حسين محمد مسعود علي </v>
      </c>
      <c r="D73" s="40">
        <f>'[1] نهاية العام'!E73</f>
        <v>0</v>
      </c>
      <c r="E73" s="40">
        <f>'[1] نهاية العام'!F73</f>
        <v>0</v>
      </c>
      <c r="F73" s="40">
        <f>'[1] نهاية العام'!G73</f>
        <v>0</v>
      </c>
      <c r="G73" s="40">
        <f>'[1] نهاية العام'!H73</f>
        <v>0</v>
      </c>
      <c r="H73" s="40">
        <f>'[1] نهاية العام'!I73</f>
        <v>0</v>
      </c>
      <c r="I73" s="40">
        <f>'[1] نهاية العام'!J73</f>
        <v>0</v>
      </c>
      <c r="J73" s="40">
        <f>'[1] نهاية العام'!K73</f>
        <v>1</v>
      </c>
      <c r="K73" s="40">
        <f>'[1] نهاية العام'!L73</f>
        <v>10</v>
      </c>
      <c r="L73" s="40">
        <f>'[1] نهاية العام'!M73</f>
        <v>2014</v>
      </c>
      <c r="M73" s="40">
        <f>'[1] نهاية العام'!N73</f>
        <v>0</v>
      </c>
      <c r="N73" s="40">
        <f>'[1] نهاية العام'!O73</f>
        <v>0</v>
      </c>
      <c r="O73" s="40">
        <f>'[1] نهاية العام'!P73</f>
        <v>0</v>
      </c>
      <c r="P73" s="40">
        <f>'[1] نهاية العام'!Q73</f>
        <v>151</v>
      </c>
      <c r="Q73" s="42">
        <f>'[1] نهاية العام'!R73</f>
        <v>36</v>
      </c>
      <c r="R73" s="42">
        <f>'[1] نهاية العام'!S73</f>
        <v>16</v>
      </c>
      <c r="S73" s="42">
        <f>'[1] نهاية العام'!T73</f>
        <v>52</v>
      </c>
      <c r="T73" s="42">
        <f>'[1] نهاية العام'!U73</f>
        <v>20.8</v>
      </c>
      <c r="U73" s="42">
        <f>'[1] نهاية العام'!V73</f>
        <v>33</v>
      </c>
      <c r="V73" s="42">
        <f>'[1] نهاية العام'!X73</f>
        <v>15</v>
      </c>
      <c r="W73" s="42">
        <f>'[1] نهاية العام'!Y73</f>
        <v>48</v>
      </c>
      <c r="X73" s="42">
        <f>'[1] نهاية العام'!Z73</f>
        <v>19.2</v>
      </c>
      <c r="Y73" s="42">
        <f>'[1] نهاية العام'!AD73</f>
        <v>40</v>
      </c>
      <c r="Z73" s="42" t="str">
        <f>'[1]تقديرات نهاية العام '!AE73&amp;"   "&amp;'[1]تقديرات نهاية العام '!AF73</f>
        <v>40   مقبول</v>
      </c>
      <c r="AA73" s="42">
        <f>'[1] نهاية العام'!AE73</f>
        <v>28</v>
      </c>
      <c r="AB73" s="42">
        <f>'[1] نهاية العام'!AF73</f>
        <v>5</v>
      </c>
      <c r="AC73" s="42">
        <f>'[1] نهاية العام'!AG73</f>
        <v>33</v>
      </c>
      <c r="AD73" s="42">
        <f>'[1] نهاية العام'!AH73</f>
        <v>9.9</v>
      </c>
      <c r="AE73" s="42">
        <f>'[1] نهاية العام'!AI73</f>
        <v>36</v>
      </c>
      <c r="AF73" s="42">
        <f>'[1] نهاية العام'!AK73</f>
        <v>17</v>
      </c>
      <c r="AG73" s="42">
        <f>'[1] نهاية العام'!AL73</f>
        <v>53</v>
      </c>
      <c r="AH73" s="42">
        <f>'[1] نهاية العام'!AM73</f>
        <v>15.9</v>
      </c>
      <c r="AI73" s="42">
        <f>'[1] نهاية العام'!AQ73</f>
        <v>26</v>
      </c>
      <c r="AJ73" s="42" t="str">
        <f>'[1]تقديرات نهاية العام '!AT73&amp;"   "&amp;'[1]تقديرات نهاية العام '!AU73</f>
        <v>26   دون المستوى</v>
      </c>
      <c r="AK73" s="42">
        <f>'[1] نهاية العام'!AR73</f>
        <v>37</v>
      </c>
      <c r="AL73" s="42">
        <f>'[1] نهاية العام'!AS73</f>
        <v>11</v>
      </c>
      <c r="AM73" s="42">
        <f>'[1] نهاية العام'!AT73</f>
        <v>48</v>
      </c>
      <c r="AN73" s="42">
        <f>'[1] نهاية العام'!AU73</f>
        <v>9.6</v>
      </c>
      <c r="AO73" s="42">
        <f>'[1] نهاية العام'!AV73</f>
        <v>35</v>
      </c>
      <c r="AP73" s="42">
        <f>'[1] نهاية العام'!AX73</f>
        <v>17</v>
      </c>
      <c r="AQ73" s="42">
        <f>'[1] نهاية العام'!AY73</f>
        <v>52</v>
      </c>
      <c r="AR73" s="42">
        <f>'[1] نهاية العام'!AZ73</f>
        <v>10.4</v>
      </c>
      <c r="AS73" s="42">
        <f>'[1] نهاية العام'!BD73</f>
        <v>20</v>
      </c>
      <c r="AT73" s="42" t="str">
        <f>'[1]تقديرات نهاية العام '!BI73&amp;"   "&amp;'[1]تقديرات نهاية العام '!BJ73</f>
        <v>25   مقبول</v>
      </c>
      <c r="AU73" s="42">
        <f>'[1] نهاية العام'!BE73</f>
        <v>26</v>
      </c>
      <c r="AV73" s="42">
        <f>'[1] نهاية العام'!BF73</f>
        <v>5</v>
      </c>
      <c r="AW73" s="42">
        <f>'[1] نهاية العام'!BG73</f>
        <v>5</v>
      </c>
      <c r="AX73" s="42">
        <f>'[1] نهاية العام'!BH73</f>
        <v>10</v>
      </c>
      <c r="AY73" s="42">
        <f>'[1] نهاية العام'!BI73</f>
        <v>36</v>
      </c>
      <c r="AZ73" s="42">
        <f>'[1] نهاية العام'!BJ73</f>
        <v>10.8</v>
      </c>
      <c r="BA73" s="42">
        <f>'[1] نهاية العام'!BK73</f>
        <v>27</v>
      </c>
      <c r="BB73" s="42" t="e">
        <f>'[1] نهاية العام'!#REF!</f>
        <v>#REF!</v>
      </c>
      <c r="BC73" s="42" t="e">
        <f>'[1] نهاية العام'!#REF!</f>
        <v>#REF!</v>
      </c>
      <c r="BD73" s="42">
        <f>'[1] نهاية العام'!BO73</f>
        <v>21</v>
      </c>
      <c r="BE73" s="42">
        <f>'[1] نهاية العام'!BP73</f>
        <v>48</v>
      </c>
      <c r="BF73" s="42">
        <f>'[1] نهاية العام'!BQ73</f>
        <v>14.4</v>
      </c>
      <c r="BG73" s="42">
        <f>'[1] نهاية العام'!BU73</f>
        <v>25</v>
      </c>
      <c r="BH73" s="42" t="str">
        <f>'[1]تقديرات نهاية العام '!CB73&amp;"   "&amp;'[1]تقديرات نهاية العام '!CC73</f>
        <v>25   دون المستوى</v>
      </c>
      <c r="BI73" s="42">
        <f>'[1] نهاية العام'!BV73</f>
        <v>37</v>
      </c>
      <c r="BJ73" s="42">
        <f>'[1] نهاية العام'!BX73</f>
        <v>8</v>
      </c>
      <c r="BK73" s="42">
        <f>'[1] نهاية العام'!BY73</f>
        <v>7</v>
      </c>
      <c r="BL73" s="42">
        <f>'[1] نهاية العام'!CA73</f>
        <v>52</v>
      </c>
      <c r="BM73" s="42">
        <f>'[1] نهاية العام'!CB73</f>
        <v>10.4</v>
      </c>
      <c r="BN73" s="42">
        <f>'[1] نهاية العام'!CC73</f>
        <v>31</v>
      </c>
      <c r="BO73" s="42">
        <f>'[1] نهاية العام'!CE73</f>
        <v>8</v>
      </c>
      <c r="BP73" s="42">
        <f>'[1] نهاية العام'!CF73</f>
        <v>9</v>
      </c>
      <c r="BQ73" s="42">
        <f>'[1] نهاية العام'!CH73</f>
        <v>48</v>
      </c>
      <c r="BR73" s="42">
        <f>'[1] نهاية العام'!CI73</f>
        <v>9.6</v>
      </c>
      <c r="BS73" s="42">
        <f>'[1] نهاية العام'!CM73</f>
        <v>20</v>
      </c>
      <c r="BT73" s="42" t="str">
        <f>'[1]تقديرات نهاية العام '!CV73&amp;"   "&amp;'[1]تقديرات نهاية العام '!CW73</f>
        <v>20   مقبول</v>
      </c>
      <c r="BU73" s="42">
        <f>'[1] نهاية العام'!CN73</f>
        <v>45</v>
      </c>
      <c r="BV73" s="42">
        <f>'[1] نهاية العام'!CO73</f>
        <v>26</v>
      </c>
      <c r="BW73" s="42">
        <f>'[1] نهاية العام'!CP73</f>
        <v>71</v>
      </c>
      <c r="BX73" s="42">
        <f>'[1] نهاية العام'!CQ73</f>
        <v>7.1</v>
      </c>
      <c r="BY73" s="42">
        <f>'[1] نهاية العام'!CR73</f>
        <v>45</v>
      </c>
      <c r="BZ73" s="42">
        <f>'[1] نهاية العام'!CT73</f>
        <v>40</v>
      </c>
      <c r="CA73" s="42">
        <f>'[1] نهاية العام'!CU73</f>
        <v>85</v>
      </c>
      <c r="CB73" s="42">
        <f>'[1] نهاية العام'!CV73</f>
        <v>8.5</v>
      </c>
      <c r="CC73" s="42">
        <f>'[1] نهاية العام'!CZ73</f>
        <v>15.5</v>
      </c>
      <c r="CD73" s="42" t="str">
        <f>'[1]تقديرات نهاية العام '!DK73&amp;"   "&amp;'[1]تقديرات نهاية العام '!DL73</f>
        <v>15.5   جيد جداً</v>
      </c>
      <c r="CE73" s="42">
        <f>'[1] نهاية العام'!DA73</f>
        <v>35</v>
      </c>
      <c r="CF73" s="42">
        <f>'[1] نهاية العام'!DC73</f>
        <v>8</v>
      </c>
      <c r="CG73" s="42">
        <f>'[1] نهاية العام'!DD73</f>
        <v>10</v>
      </c>
      <c r="CH73" s="42">
        <f>'[1] نهاية العام'!DF73</f>
        <v>53</v>
      </c>
      <c r="CI73" s="42">
        <f>'[1] نهاية العام'!DG73</f>
        <v>5.3</v>
      </c>
      <c r="CJ73" s="42">
        <f>'[1] نهاية العام'!DH73</f>
        <v>35</v>
      </c>
      <c r="CK73" s="42">
        <f>'[1] نهاية العام'!DJ73</f>
        <v>8</v>
      </c>
      <c r="CL73" s="42">
        <f>'[1] نهاية العام'!DK73</f>
        <v>14</v>
      </c>
      <c r="CM73" s="42">
        <f>'[1] نهاية العام'!DM73</f>
        <v>57</v>
      </c>
      <c r="CN73" s="42">
        <f>'[1] نهاية العام'!DN73</f>
        <v>5.7</v>
      </c>
      <c r="CO73" s="42">
        <f>'[1] نهاية العام'!DR73</f>
        <v>11</v>
      </c>
      <c r="CP73" s="42" t="str">
        <f>'[1]تقديرات نهاية العام '!EE73&amp;"   "&amp;'[1]تقديرات نهاية العام '!EF73</f>
        <v>11   مقبول</v>
      </c>
      <c r="CQ73" s="42">
        <f>'[1] نهاية العام'!DS73</f>
        <v>157.5</v>
      </c>
      <c r="CR73" s="42" t="str">
        <f>'[1]تقديرات نهاية العام '!EG73&amp;"   "&amp;'[1]تقديرات نهاية العام '!EH73</f>
        <v>157.5   دون المستوى</v>
      </c>
      <c r="CS73" s="42">
        <f>'[1] نهاية العام'!DV73</f>
        <v>20</v>
      </c>
      <c r="CT73" s="42">
        <f>'[1] نهاية العام'!DY73</f>
        <v>20</v>
      </c>
      <c r="CU73" s="42">
        <f>'[1]تقديرات نهاية العام '!EQ73</f>
        <v>40</v>
      </c>
      <c r="CV73" s="42">
        <f>'[1] نهاية العام'!DX73</f>
        <v>10</v>
      </c>
      <c r="CW73" s="42">
        <f>'[1] نهاية العام'!EA73</f>
        <v>197.5</v>
      </c>
      <c r="CX73" s="42">
        <f>'[1]تقديرات نهاية العام '!ER73</f>
        <v>197.5</v>
      </c>
      <c r="CY73" s="42">
        <f>'[1] نهاية العام'!EB73</f>
        <v>45</v>
      </c>
      <c r="CZ73" s="42">
        <f>'[1] نهاية العام'!EC73</f>
        <v>28</v>
      </c>
      <c r="DA73" s="42">
        <f>'[1] نهاية العام'!ED73</f>
        <v>73</v>
      </c>
      <c r="DB73" s="42">
        <f>'[1] نهاية العام'!EE73</f>
        <v>14.6</v>
      </c>
      <c r="DC73" s="42">
        <f>'[1] نهاية العام'!EF73</f>
        <v>45</v>
      </c>
      <c r="DD73" s="42">
        <f>'[1] نهاية العام'!EH73</f>
        <v>18</v>
      </c>
      <c r="DE73" s="42">
        <f>'[1] نهاية العام'!EI73</f>
        <v>63</v>
      </c>
      <c r="DF73" s="42">
        <f>'[1] نهاية العام'!EJ73</f>
        <v>12.6</v>
      </c>
      <c r="DG73" s="42">
        <f>'[1] نهاية العام'!EN73</f>
        <v>27</v>
      </c>
      <c r="DH73" s="43" t="e">
        <f>'[1]تقديرات نهاية العام '!FF73&amp;"   "&amp;'[1]تقديرات نهاية العام '!FG73</f>
        <v>#REF!</v>
      </c>
      <c r="DI73" s="44" t="e">
        <f t="shared" si="1"/>
        <v>#REF!</v>
      </c>
      <c r="DJ73" s="45" t="str">
        <f t="shared" si="0"/>
        <v xml:space="preserve">   انجليزى     رياضيات               </v>
      </c>
      <c r="DK73" s="46"/>
      <c r="FP73" s="48"/>
      <c r="WWS73" s="72"/>
      <c r="WWT73" s="73"/>
      <c r="WWU73" s="73"/>
      <c r="WWV73" s="73"/>
      <c r="WWW73" s="73"/>
      <c r="WWX73" s="73"/>
      <c r="WWY73" s="74"/>
    </row>
    <row r="74" spans="1:172 16165:16171" ht="45.75" thickTop="1">
      <c r="A74" s="51"/>
      <c r="B74" s="51"/>
      <c r="C74" s="52"/>
      <c r="D74" s="51"/>
      <c r="E74" s="51"/>
      <c r="F74" s="51"/>
      <c r="G74" s="51"/>
      <c r="H74" s="51"/>
      <c r="I74" s="51"/>
      <c r="J74" s="51"/>
      <c r="K74" s="51"/>
      <c r="L74" s="51"/>
      <c r="M74" s="51"/>
      <c r="N74" s="51"/>
      <c r="O74" s="51"/>
      <c r="P74" s="51"/>
      <c r="Q74" s="53"/>
      <c r="R74" s="53"/>
      <c r="S74" s="53"/>
      <c r="T74" s="54"/>
      <c r="U74" s="53"/>
      <c r="V74" s="53"/>
      <c r="W74" s="53"/>
      <c r="X74" s="55"/>
      <c r="Y74" s="54"/>
      <c r="Z74" s="54"/>
      <c r="AA74" s="53"/>
      <c r="AB74" s="53"/>
      <c r="AC74" s="53"/>
      <c r="AD74" s="54"/>
      <c r="AE74" s="53"/>
      <c r="AF74" s="53"/>
      <c r="AG74" s="53"/>
      <c r="AH74" s="55"/>
      <c r="AI74" s="54"/>
      <c r="AJ74" s="54"/>
      <c r="AK74" s="53"/>
      <c r="AL74" s="53"/>
      <c r="AM74" s="53"/>
      <c r="AN74" s="54"/>
      <c r="AO74" s="53"/>
      <c r="AP74" s="53"/>
      <c r="AQ74" s="53"/>
      <c r="AR74" s="55"/>
      <c r="AS74" s="54"/>
      <c r="AT74" s="54"/>
      <c r="AU74" s="53"/>
      <c r="AV74" s="53"/>
      <c r="AW74" s="53"/>
      <c r="AX74" s="53"/>
      <c r="AY74" s="53"/>
      <c r="AZ74" s="54"/>
      <c r="BA74" s="53"/>
      <c r="BB74" s="53"/>
      <c r="BC74" s="53"/>
      <c r="BD74" s="53"/>
      <c r="BE74" s="53"/>
      <c r="BF74" s="55"/>
      <c r="BG74" s="54"/>
      <c r="BH74" s="54"/>
      <c r="BI74" s="53"/>
      <c r="BJ74" s="53"/>
      <c r="BK74" s="53"/>
      <c r="BL74" s="53"/>
      <c r="BM74" s="54"/>
      <c r="BN74" s="53"/>
      <c r="BO74" s="53"/>
      <c r="BP74" s="53"/>
      <c r="BQ74" s="53"/>
      <c r="BR74" s="55"/>
      <c r="BS74" s="54"/>
      <c r="BT74" s="54"/>
      <c r="BU74" s="53"/>
      <c r="BV74" s="53"/>
      <c r="BW74" s="53"/>
      <c r="BX74" s="54"/>
      <c r="BY74" s="53"/>
      <c r="BZ74" s="53"/>
      <c r="CA74" s="53"/>
      <c r="CB74" s="55"/>
      <c r="CC74" s="54"/>
      <c r="CD74" s="54"/>
      <c r="CE74" s="53"/>
      <c r="CF74" s="53"/>
      <c r="CG74" s="53"/>
      <c r="CH74" s="53"/>
      <c r="CI74" s="54"/>
      <c r="CJ74" s="53"/>
      <c r="CK74" s="53"/>
      <c r="CL74" s="53"/>
      <c r="CM74" s="53"/>
      <c r="CN74" s="55"/>
      <c r="CO74" s="54"/>
      <c r="CP74" s="54"/>
      <c r="CQ74" s="56"/>
      <c r="CR74" s="56"/>
      <c r="CS74" s="56"/>
      <c r="CT74" s="54"/>
      <c r="CU74" s="54"/>
      <c r="CV74" s="53"/>
      <c r="CW74" s="56"/>
      <c r="CX74" s="56"/>
      <c r="CY74" s="53"/>
      <c r="CZ74" s="53"/>
      <c r="DA74" s="53"/>
      <c r="DB74" s="54"/>
      <c r="DC74" s="53"/>
      <c r="DD74" s="53"/>
      <c r="DE74" s="53"/>
      <c r="DF74" s="55"/>
      <c r="DG74" s="54"/>
      <c r="DH74" s="57"/>
      <c r="DI74" s="53"/>
      <c r="DJ74" s="58"/>
      <c r="DK74" s="46"/>
      <c r="DL74" s="47"/>
      <c r="DM74" s="47"/>
      <c r="DN74" s="47"/>
      <c r="DO74" s="47"/>
      <c r="DP74" s="47"/>
      <c r="DQ74" s="47"/>
      <c r="DR74" s="47"/>
      <c r="DS74" s="47"/>
      <c r="DT74" s="47"/>
      <c r="DU74" s="47"/>
      <c r="DV74" s="47"/>
      <c r="DW74" s="47"/>
      <c r="DX74" s="47"/>
      <c r="DY74" s="47"/>
      <c r="DZ74" s="47"/>
      <c r="EA74" s="47"/>
      <c r="EB74" s="47"/>
      <c r="EC74" s="47"/>
      <c r="ED74" s="47"/>
      <c r="EE74" s="47"/>
      <c r="EF74" s="47"/>
      <c r="EG74" s="47"/>
      <c r="EH74" s="47"/>
      <c r="EI74" s="47"/>
      <c r="EJ74" s="47"/>
      <c r="EK74" s="47"/>
    </row>
    <row r="75" spans="1:172 16165:16171" ht="45">
      <c r="A75" s="51"/>
      <c r="B75" s="51"/>
      <c r="C75" s="52"/>
      <c r="D75" s="51"/>
      <c r="E75" s="51"/>
      <c r="F75" s="51"/>
      <c r="G75" s="51"/>
      <c r="H75" s="51"/>
      <c r="I75" s="51"/>
      <c r="J75" s="51"/>
      <c r="K75" s="51"/>
      <c r="L75" s="51"/>
      <c r="M75" s="51"/>
      <c r="N75" s="51"/>
      <c r="O75" s="51"/>
      <c r="P75" s="51"/>
      <c r="Q75" s="53"/>
      <c r="R75" s="53"/>
      <c r="S75" s="53"/>
      <c r="T75" s="54"/>
      <c r="U75" s="53"/>
      <c r="V75" s="53"/>
      <c r="W75" s="53"/>
      <c r="X75" s="55"/>
      <c r="Y75" s="54"/>
      <c r="Z75" s="54"/>
      <c r="AA75" s="53"/>
      <c r="AB75" s="53"/>
      <c r="AC75" s="53"/>
      <c r="AD75" s="54"/>
      <c r="AE75" s="53"/>
      <c r="AF75" s="53"/>
      <c r="AG75" s="53"/>
      <c r="AH75" s="55"/>
      <c r="AI75" s="54"/>
      <c r="AJ75" s="54"/>
      <c r="AK75" s="53"/>
      <c r="AL75" s="53"/>
      <c r="AM75" s="53"/>
      <c r="AN75" s="54"/>
      <c r="AO75" s="53"/>
      <c r="AP75" s="53"/>
      <c r="AQ75" s="53"/>
      <c r="AR75" s="55"/>
      <c r="AS75" s="54"/>
      <c r="AT75" s="54"/>
      <c r="AU75" s="53"/>
      <c r="AV75" s="53"/>
      <c r="AW75" s="53"/>
      <c r="AX75" s="53"/>
      <c r="AY75" s="53"/>
      <c r="AZ75" s="54"/>
      <c r="BA75" s="53"/>
      <c r="BB75" s="53"/>
      <c r="BC75" s="53"/>
      <c r="BD75" s="53"/>
      <c r="BE75" s="53"/>
      <c r="BF75" s="55"/>
      <c r="BG75" s="54"/>
      <c r="BH75" s="54"/>
      <c r="BI75" s="53"/>
      <c r="BJ75" s="53"/>
      <c r="BK75" s="53"/>
      <c r="BL75" s="53"/>
      <c r="BM75" s="54"/>
      <c r="BN75" s="53"/>
      <c r="BO75" s="53"/>
      <c r="BP75" s="53"/>
      <c r="BQ75" s="53"/>
      <c r="BR75" s="55"/>
      <c r="BS75" s="54"/>
      <c r="BT75" s="54"/>
      <c r="BU75" s="53"/>
      <c r="BV75" s="53"/>
      <c r="BW75" s="53"/>
      <c r="BX75" s="54"/>
      <c r="BY75" s="53"/>
      <c r="BZ75" s="53"/>
      <c r="CA75" s="53"/>
      <c r="CB75" s="55"/>
      <c r="CC75" s="54"/>
      <c r="CD75" s="54"/>
      <c r="CE75" s="53"/>
      <c r="CF75" s="53"/>
      <c r="CG75" s="53"/>
      <c r="CH75" s="53"/>
      <c r="CI75" s="54"/>
      <c r="CJ75" s="53"/>
      <c r="CK75" s="53"/>
      <c r="CL75" s="53"/>
      <c r="CM75" s="53"/>
      <c r="CN75" s="55"/>
      <c r="CO75" s="54"/>
      <c r="CP75" s="54"/>
      <c r="CQ75" s="56"/>
      <c r="CR75" s="56"/>
      <c r="CS75" s="56"/>
      <c r="CT75" s="54"/>
      <c r="CU75" s="54"/>
      <c r="CV75" s="53"/>
      <c r="CW75" s="56"/>
      <c r="CX75" s="56"/>
      <c r="CY75" s="53"/>
      <c r="CZ75" s="53"/>
      <c r="DA75" s="53"/>
      <c r="DB75" s="54"/>
      <c r="DC75" s="53"/>
      <c r="DD75" s="53"/>
      <c r="DE75" s="53"/>
      <c r="DF75" s="55"/>
      <c r="DG75" s="54"/>
      <c r="DH75" s="57"/>
      <c r="DI75" s="53"/>
      <c r="DJ75" s="58"/>
      <c r="DK75" s="46"/>
      <c r="DL75" s="47"/>
      <c r="DM75" s="47"/>
      <c r="DN75" s="47"/>
      <c r="DO75" s="47"/>
      <c r="DP75" s="47"/>
      <c r="DQ75" s="47"/>
      <c r="DR75" s="47"/>
      <c r="DS75" s="47"/>
      <c r="DT75" s="47"/>
      <c r="DU75" s="47"/>
      <c r="DV75" s="47"/>
      <c r="DW75" s="47"/>
      <c r="DX75" s="47"/>
      <c r="DY75" s="47"/>
      <c r="DZ75" s="47"/>
      <c r="EA75" s="47"/>
      <c r="EB75" s="47"/>
      <c r="EC75" s="47"/>
      <c r="ED75" s="47"/>
      <c r="EE75" s="47"/>
      <c r="EF75" s="47"/>
      <c r="EG75" s="47"/>
      <c r="EH75" s="47"/>
      <c r="EI75" s="47"/>
      <c r="EJ75" s="47"/>
      <c r="EK75" s="47"/>
    </row>
    <row r="76" spans="1:172 16165:16171" ht="45">
      <c r="A76" s="51"/>
      <c r="B76" s="51"/>
      <c r="C76" s="52"/>
      <c r="D76" s="51"/>
      <c r="E76" s="51"/>
      <c r="F76" s="51"/>
      <c r="G76" s="51"/>
      <c r="H76" s="51"/>
      <c r="I76" s="51"/>
      <c r="J76" s="51"/>
      <c r="K76" s="51"/>
      <c r="L76" s="51"/>
      <c r="M76" s="51"/>
      <c r="N76" s="51"/>
      <c r="O76" s="51"/>
      <c r="P76" s="51"/>
      <c r="Q76" s="53"/>
      <c r="R76" s="53"/>
      <c r="S76" s="53"/>
      <c r="T76" s="54"/>
      <c r="U76" s="53"/>
      <c r="V76" s="53"/>
      <c r="W76" s="53"/>
      <c r="X76" s="55"/>
      <c r="Y76" s="54"/>
      <c r="Z76" s="54"/>
      <c r="AA76" s="53"/>
      <c r="AB76" s="53"/>
      <c r="AC76" s="53"/>
      <c r="AD76" s="54"/>
      <c r="AE76" s="53"/>
      <c r="AF76" s="53"/>
      <c r="AG76" s="53"/>
      <c r="AH76" s="55"/>
      <c r="AI76" s="54"/>
      <c r="AJ76" s="54"/>
      <c r="AK76" s="53"/>
      <c r="AL76" s="53"/>
      <c r="AM76" s="53"/>
      <c r="AN76" s="54"/>
      <c r="AO76" s="53"/>
      <c r="AP76" s="53"/>
      <c r="AQ76" s="53"/>
      <c r="AR76" s="55"/>
      <c r="AS76" s="54"/>
      <c r="AT76" s="54"/>
      <c r="AU76" s="53"/>
      <c r="AV76" s="53"/>
      <c r="AW76" s="53"/>
      <c r="AX76" s="53"/>
      <c r="AY76" s="53"/>
      <c r="AZ76" s="54"/>
      <c r="BA76" s="53"/>
      <c r="BB76" s="53"/>
      <c r="BC76" s="53"/>
      <c r="BD76" s="53"/>
      <c r="BE76" s="53"/>
      <c r="BF76" s="55"/>
      <c r="BG76" s="54"/>
      <c r="BH76" s="54"/>
      <c r="BI76" s="53"/>
      <c r="BJ76" s="53"/>
      <c r="BK76" s="53"/>
      <c r="BL76" s="53"/>
      <c r="BM76" s="54"/>
      <c r="BN76" s="53"/>
      <c r="BO76" s="53"/>
      <c r="BP76" s="53"/>
      <c r="BQ76" s="53"/>
      <c r="BR76" s="55"/>
      <c r="BS76" s="54"/>
      <c r="BT76" s="54"/>
      <c r="BU76" s="53"/>
      <c r="BV76" s="53"/>
      <c r="BW76" s="53"/>
      <c r="BX76" s="54"/>
      <c r="BY76" s="53"/>
      <c r="BZ76" s="53"/>
      <c r="CA76" s="53"/>
      <c r="CB76" s="55"/>
      <c r="CC76" s="54"/>
      <c r="CD76" s="54"/>
      <c r="CE76" s="53"/>
      <c r="CF76" s="53"/>
      <c r="CG76" s="53"/>
      <c r="CH76" s="53"/>
      <c r="CI76" s="54"/>
      <c r="CJ76" s="53"/>
      <c r="CK76" s="53"/>
      <c r="CL76" s="53"/>
      <c r="CM76" s="53"/>
      <c r="CN76" s="55"/>
      <c r="CO76" s="54"/>
      <c r="CP76" s="54"/>
      <c r="CQ76" s="56"/>
      <c r="CR76" s="56"/>
      <c r="CS76" s="56"/>
      <c r="CT76" s="54"/>
      <c r="CU76" s="54"/>
      <c r="CV76" s="53"/>
      <c r="CW76" s="56"/>
      <c r="CX76" s="56"/>
      <c r="CY76" s="53"/>
      <c r="CZ76" s="53"/>
      <c r="DA76" s="53"/>
      <c r="DB76" s="54"/>
      <c r="DC76" s="53"/>
      <c r="DD76" s="53"/>
      <c r="DE76" s="53"/>
      <c r="DF76" s="55"/>
      <c r="DG76" s="54"/>
      <c r="DH76" s="57"/>
      <c r="DI76" s="53"/>
      <c r="DJ76" s="58"/>
      <c r="DK76" s="46"/>
      <c r="DL76" s="47"/>
      <c r="DM76" s="47"/>
      <c r="DN76" s="47"/>
      <c r="DO76" s="47"/>
      <c r="DP76" s="47"/>
      <c r="DQ76" s="47"/>
      <c r="DR76" s="47"/>
      <c r="DS76" s="47"/>
      <c r="DT76" s="47"/>
      <c r="DU76" s="47"/>
      <c r="DV76" s="47"/>
      <c r="DW76" s="47"/>
      <c r="DX76" s="47"/>
      <c r="DY76" s="47"/>
      <c r="DZ76" s="47"/>
      <c r="EA76" s="47"/>
      <c r="EB76" s="47"/>
      <c r="EC76" s="47"/>
      <c r="ED76" s="47"/>
      <c r="EE76" s="47"/>
      <c r="EF76" s="47"/>
      <c r="EG76" s="47"/>
      <c r="EH76" s="47"/>
      <c r="EI76" s="47"/>
      <c r="EJ76" s="47"/>
      <c r="EK76" s="47"/>
    </row>
    <row r="77" spans="1:172 16165:16171" ht="45">
      <c r="A77" s="51"/>
      <c r="B77" s="51"/>
      <c r="C77" s="52"/>
      <c r="D77" s="51"/>
      <c r="E77" s="51"/>
      <c r="F77" s="51"/>
      <c r="G77" s="51"/>
      <c r="H77" s="51"/>
      <c r="I77" s="51"/>
      <c r="J77" s="51"/>
      <c r="K77" s="51"/>
      <c r="L77" s="51"/>
      <c r="M77" s="51"/>
      <c r="N77" s="51"/>
      <c r="O77" s="51"/>
      <c r="P77" s="51"/>
      <c r="Q77" s="53"/>
      <c r="R77" s="53"/>
      <c r="S77" s="53"/>
      <c r="T77" s="54"/>
      <c r="U77" s="53"/>
      <c r="V77" s="53"/>
      <c r="W77" s="53"/>
      <c r="X77" s="55"/>
      <c r="Y77" s="54"/>
      <c r="Z77" s="54"/>
      <c r="AA77" s="53"/>
      <c r="AB77" s="53"/>
      <c r="AC77" s="53"/>
      <c r="AD77" s="54"/>
      <c r="AE77" s="53"/>
      <c r="AF77" s="53"/>
      <c r="AG77" s="53"/>
      <c r="AH77" s="55"/>
      <c r="AI77" s="54"/>
      <c r="AJ77" s="54"/>
      <c r="AK77" s="53"/>
      <c r="AL77" s="53"/>
      <c r="AM77" s="53"/>
      <c r="AN77" s="54"/>
      <c r="AO77" s="53"/>
      <c r="AP77" s="53"/>
      <c r="AQ77" s="53"/>
      <c r="AR77" s="55"/>
      <c r="AS77" s="54"/>
      <c r="AT77" s="54"/>
      <c r="AU77" s="53"/>
      <c r="AV77" s="53"/>
      <c r="AW77" s="53"/>
      <c r="AX77" s="53"/>
      <c r="AY77" s="53"/>
      <c r="AZ77" s="54"/>
      <c r="BA77" s="53"/>
      <c r="BB77" s="53"/>
      <c r="BC77" s="53"/>
      <c r="BD77" s="53"/>
      <c r="BE77" s="53"/>
      <c r="BF77" s="55"/>
      <c r="BG77" s="54"/>
      <c r="BH77" s="54"/>
      <c r="BI77" s="53"/>
      <c r="BJ77" s="53"/>
      <c r="BK77" s="53"/>
      <c r="BL77" s="53"/>
      <c r="BM77" s="54"/>
      <c r="BN77" s="53"/>
      <c r="BO77" s="53"/>
      <c r="BP77" s="53"/>
      <c r="BQ77" s="53"/>
      <c r="BR77" s="55"/>
      <c r="BS77" s="54"/>
      <c r="BT77" s="54"/>
      <c r="BU77" s="53"/>
      <c r="BV77" s="53"/>
      <c r="BW77" s="53"/>
      <c r="BX77" s="54"/>
      <c r="BY77" s="53"/>
      <c r="BZ77" s="53"/>
      <c r="CA77" s="53"/>
      <c r="CB77" s="55"/>
      <c r="CC77" s="54"/>
      <c r="CD77" s="54"/>
      <c r="CE77" s="53"/>
      <c r="CF77" s="53"/>
      <c r="CG77" s="53"/>
      <c r="CH77" s="53"/>
      <c r="CI77" s="54"/>
      <c r="CJ77" s="53"/>
      <c r="CK77" s="53"/>
      <c r="CL77" s="53"/>
      <c r="CM77" s="53"/>
      <c r="CN77" s="55"/>
      <c r="CO77" s="54"/>
      <c r="CP77" s="54"/>
      <c r="CQ77" s="56"/>
      <c r="CR77" s="56"/>
      <c r="CS77" s="56"/>
      <c r="CT77" s="54"/>
      <c r="CU77" s="54"/>
      <c r="CV77" s="53"/>
      <c r="CW77" s="56"/>
      <c r="CX77" s="56"/>
      <c r="CY77" s="53"/>
      <c r="CZ77" s="53"/>
      <c r="DA77" s="53"/>
      <c r="DB77" s="54"/>
      <c r="DC77" s="53"/>
      <c r="DD77" s="53"/>
      <c r="DE77" s="53"/>
      <c r="DF77" s="55"/>
      <c r="DG77" s="54"/>
      <c r="DH77" s="57"/>
      <c r="DI77" s="53"/>
      <c r="DJ77" s="58"/>
      <c r="DK77" s="46"/>
      <c r="DL77" s="47"/>
      <c r="DM77" s="47"/>
      <c r="DN77" s="47"/>
      <c r="DO77" s="47"/>
      <c r="DP77" s="47"/>
      <c r="DQ77" s="47"/>
      <c r="DR77" s="47"/>
      <c r="DS77" s="47"/>
      <c r="DT77" s="47"/>
      <c r="DU77" s="47"/>
      <c r="DV77" s="47"/>
      <c r="DW77" s="47"/>
      <c r="DX77" s="47"/>
      <c r="DY77" s="47"/>
      <c r="DZ77" s="47"/>
      <c r="EA77" s="47"/>
      <c r="EB77" s="47"/>
      <c r="EC77" s="47"/>
      <c r="ED77" s="47"/>
      <c r="EE77" s="47"/>
      <c r="EF77" s="47"/>
      <c r="EG77" s="47"/>
      <c r="EH77" s="47"/>
      <c r="EI77" s="47"/>
      <c r="EJ77" s="47"/>
      <c r="EK77" s="47"/>
    </row>
    <row r="78" spans="1:172 16165:16171" ht="45">
      <c r="A78" s="51"/>
      <c r="B78" s="51"/>
      <c r="C78" s="52"/>
      <c r="D78" s="51"/>
      <c r="E78" s="51"/>
      <c r="F78" s="51"/>
      <c r="G78" s="51"/>
      <c r="H78" s="51"/>
      <c r="I78" s="51"/>
      <c r="J78" s="51"/>
      <c r="K78" s="51"/>
      <c r="L78" s="51"/>
      <c r="M78" s="51"/>
      <c r="N78" s="51"/>
      <c r="O78" s="51"/>
      <c r="P78" s="51"/>
      <c r="Q78" s="53"/>
      <c r="R78" s="53"/>
      <c r="S78" s="53"/>
      <c r="T78" s="54"/>
      <c r="U78" s="53"/>
      <c r="V78" s="53"/>
      <c r="W78" s="53"/>
      <c r="X78" s="55"/>
      <c r="Y78" s="54"/>
      <c r="Z78" s="54"/>
      <c r="AA78" s="53"/>
      <c r="AB78" s="53"/>
      <c r="AC78" s="53"/>
      <c r="AD78" s="54"/>
      <c r="AE78" s="53"/>
      <c r="AF78" s="53"/>
      <c r="AG78" s="53"/>
      <c r="AH78" s="55"/>
      <c r="AI78" s="54"/>
      <c r="AJ78" s="54"/>
      <c r="AK78" s="53"/>
      <c r="AL78" s="53"/>
      <c r="AM78" s="53"/>
      <c r="AN78" s="54"/>
      <c r="AO78" s="53"/>
      <c r="AP78" s="53"/>
      <c r="AQ78" s="53"/>
      <c r="AR78" s="55"/>
      <c r="AS78" s="54"/>
      <c r="AT78" s="54"/>
      <c r="AU78" s="53"/>
      <c r="AV78" s="53"/>
      <c r="AW78" s="53"/>
      <c r="AX78" s="53"/>
      <c r="AY78" s="53"/>
      <c r="AZ78" s="54"/>
      <c r="BA78" s="53"/>
      <c r="BB78" s="53"/>
      <c r="BC78" s="53"/>
      <c r="BD78" s="53"/>
      <c r="BE78" s="53"/>
      <c r="BF78" s="55"/>
      <c r="BG78" s="54"/>
      <c r="BH78" s="54"/>
      <c r="BI78" s="53"/>
      <c r="BJ78" s="53"/>
      <c r="BK78" s="53"/>
      <c r="BL78" s="53"/>
      <c r="BM78" s="54"/>
      <c r="BN78" s="53"/>
      <c r="BO78" s="53"/>
      <c r="BP78" s="53"/>
      <c r="BQ78" s="53"/>
      <c r="BR78" s="55"/>
      <c r="BS78" s="54"/>
      <c r="BT78" s="54"/>
      <c r="BU78" s="53"/>
      <c r="BV78" s="53"/>
      <c r="BW78" s="53"/>
      <c r="BX78" s="54"/>
      <c r="BY78" s="53"/>
      <c r="BZ78" s="53"/>
      <c r="CA78" s="53"/>
      <c r="CB78" s="55"/>
      <c r="CC78" s="54"/>
      <c r="CD78" s="54"/>
      <c r="CE78" s="53"/>
      <c r="CF78" s="53"/>
      <c r="CG78" s="53"/>
      <c r="CH78" s="53"/>
      <c r="CI78" s="54"/>
      <c r="CJ78" s="53"/>
      <c r="CK78" s="53"/>
      <c r="CL78" s="53"/>
      <c r="CM78" s="53"/>
      <c r="CN78" s="55"/>
      <c r="CO78" s="54"/>
      <c r="CP78" s="54"/>
      <c r="CQ78" s="56"/>
      <c r="CR78" s="56"/>
      <c r="CS78" s="56"/>
      <c r="CT78" s="54"/>
      <c r="CU78" s="54"/>
      <c r="CV78" s="53"/>
      <c r="CW78" s="56"/>
      <c r="CX78" s="56"/>
      <c r="CY78" s="53"/>
      <c r="CZ78" s="53"/>
      <c r="DA78" s="53"/>
      <c r="DB78" s="54"/>
      <c r="DC78" s="53"/>
      <c r="DD78" s="53"/>
      <c r="DE78" s="53"/>
      <c r="DF78" s="55"/>
      <c r="DG78" s="54"/>
      <c r="DH78" s="57"/>
      <c r="DI78" s="53"/>
      <c r="DJ78" s="58"/>
      <c r="DK78" s="46"/>
      <c r="DL78" s="47"/>
      <c r="DM78" s="47"/>
      <c r="DN78" s="47"/>
      <c r="DO78" s="47"/>
      <c r="DP78" s="47"/>
      <c r="DQ78" s="47"/>
      <c r="DR78" s="47"/>
      <c r="DS78" s="47"/>
      <c r="DT78" s="47"/>
      <c r="DU78" s="47"/>
      <c r="DV78" s="47"/>
      <c r="DW78" s="47"/>
      <c r="DX78" s="47"/>
      <c r="DY78" s="47"/>
      <c r="DZ78" s="47"/>
      <c r="EA78" s="47"/>
      <c r="EB78" s="47"/>
      <c r="EC78" s="47"/>
      <c r="ED78" s="47"/>
      <c r="EE78" s="47"/>
      <c r="EF78" s="47"/>
      <c r="EG78" s="47"/>
      <c r="EH78" s="47"/>
      <c r="EI78" s="47"/>
      <c r="EJ78" s="47"/>
      <c r="EK78" s="47"/>
    </row>
    <row r="79" spans="1:172 16165:16171" ht="45">
      <c r="A79" s="51"/>
      <c r="B79" s="51"/>
      <c r="C79" s="52"/>
      <c r="D79" s="51"/>
      <c r="E79" s="51"/>
      <c r="F79" s="51"/>
      <c r="G79" s="51"/>
      <c r="H79" s="51"/>
      <c r="I79" s="51"/>
      <c r="J79" s="51"/>
      <c r="K79" s="51"/>
      <c r="L79" s="51"/>
      <c r="M79" s="51"/>
      <c r="N79" s="51"/>
      <c r="O79" s="51"/>
      <c r="P79" s="51"/>
      <c r="Q79" s="53"/>
      <c r="R79" s="53"/>
      <c r="S79" s="53"/>
      <c r="T79" s="54"/>
      <c r="U79" s="53"/>
      <c r="V79" s="53"/>
      <c r="W79" s="53"/>
      <c r="X79" s="55"/>
      <c r="Y79" s="54"/>
      <c r="Z79" s="54"/>
      <c r="AA79" s="53"/>
      <c r="AB79" s="53"/>
      <c r="AC79" s="53"/>
      <c r="AD79" s="54"/>
      <c r="AE79" s="53"/>
      <c r="AF79" s="53"/>
      <c r="AG79" s="53"/>
      <c r="AH79" s="55"/>
      <c r="AI79" s="54"/>
      <c r="AJ79" s="54"/>
      <c r="AK79" s="53"/>
      <c r="AL79" s="53"/>
      <c r="AM79" s="53"/>
      <c r="AN79" s="54"/>
      <c r="AO79" s="53"/>
      <c r="AP79" s="53"/>
      <c r="AQ79" s="53"/>
      <c r="AR79" s="55"/>
      <c r="AS79" s="54"/>
      <c r="AT79" s="54"/>
      <c r="AU79" s="53"/>
      <c r="AV79" s="53"/>
      <c r="AW79" s="53"/>
      <c r="AX79" s="53"/>
      <c r="AY79" s="53"/>
      <c r="AZ79" s="54"/>
      <c r="BA79" s="53"/>
      <c r="BB79" s="53"/>
      <c r="BC79" s="53"/>
      <c r="BD79" s="53"/>
      <c r="BE79" s="53"/>
      <c r="BF79" s="55"/>
      <c r="BG79" s="54"/>
      <c r="BH79" s="54"/>
      <c r="BI79" s="53"/>
      <c r="BJ79" s="53"/>
      <c r="BK79" s="53"/>
      <c r="BL79" s="53"/>
      <c r="BM79" s="54"/>
      <c r="BN79" s="53"/>
      <c r="BO79" s="53"/>
      <c r="BP79" s="53"/>
      <c r="BQ79" s="53"/>
      <c r="BR79" s="55"/>
      <c r="BS79" s="54"/>
      <c r="BT79" s="54"/>
      <c r="BU79" s="53"/>
      <c r="BV79" s="53"/>
      <c r="BW79" s="53"/>
      <c r="BX79" s="54"/>
      <c r="BY79" s="53"/>
      <c r="BZ79" s="53"/>
      <c r="CA79" s="53"/>
      <c r="CB79" s="55"/>
      <c r="CC79" s="54"/>
      <c r="CD79" s="54"/>
      <c r="CE79" s="53"/>
      <c r="CF79" s="53"/>
      <c r="CG79" s="53"/>
      <c r="CH79" s="53"/>
      <c r="CI79" s="54"/>
      <c r="CJ79" s="53"/>
      <c r="CK79" s="53"/>
      <c r="CL79" s="53"/>
      <c r="CM79" s="53"/>
      <c r="CN79" s="55"/>
      <c r="CO79" s="54"/>
      <c r="CP79" s="54"/>
      <c r="CQ79" s="56"/>
      <c r="CR79" s="56"/>
      <c r="CS79" s="56"/>
      <c r="CT79" s="54"/>
      <c r="CU79" s="54"/>
      <c r="CV79" s="53"/>
      <c r="CW79" s="56"/>
      <c r="CX79" s="56"/>
      <c r="CY79" s="53"/>
      <c r="CZ79" s="53"/>
      <c r="DA79" s="53"/>
      <c r="DB79" s="54"/>
      <c r="DC79" s="53"/>
      <c r="DD79" s="53"/>
      <c r="DE79" s="53"/>
      <c r="DF79" s="55"/>
      <c r="DG79" s="54"/>
      <c r="DH79" s="57"/>
      <c r="DI79" s="53"/>
      <c r="DJ79" s="58"/>
      <c r="DK79" s="46"/>
      <c r="DL79" s="47"/>
      <c r="DM79" s="47"/>
      <c r="DN79" s="47"/>
      <c r="DO79" s="47"/>
      <c r="DP79" s="47"/>
      <c r="DQ79" s="47"/>
      <c r="DR79" s="47"/>
      <c r="DS79" s="47"/>
      <c r="DT79" s="47"/>
      <c r="DU79" s="47"/>
      <c r="DV79" s="47"/>
      <c r="DW79" s="47"/>
      <c r="DX79" s="47"/>
      <c r="DY79" s="47"/>
      <c r="DZ79" s="47"/>
      <c r="EA79" s="47"/>
      <c r="EB79" s="47"/>
      <c r="EC79" s="47"/>
      <c r="ED79" s="47"/>
      <c r="EE79" s="47"/>
      <c r="EF79" s="47"/>
      <c r="EG79" s="47"/>
      <c r="EH79" s="47"/>
      <c r="EI79" s="47"/>
      <c r="EJ79" s="47"/>
      <c r="EK79" s="47"/>
    </row>
    <row r="80" spans="1:172 16165:16171" ht="45">
      <c r="A80" s="51"/>
      <c r="B80" s="51"/>
      <c r="C80" s="52"/>
      <c r="D80" s="51"/>
      <c r="E80" s="51"/>
      <c r="F80" s="51"/>
      <c r="G80" s="51"/>
      <c r="H80" s="51"/>
      <c r="I80" s="51"/>
      <c r="J80" s="51"/>
      <c r="K80" s="51"/>
      <c r="L80" s="51"/>
      <c r="M80" s="51"/>
      <c r="N80" s="51"/>
      <c r="O80" s="51"/>
      <c r="P80" s="51"/>
      <c r="Q80" s="53"/>
      <c r="R80" s="53"/>
      <c r="S80" s="53"/>
      <c r="T80" s="54"/>
      <c r="U80" s="53"/>
      <c r="V80" s="53"/>
      <c r="W80" s="53"/>
      <c r="X80" s="55"/>
      <c r="Y80" s="54"/>
      <c r="Z80" s="54"/>
      <c r="AA80" s="53"/>
      <c r="AB80" s="53"/>
      <c r="AC80" s="53"/>
      <c r="AD80" s="54"/>
      <c r="AE80" s="53"/>
      <c r="AF80" s="53"/>
      <c r="AG80" s="53"/>
      <c r="AH80" s="55"/>
      <c r="AI80" s="54"/>
      <c r="AJ80" s="54"/>
      <c r="AK80" s="53"/>
      <c r="AL80" s="53"/>
      <c r="AM80" s="53"/>
      <c r="AN80" s="54"/>
      <c r="AO80" s="53"/>
      <c r="AP80" s="53"/>
      <c r="AQ80" s="53"/>
      <c r="AR80" s="55"/>
      <c r="AS80" s="54"/>
      <c r="AT80" s="54"/>
      <c r="AU80" s="53"/>
      <c r="AV80" s="53"/>
      <c r="AW80" s="53"/>
      <c r="AX80" s="53"/>
      <c r="AY80" s="53"/>
      <c r="AZ80" s="54"/>
      <c r="BA80" s="53"/>
      <c r="BB80" s="53"/>
      <c r="BC80" s="53"/>
      <c r="BD80" s="53"/>
      <c r="BE80" s="53"/>
      <c r="BF80" s="55"/>
      <c r="BG80" s="54"/>
      <c r="BH80" s="54"/>
      <c r="BI80" s="53"/>
      <c r="BJ80" s="53"/>
      <c r="BK80" s="53"/>
      <c r="BL80" s="53"/>
      <c r="BM80" s="54"/>
      <c r="BN80" s="53"/>
      <c r="BO80" s="53"/>
      <c r="BP80" s="53"/>
      <c r="BQ80" s="53"/>
      <c r="BR80" s="55"/>
      <c r="BS80" s="54"/>
      <c r="BT80" s="54"/>
      <c r="BU80" s="53"/>
      <c r="BV80" s="53"/>
      <c r="BW80" s="53"/>
      <c r="BX80" s="54"/>
      <c r="BY80" s="53"/>
      <c r="BZ80" s="53"/>
      <c r="CA80" s="53"/>
      <c r="CB80" s="55"/>
      <c r="CC80" s="54"/>
      <c r="CD80" s="54"/>
      <c r="CE80" s="53"/>
      <c r="CF80" s="53"/>
      <c r="CG80" s="53"/>
      <c r="CH80" s="53"/>
      <c r="CI80" s="54"/>
      <c r="CJ80" s="53"/>
      <c r="CK80" s="53"/>
      <c r="CL80" s="53"/>
      <c r="CM80" s="53"/>
      <c r="CN80" s="55"/>
      <c r="CO80" s="54"/>
      <c r="CP80" s="54"/>
      <c r="CQ80" s="56"/>
      <c r="CR80" s="56"/>
      <c r="CS80" s="56"/>
      <c r="CT80" s="54"/>
      <c r="CU80" s="54"/>
      <c r="CV80" s="53"/>
      <c r="CW80" s="56"/>
      <c r="CX80" s="56"/>
      <c r="CY80" s="53"/>
      <c r="CZ80" s="53"/>
      <c r="DA80" s="53"/>
      <c r="DB80" s="54"/>
      <c r="DC80" s="53"/>
      <c r="DD80" s="53"/>
      <c r="DE80" s="53"/>
      <c r="DF80" s="55"/>
      <c r="DG80" s="54"/>
      <c r="DH80" s="57"/>
      <c r="DI80" s="53"/>
      <c r="DJ80" s="58"/>
      <c r="DK80" s="46"/>
      <c r="DL80" s="47"/>
      <c r="DM80" s="47"/>
      <c r="DN80" s="47"/>
      <c r="DO80" s="47"/>
      <c r="DP80" s="47"/>
      <c r="DQ80" s="47"/>
      <c r="DR80" s="47"/>
      <c r="DS80" s="47"/>
      <c r="DT80" s="47"/>
      <c r="DU80" s="47"/>
      <c r="DV80" s="47"/>
      <c r="DW80" s="47"/>
      <c r="DX80" s="47"/>
      <c r="DY80" s="47"/>
      <c r="DZ80" s="47"/>
      <c r="EA80" s="47"/>
      <c r="EB80" s="47"/>
      <c r="EC80" s="47"/>
      <c r="ED80" s="47"/>
      <c r="EE80" s="47"/>
      <c r="EF80" s="47"/>
      <c r="EG80" s="47"/>
      <c r="EH80" s="47"/>
      <c r="EI80" s="47"/>
      <c r="EJ80" s="47"/>
      <c r="EK80" s="47"/>
    </row>
    <row r="81" spans="102:116">
      <c r="CX81" s="65"/>
      <c r="CY81" s="66"/>
      <c r="DL81" s="66"/>
    </row>
    <row r="82" spans="102:116">
      <c r="CX82" s="65"/>
      <c r="CY82" s="66"/>
      <c r="DL82" s="66"/>
    </row>
    <row r="83" spans="102:116">
      <c r="CX83" s="65"/>
      <c r="CY83" s="66"/>
      <c r="DL83" s="66"/>
    </row>
    <row r="84" spans="102:116">
      <c r="CX84" s="65"/>
      <c r="CY84" s="66"/>
      <c r="DL84" s="66"/>
    </row>
    <row r="85" spans="102:116">
      <c r="CX85" s="65"/>
      <c r="CY85" s="66"/>
      <c r="DL85" s="66"/>
    </row>
    <row r="86" spans="102:116">
      <c r="CX86" s="65"/>
      <c r="CY86" s="66"/>
      <c r="DL86" s="66"/>
    </row>
    <row r="87" spans="102:116">
      <c r="CX87" s="65"/>
      <c r="CY87" s="66"/>
      <c r="DL87" s="66"/>
    </row>
    <row r="88" spans="102:116">
      <c r="CX88" s="65"/>
      <c r="CY88" s="66"/>
      <c r="DL88" s="66"/>
    </row>
    <row r="89" spans="102:116">
      <c r="CX89" s="65"/>
      <c r="CY89" s="66"/>
      <c r="DL89" s="66"/>
    </row>
    <row r="90" spans="102:116">
      <c r="CX90" s="65"/>
      <c r="CY90" s="66"/>
      <c r="DL90" s="66"/>
    </row>
    <row r="91" spans="102:116">
      <c r="CX91" s="65"/>
      <c r="CY91" s="66"/>
      <c r="DL91" s="66"/>
    </row>
    <row r="92" spans="102:116">
      <c r="CX92" s="65"/>
      <c r="CY92" s="66"/>
      <c r="DL92" s="66"/>
    </row>
    <row r="93" spans="102:116">
      <c r="CX93" s="65"/>
      <c r="CY93" s="66"/>
      <c r="DL93" s="66"/>
    </row>
    <row r="94" spans="102:116">
      <c r="CX94" s="65"/>
      <c r="CY94" s="66"/>
      <c r="DL94" s="66"/>
    </row>
    <row r="95" spans="102:116">
      <c r="CX95" s="65"/>
      <c r="CY95" s="66"/>
      <c r="DL95" s="66"/>
    </row>
    <row r="96" spans="102:116">
      <c r="CX96" s="65"/>
      <c r="CY96" s="66"/>
      <c r="DL96" s="66"/>
    </row>
    <row r="97" spans="102:116">
      <c r="CX97" s="65"/>
      <c r="CY97" s="66"/>
      <c r="DL97" s="66"/>
    </row>
    <row r="98" spans="102:116">
      <c r="CX98" s="65"/>
      <c r="CY98" s="66"/>
      <c r="DL98" s="66"/>
    </row>
    <row r="99" spans="102:116">
      <c r="CX99" s="65"/>
      <c r="CY99" s="66"/>
      <c r="DL99" s="66"/>
    </row>
    <row r="100" spans="102:116">
      <c r="CX100" s="65"/>
      <c r="CY100" s="66"/>
      <c r="DL100" s="66"/>
    </row>
    <row r="101" spans="102:116">
      <c r="CX101" s="65"/>
      <c r="CY101" s="66"/>
      <c r="DL101" s="66"/>
    </row>
    <row r="102" spans="102:116">
      <c r="CX102" s="65"/>
      <c r="CY102" s="66"/>
      <c r="DL102" s="66"/>
    </row>
    <row r="103" spans="102:116">
      <c r="CX103" s="65"/>
      <c r="CY103" s="66"/>
      <c r="DL103" s="66"/>
    </row>
    <row r="104" spans="102:116">
      <c r="CX104" s="65"/>
      <c r="CY104" s="66"/>
      <c r="DL104" s="66"/>
    </row>
    <row r="105" spans="102:116">
      <c r="CX105" s="65"/>
      <c r="CY105" s="66"/>
      <c r="DL105" s="66"/>
    </row>
    <row r="106" spans="102:116">
      <c r="CX106" s="65"/>
      <c r="CY106" s="66"/>
      <c r="DL106" s="66"/>
    </row>
    <row r="107" spans="102:116">
      <c r="CX107" s="65"/>
      <c r="CY107" s="66"/>
      <c r="DL107" s="66"/>
    </row>
    <row r="108" spans="102:116">
      <c r="CX108" s="65"/>
      <c r="CY108" s="66"/>
      <c r="DL108" s="66"/>
    </row>
    <row r="109" spans="102:116">
      <c r="CX109" s="65"/>
      <c r="CY109" s="66"/>
      <c r="DL109" s="66"/>
    </row>
    <row r="110" spans="102:116">
      <c r="CX110" s="65"/>
      <c r="CY110" s="66"/>
      <c r="DL110" s="66"/>
    </row>
    <row r="111" spans="102:116">
      <c r="CX111" s="65"/>
      <c r="CY111" s="66"/>
      <c r="DL111" s="66"/>
    </row>
    <row r="112" spans="102:116">
      <c r="CX112" s="65"/>
      <c r="CY112" s="66"/>
      <c r="DL112" s="66"/>
    </row>
    <row r="113" spans="102:116">
      <c r="CX113" s="65"/>
      <c r="CY113" s="66"/>
      <c r="DL113" s="66"/>
    </row>
    <row r="114" spans="102:116">
      <c r="CX114" s="65"/>
      <c r="CY114" s="66"/>
      <c r="DL114" s="66"/>
    </row>
    <row r="115" spans="102:116">
      <c r="CX115" s="65"/>
      <c r="CY115" s="66"/>
      <c r="DL115" s="66"/>
    </row>
    <row r="116" spans="102:116">
      <c r="CX116" s="65"/>
      <c r="CY116" s="66"/>
      <c r="DL116" s="66"/>
    </row>
    <row r="117" spans="102:116">
      <c r="CX117" s="65"/>
      <c r="CY117" s="66"/>
      <c r="DL117" s="66"/>
    </row>
    <row r="118" spans="102:116">
      <c r="CX118" s="65"/>
      <c r="CY118" s="66"/>
      <c r="DL118" s="66"/>
    </row>
    <row r="119" spans="102:116">
      <c r="CX119" s="65"/>
      <c r="CY119" s="66"/>
      <c r="DL119" s="66"/>
    </row>
    <row r="120" spans="102:116">
      <c r="CX120" s="65"/>
      <c r="CY120" s="66"/>
      <c r="DL120" s="66"/>
    </row>
    <row r="121" spans="102:116">
      <c r="CX121" s="65"/>
      <c r="CY121" s="66"/>
      <c r="DL121" s="66"/>
    </row>
    <row r="122" spans="102:116">
      <c r="CX122" s="65"/>
      <c r="CY122" s="66"/>
      <c r="DL122" s="66"/>
    </row>
    <row r="123" spans="102:116">
      <c r="CX123" s="65"/>
      <c r="CY123" s="66"/>
      <c r="DL123" s="66"/>
    </row>
    <row r="124" spans="102:116">
      <c r="CX124" s="65"/>
      <c r="CY124" s="66"/>
      <c r="DL124" s="66"/>
    </row>
    <row r="125" spans="102:116">
      <c r="CX125" s="65"/>
      <c r="CY125" s="66"/>
      <c r="DL125" s="66"/>
    </row>
    <row r="126" spans="102:116">
      <c r="CX126" s="65"/>
      <c r="CY126" s="66"/>
      <c r="DL126" s="66"/>
    </row>
    <row r="127" spans="102:116">
      <c r="CX127" s="65"/>
      <c r="CY127" s="66"/>
      <c r="DL127" s="66"/>
    </row>
    <row r="128" spans="102:116">
      <c r="CX128" s="65"/>
      <c r="CY128" s="66"/>
      <c r="DL128" s="66"/>
    </row>
    <row r="129" spans="102:116">
      <c r="CX129" s="65"/>
      <c r="CY129" s="66"/>
      <c r="DL129" s="66"/>
    </row>
    <row r="130" spans="102:116">
      <c r="CX130" s="65"/>
      <c r="CY130" s="66"/>
      <c r="DL130" s="66"/>
    </row>
    <row r="131" spans="102:116">
      <c r="CX131" s="65"/>
      <c r="CY131" s="66"/>
      <c r="DL131" s="66"/>
    </row>
    <row r="132" spans="102:116">
      <c r="CX132" s="65"/>
      <c r="CY132" s="66"/>
      <c r="DL132" s="66"/>
    </row>
    <row r="133" spans="102:116">
      <c r="CX133" s="65"/>
      <c r="CY133" s="66"/>
      <c r="DL133" s="66"/>
    </row>
    <row r="134" spans="102:116">
      <c r="CX134" s="65"/>
      <c r="CY134" s="66"/>
      <c r="DL134" s="66"/>
    </row>
    <row r="135" spans="102:116">
      <c r="CX135" s="65"/>
      <c r="CY135" s="66"/>
      <c r="DL135" s="66"/>
    </row>
    <row r="136" spans="102:116">
      <c r="CX136" s="65"/>
      <c r="CY136" s="66"/>
      <c r="DL136" s="66"/>
    </row>
    <row r="137" spans="102:116">
      <c r="CX137" s="65"/>
      <c r="CY137" s="66"/>
      <c r="DL137" s="66"/>
    </row>
    <row r="138" spans="102:116">
      <c r="CX138" s="65"/>
      <c r="CY138" s="66"/>
      <c r="DL138" s="66"/>
    </row>
    <row r="139" spans="102:116">
      <c r="CX139" s="65"/>
      <c r="CY139" s="66"/>
      <c r="DL139" s="66"/>
    </row>
    <row r="140" spans="102:116">
      <c r="CX140" s="65"/>
      <c r="CY140" s="66"/>
      <c r="DL140" s="66"/>
    </row>
    <row r="141" spans="102:116">
      <c r="CX141" s="65"/>
      <c r="CY141" s="66"/>
      <c r="DL141" s="66"/>
    </row>
    <row r="142" spans="102:116">
      <c r="CX142" s="65"/>
      <c r="CY142" s="66"/>
      <c r="DL142" s="66"/>
    </row>
    <row r="143" spans="102:116">
      <c r="CX143" s="65"/>
      <c r="CY143" s="66"/>
      <c r="DL143" s="66"/>
    </row>
    <row r="144" spans="102:116">
      <c r="CX144" s="65"/>
      <c r="CY144" s="66"/>
      <c r="DL144" s="66"/>
    </row>
    <row r="145" spans="102:116">
      <c r="CX145" s="65"/>
      <c r="CY145" s="66"/>
      <c r="DL145" s="66"/>
    </row>
    <row r="146" spans="102:116">
      <c r="CX146" s="65"/>
      <c r="CY146" s="66"/>
      <c r="DL146" s="66"/>
    </row>
    <row r="147" spans="102:116">
      <c r="CX147" s="65"/>
      <c r="CY147" s="66"/>
      <c r="DL147" s="66"/>
    </row>
    <row r="148" spans="102:116">
      <c r="CX148" s="65"/>
      <c r="CY148" s="66"/>
      <c r="DL148" s="66"/>
    </row>
    <row r="149" spans="102:116">
      <c r="CX149" s="65"/>
      <c r="CY149" s="66"/>
      <c r="DL149" s="66"/>
    </row>
    <row r="150" spans="102:116">
      <c r="CX150" s="65"/>
      <c r="CY150" s="66"/>
      <c r="DL150" s="66"/>
    </row>
    <row r="151" spans="102:116">
      <c r="CX151" s="65"/>
      <c r="CY151" s="66"/>
      <c r="DL151" s="66"/>
    </row>
    <row r="152" spans="102:116">
      <c r="CX152" s="65"/>
      <c r="CY152" s="66"/>
      <c r="DL152" s="66"/>
    </row>
    <row r="153" spans="102:116">
      <c r="CX153" s="65"/>
      <c r="CY153" s="66"/>
      <c r="DL153" s="66"/>
    </row>
    <row r="154" spans="102:116">
      <c r="CX154" s="65"/>
      <c r="CY154" s="66"/>
      <c r="DL154" s="66"/>
    </row>
    <row r="155" spans="102:116">
      <c r="CX155" s="65"/>
      <c r="CY155" s="66"/>
      <c r="DL155" s="66"/>
    </row>
    <row r="156" spans="102:116">
      <c r="CX156" s="65"/>
      <c r="CY156" s="66"/>
      <c r="DL156" s="66"/>
    </row>
    <row r="157" spans="102:116">
      <c r="CX157" s="65"/>
      <c r="CY157" s="66"/>
      <c r="DL157" s="66"/>
    </row>
    <row r="158" spans="102:116">
      <c r="CX158" s="65"/>
      <c r="CY158" s="66"/>
      <c r="DL158" s="66"/>
    </row>
    <row r="159" spans="102:116">
      <c r="CX159" s="65"/>
      <c r="CY159" s="66"/>
      <c r="DL159" s="66"/>
    </row>
    <row r="160" spans="102:116">
      <c r="CX160" s="65"/>
      <c r="CY160" s="66"/>
      <c r="DL160" s="66"/>
    </row>
    <row r="161" spans="102:116">
      <c r="CX161" s="65"/>
      <c r="CY161" s="66"/>
      <c r="DL161" s="66"/>
    </row>
    <row r="162" spans="102:116">
      <c r="CX162" s="65"/>
      <c r="CY162" s="66"/>
      <c r="DL162" s="66"/>
    </row>
    <row r="163" spans="102:116">
      <c r="CX163" s="65"/>
      <c r="CY163" s="66"/>
      <c r="DL163" s="66"/>
    </row>
    <row r="164" spans="102:116">
      <c r="CX164" s="65"/>
      <c r="CY164" s="66"/>
      <c r="DL164" s="66"/>
    </row>
    <row r="165" spans="102:116">
      <c r="CX165" s="65"/>
      <c r="CY165" s="66"/>
      <c r="DL165" s="66"/>
    </row>
    <row r="166" spans="102:116">
      <c r="CX166" s="65"/>
      <c r="CY166" s="66"/>
      <c r="DL166" s="66"/>
    </row>
    <row r="167" spans="102:116">
      <c r="CX167" s="65"/>
      <c r="CY167" s="66"/>
      <c r="DL167" s="66"/>
    </row>
    <row r="168" spans="102:116">
      <c r="CX168" s="65"/>
      <c r="CY168" s="66"/>
      <c r="DL168" s="66"/>
    </row>
    <row r="169" spans="102:116">
      <c r="CX169" s="65"/>
      <c r="CY169" s="66"/>
      <c r="DL169" s="66"/>
    </row>
    <row r="170" spans="102:116">
      <c r="CX170" s="65"/>
      <c r="CY170" s="66"/>
      <c r="DL170" s="66"/>
    </row>
    <row r="171" spans="102:116">
      <c r="CX171" s="65"/>
      <c r="CY171" s="66"/>
      <c r="DL171" s="66"/>
    </row>
    <row r="172" spans="102:116">
      <c r="CX172" s="65"/>
      <c r="CY172" s="66"/>
      <c r="DL172" s="66"/>
    </row>
    <row r="173" spans="102:116">
      <c r="CX173" s="65"/>
      <c r="CY173" s="66"/>
      <c r="DL173" s="66"/>
    </row>
    <row r="174" spans="102:116">
      <c r="CX174" s="65"/>
      <c r="CY174" s="66"/>
      <c r="DL174" s="66"/>
    </row>
    <row r="175" spans="102:116">
      <c r="CX175" s="65"/>
      <c r="CY175" s="66"/>
      <c r="DL175" s="66"/>
    </row>
    <row r="176" spans="102:116">
      <c r="CX176" s="65"/>
      <c r="CY176" s="66"/>
      <c r="DL176" s="66"/>
    </row>
    <row r="177" spans="102:116">
      <c r="CX177" s="65"/>
      <c r="CY177" s="66"/>
      <c r="DL177" s="66"/>
    </row>
    <row r="178" spans="102:116">
      <c r="CX178" s="65"/>
      <c r="CY178" s="66"/>
      <c r="DL178" s="66"/>
    </row>
    <row r="179" spans="102:116">
      <c r="CX179" s="65"/>
      <c r="CY179" s="66"/>
      <c r="DL179" s="66"/>
    </row>
    <row r="180" spans="102:116">
      <c r="CX180" s="65"/>
      <c r="CY180" s="66"/>
      <c r="DL180" s="66"/>
    </row>
    <row r="181" spans="102:116">
      <c r="CX181" s="65"/>
      <c r="CY181" s="66"/>
      <c r="DL181" s="66"/>
    </row>
    <row r="182" spans="102:116">
      <c r="CX182" s="65"/>
      <c r="CY182" s="66"/>
      <c r="DL182" s="66"/>
    </row>
    <row r="183" spans="102:116">
      <c r="CX183" s="65"/>
      <c r="CY183" s="66"/>
      <c r="DL183" s="66"/>
    </row>
    <row r="184" spans="102:116">
      <c r="CX184" s="65"/>
      <c r="CY184" s="66"/>
      <c r="DL184" s="66"/>
    </row>
    <row r="185" spans="102:116">
      <c r="CX185" s="65"/>
      <c r="CY185" s="66"/>
      <c r="DL185" s="66"/>
    </row>
    <row r="186" spans="102:116">
      <c r="CX186" s="65"/>
      <c r="CY186" s="66"/>
      <c r="DL186" s="66"/>
    </row>
    <row r="187" spans="102:116">
      <c r="CX187" s="65"/>
      <c r="CY187" s="66"/>
      <c r="DL187" s="66"/>
    </row>
    <row r="188" spans="102:116">
      <c r="CX188" s="65"/>
      <c r="CY188" s="66"/>
      <c r="DL188" s="66"/>
    </row>
    <row r="189" spans="102:116">
      <c r="CX189" s="65"/>
      <c r="CY189" s="66"/>
      <c r="DL189" s="66"/>
    </row>
    <row r="190" spans="102:116">
      <c r="CX190" s="65"/>
      <c r="CY190" s="66"/>
      <c r="DL190" s="66"/>
    </row>
    <row r="191" spans="102:116">
      <c r="CX191" s="65"/>
      <c r="CY191" s="66"/>
      <c r="DL191" s="66"/>
    </row>
    <row r="192" spans="102:116">
      <c r="CX192" s="65"/>
      <c r="CY192" s="66"/>
      <c r="DL192" s="66"/>
    </row>
    <row r="193" spans="102:116">
      <c r="CX193" s="65"/>
      <c r="CY193" s="66"/>
      <c r="DL193" s="66"/>
    </row>
    <row r="194" spans="102:116">
      <c r="CX194" s="65"/>
      <c r="CY194" s="66"/>
      <c r="DL194" s="66"/>
    </row>
    <row r="195" spans="102:116">
      <c r="CX195" s="65"/>
      <c r="CY195" s="66"/>
      <c r="DL195" s="66"/>
    </row>
    <row r="196" spans="102:116">
      <c r="CX196" s="65"/>
      <c r="CY196" s="66"/>
      <c r="DL196" s="66"/>
    </row>
    <row r="197" spans="102:116">
      <c r="CX197" s="65"/>
      <c r="CY197" s="66"/>
      <c r="DL197" s="66"/>
    </row>
    <row r="198" spans="102:116">
      <c r="CX198" s="65"/>
      <c r="CY198" s="66"/>
      <c r="DL198" s="66"/>
    </row>
    <row r="199" spans="102:116">
      <c r="CX199" s="65"/>
      <c r="CY199" s="66"/>
      <c r="DL199" s="66"/>
    </row>
    <row r="200" spans="102:116">
      <c r="CX200" s="65"/>
      <c r="CY200" s="66"/>
      <c r="DL200" s="66"/>
    </row>
    <row r="201" spans="102:116">
      <c r="CX201" s="65"/>
      <c r="CY201" s="66"/>
      <c r="DL201" s="66"/>
    </row>
    <row r="202" spans="102:116">
      <c r="CX202" s="65"/>
      <c r="CY202" s="66"/>
      <c r="DL202" s="66"/>
    </row>
    <row r="203" spans="102:116">
      <c r="CX203" s="65"/>
      <c r="CY203" s="66"/>
      <c r="DL203" s="66"/>
    </row>
    <row r="204" spans="102:116">
      <c r="CX204" s="65"/>
      <c r="CY204" s="66"/>
      <c r="DL204" s="66"/>
    </row>
    <row r="205" spans="102:116">
      <c r="CX205" s="65"/>
      <c r="CY205" s="66"/>
      <c r="DL205" s="66"/>
    </row>
    <row r="206" spans="102:116">
      <c r="CX206" s="65"/>
      <c r="CY206" s="66"/>
      <c r="DL206" s="66"/>
    </row>
    <row r="207" spans="102:116">
      <c r="CX207" s="65"/>
      <c r="CY207" s="66"/>
      <c r="DL207" s="66"/>
    </row>
    <row r="208" spans="102:116">
      <c r="CX208" s="65"/>
      <c r="CY208" s="66"/>
      <c r="DL208" s="66"/>
    </row>
    <row r="209" spans="102:116">
      <c r="CX209" s="65"/>
      <c r="CY209" s="66"/>
      <c r="DL209" s="66"/>
    </row>
    <row r="210" spans="102:116">
      <c r="CX210" s="65"/>
      <c r="CY210" s="66"/>
      <c r="DL210" s="66"/>
    </row>
    <row r="211" spans="102:116">
      <c r="CX211" s="65"/>
      <c r="CY211" s="66"/>
      <c r="DL211" s="66"/>
    </row>
    <row r="212" spans="102:116">
      <c r="CX212" s="65"/>
      <c r="CY212" s="66"/>
      <c r="DL212" s="66"/>
    </row>
    <row r="213" spans="102:116">
      <c r="CX213" s="65"/>
      <c r="CY213" s="66"/>
      <c r="DL213" s="66"/>
    </row>
    <row r="214" spans="102:116">
      <c r="CX214" s="65"/>
      <c r="CY214" s="66"/>
      <c r="DL214" s="66"/>
    </row>
    <row r="215" spans="102:116">
      <c r="CX215" s="65"/>
      <c r="CY215" s="66"/>
      <c r="DL215" s="66"/>
    </row>
    <row r="216" spans="102:116">
      <c r="CX216" s="65"/>
      <c r="CY216" s="66"/>
      <c r="DL216" s="66"/>
    </row>
    <row r="217" spans="102:116">
      <c r="CX217" s="65"/>
      <c r="CY217" s="66"/>
      <c r="DL217" s="66"/>
    </row>
    <row r="218" spans="102:116">
      <c r="CX218" s="65"/>
      <c r="CY218" s="66"/>
      <c r="DL218" s="66"/>
    </row>
    <row r="219" spans="102:116">
      <c r="CX219" s="65"/>
      <c r="CY219" s="66"/>
      <c r="DL219" s="66"/>
    </row>
    <row r="220" spans="102:116">
      <c r="CX220" s="65"/>
      <c r="CY220" s="66"/>
      <c r="DL220" s="66"/>
    </row>
    <row r="221" spans="102:116">
      <c r="CX221" s="65"/>
      <c r="CY221" s="66"/>
      <c r="DL221" s="66"/>
    </row>
    <row r="222" spans="102:116">
      <c r="CX222" s="65"/>
      <c r="CY222" s="66"/>
      <c r="DL222" s="66"/>
    </row>
    <row r="223" spans="102:116">
      <c r="CX223" s="65"/>
      <c r="CY223" s="66"/>
      <c r="DL223" s="66"/>
    </row>
    <row r="224" spans="102:116">
      <c r="CX224" s="65"/>
      <c r="CY224" s="66"/>
      <c r="DL224" s="66"/>
    </row>
    <row r="225" spans="102:116">
      <c r="CX225" s="65"/>
      <c r="CY225" s="66"/>
      <c r="DL225" s="66"/>
    </row>
    <row r="226" spans="102:116">
      <c r="CX226" s="65"/>
      <c r="CY226" s="66"/>
      <c r="DL226" s="66"/>
    </row>
    <row r="227" spans="102:116">
      <c r="CX227" s="65"/>
      <c r="CY227" s="66"/>
      <c r="DL227" s="66"/>
    </row>
    <row r="228" spans="102:116">
      <c r="CX228" s="65"/>
      <c r="CY228" s="66"/>
      <c r="DL228" s="66"/>
    </row>
    <row r="229" spans="102:116">
      <c r="CX229" s="65"/>
      <c r="CY229" s="66"/>
      <c r="DL229" s="66"/>
    </row>
    <row r="230" spans="102:116">
      <c r="CX230" s="65"/>
      <c r="CY230" s="66"/>
      <c r="DL230" s="66"/>
    </row>
    <row r="231" spans="102:116">
      <c r="CX231" s="65"/>
      <c r="CY231" s="66"/>
      <c r="DL231" s="66"/>
    </row>
    <row r="232" spans="102:116">
      <c r="CX232" s="65"/>
      <c r="CY232" s="66"/>
      <c r="DL232" s="66"/>
    </row>
    <row r="233" spans="102:116">
      <c r="CX233" s="65"/>
      <c r="CY233" s="66"/>
      <c r="DL233" s="66"/>
    </row>
    <row r="234" spans="102:116">
      <c r="CX234" s="65"/>
      <c r="CY234" s="66"/>
      <c r="DL234" s="66"/>
    </row>
    <row r="235" spans="102:116">
      <c r="CX235" s="65"/>
      <c r="CY235" s="66"/>
      <c r="DL235" s="66"/>
    </row>
    <row r="236" spans="102:116">
      <c r="CX236" s="65"/>
      <c r="CY236" s="66"/>
      <c r="DL236" s="66"/>
    </row>
    <row r="237" spans="102:116">
      <c r="CX237" s="65"/>
      <c r="CY237" s="66"/>
      <c r="DL237" s="66"/>
    </row>
    <row r="238" spans="102:116">
      <c r="CX238" s="65"/>
      <c r="CY238" s="66"/>
      <c r="DL238" s="66"/>
    </row>
    <row r="239" spans="102:116">
      <c r="CX239" s="65"/>
      <c r="CY239" s="66"/>
      <c r="DL239" s="66"/>
    </row>
    <row r="240" spans="102:116">
      <c r="CX240" s="65"/>
      <c r="CY240" s="66"/>
      <c r="DL240" s="66"/>
    </row>
    <row r="241" spans="102:116">
      <c r="CX241" s="65"/>
      <c r="CY241" s="66"/>
      <c r="DL241" s="66"/>
    </row>
    <row r="242" spans="102:116">
      <c r="CX242" s="65"/>
      <c r="CY242" s="66"/>
      <c r="DL242" s="66"/>
    </row>
    <row r="243" spans="102:116">
      <c r="CX243" s="65"/>
      <c r="CY243" s="66"/>
    </row>
    <row r="244" spans="102:116">
      <c r="CX244" s="65"/>
      <c r="CY244" s="66"/>
    </row>
    <row r="245" spans="102:116">
      <c r="CX245" s="65"/>
      <c r="CY245" s="66"/>
    </row>
    <row r="246" spans="102:116">
      <c r="CX246" s="65"/>
      <c r="CY246" s="66"/>
    </row>
    <row r="247" spans="102:116">
      <c r="CX247" s="65"/>
      <c r="CY247" s="66"/>
    </row>
    <row r="248" spans="102:116">
      <c r="CX248" s="65"/>
      <c r="CY248" s="66"/>
    </row>
    <row r="249" spans="102:116">
      <c r="CX249" s="65"/>
      <c r="CY249" s="66"/>
    </row>
    <row r="250" spans="102:116">
      <c r="CX250" s="65"/>
      <c r="CY250" s="66"/>
    </row>
    <row r="251" spans="102:116">
      <c r="CX251" s="65"/>
      <c r="CY251" s="66"/>
    </row>
    <row r="252" spans="102:116">
      <c r="CX252" s="65"/>
      <c r="CY252" s="66"/>
    </row>
    <row r="253" spans="102:116">
      <c r="CX253" s="65"/>
      <c r="CY253" s="66"/>
    </row>
    <row r="254" spans="102:116">
      <c r="CX254" s="65"/>
      <c r="CY254" s="66"/>
    </row>
    <row r="255" spans="102:116">
      <c r="CX255" s="65"/>
      <c r="CY255" s="66"/>
    </row>
    <row r="256" spans="102:116">
      <c r="CX256" s="65"/>
      <c r="CY256" s="66"/>
    </row>
    <row r="257" spans="102:103">
      <c r="CX257" s="65"/>
      <c r="CY257" s="66"/>
    </row>
    <row r="258" spans="102:103">
      <c r="CX258" s="65"/>
      <c r="CY258" s="66"/>
    </row>
    <row r="259" spans="102:103">
      <c r="CX259" s="65"/>
      <c r="CY259" s="66"/>
    </row>
    <row r="260" spans="102:103">
      <c r="CX260" s="65"/>
      <c r="CY260" s="66"/>
    </row>
    <row r="261" spans="102:103">
      <c r="CX261" s="65"/>
      <c r="CY261" s="66"/>
    </row>
    <row r="262" spans="102:103">
      <c r="CX262" s="65"/>
      <c r="CY262" s="66"/>
    </row>
    <row r="263" spans="102:103">
      <c r="CX263" s="65"/>
      <c r="CY263" s="66"/>
    </row>
    <row r="264" spans="102:103">
      <c r="CX264" s="65"/>
      <c r="CY264" s="66"/>
    </row>
    <row r="265" spans="102:103">
      <c r="CX265" s="65"/>
      <c r="CY265" s="66"/>
    </row>
    <row r="266" spans="102:103">
      <c r="CX266" s="65"/>
      <c r="CY266" s="66"/>
    </row>
    <row r="267" spans="102:103">
      <c r="CX267" s="65"/>
      <c r="CY267" s="66"/>
    </row>
    <row r="268" spans="102:103">
      <c r="CX268" s="65"/>
      <c r="CY268" s="66"/>
    </row>
    <row r="269" spans="102:103">
      <c r="CX269" s="65"/>
      <c r="CY269" s="66"/>
    </row>
    <row r="270" spans="102:103">
      <c r="CX270" s="65"/>
      <c r="CY270" s="66"/>
    </row>
    <row r="271" spans="102:103">
      <c r="CX271" s="65"/>
      <c r="CY271" s="66"/>
    </row>
    <row r="272" spans="102:103">
      <c r="CX272" s="65"/>
      <c r="CY272" s="66"/>
    </row>
    <row r="273" spans="102:103">
      <c r="CX273" s="65"/>
      <c r="CY273" s="66"/>
    </row>
    <row r="274" spans="102:103">
      <c r="CX274" s="65"/>
      <c r="CY274" s="66"/>
    </row>
    <row r="275" spans="102:103">
      <c r="CX275" s="65"/>
      <c r="CY275" s="66"/>
    </row>
    <row r="276" spans="102:103">
      <c r="CX276" s="65"/>
      <c r="CY276" s="66"/>
    </row>
    <row r="277" spans="102:103">
      <c r="CX277" s="65"/>
      <c r="CY277" s="66"/>
    </row>
    <row r="278" spans="102:103">
      <c r="CX278" s="65"/>
      <c r="CY278" s="66"/>
    </row>
    <row r="279" spans="102:103">
      <c r="CX279" s="65"/>
      <c r="CY279" s="66"/>
    </row>
    <row r="280" spans="102:103">
      <c r="CX280" s="65"/>
      <c r="CY280" s="66"/>
    </row>
    <row r="281" spans="102:103">
      <c r="CX281" s="65"/>
      <c r="CY281" s="66"/>
    </row>
    <row r="282" spans="102:103">
      <c r="CX282" s="65"/>
      <c r="CY282" s="66"/>
    </row>
    <row r="283" spans="102:103">
      <c r="CX283" s="65"/>
      <c r="CY283" s="66"/>
    </row>
    <row r="284" spans="102:103">
      <c r="CX284" s="65"/>
      <c r="CY284" s="66"/>
    </row>
    <row r="285" spans="102:103">
      <c r="CX285" s="65"/>
      <c r="CY285" s="66"/>
    </row>
    <row r="286" spans="102:103">
      <c r="CX286" s="65"/>
      <c r="CY286" s="66"/>
    </row>
    <row r="287" spans="102:103">
      <c r="CX287" s="65"/>
      <c r="CY287" s="66"/>
    </row>
    <row r="288" spans="102:103">
      <c r="CX288" s="65"/>
      <c r="CY288" s="66"/>
    </row>
    <row r="289" spans="102:103">
      <c r="CX289" s="65"/>
      <c r="CY289" s="66"/>
    </row>
    <row r="290" spans="102:103">
      <c r="CX290" s="65"/>
      <c r="CY290" s="66"/>
    </row>
    <row r="291" spans="102:103">
      <c r="CX291" s="65"/>
      <c r="CY291" s="66"/>
    </row>
    <row r="292" spans="102:103">
      <c r="CX292" s="65"/>
      <c r="CY292" s="66"/>
    </row>
    <row r="293" spans="102:103">
      <c r="CX293" s="65"/>
      <c r="CY293" s="66"/>
    </row>
    <row r="294" spans="102:103">
      <c r="CX294" s="65"/>
      <c r="CY294" s="66"/>
    </row>
    <row r="295" spans="102:103">
      <c r="CX295" s="65"/>
      <c r="CY295" s="66"/>
    </row>
    <row r="296" spans="102:103">
      <c r="CX296" s="65"/>
      <c r="CY296" s="66"/>
    </row>
    <row r="297" spans="102:103">
      <c r="CX297" s="65"/>
      <c r="CY297" s="66"/>
    </row>
    <row r="298" spans="102:103">
      <c r="CX298" s="65"/>
      <c r="CY298" s="66"/>
    </row>
    <row r="299" spans="102:103">
      <c r="CX299" s="65"/>
      <c r="CY299" s="66"/>
    </row>
    <row r="300" spans="102:103">
      <c r="CX300" s="65"/>
      <c r="CY300" s="66"/>
    </row>
    <row r="301" spans="102:103">
      <c r="CX301" s="65"/>
      <c r="CY301" s="66"/>
    </row>
    <row r="302" spans="102:103">
      <c r="CX302" s="65"/>
      <c r="CY302" s="66"/>
    </row>
    <row r="303" spans="102:103">
      <c r="CX303" s="65"/>
      <c r="CY303" s="66"/>
    </row>
    <row r="304" spans="102:103">
      <c r="CX304" s="65"/>
      <c r="CY304" s="66"/>
    </row>
    <row r="305" spans="102:103">
      <c r="CX305" s="65"/>
      <c r="CY305" s="66"/>
    </row>
    <row r="306" spans="102:103">
      <c r="CX306" s="65"/>
      <c r="CY306" s="66"/>
    </row>
    <row r="307" spans="102:103">
      <c r="CX307" s="65"/>
      <c r="CY307" s="66"/>
    </row>
    <row r="308" spans="102:103">
      <c r="CX308" s="65"/>
      <c r="CY308" s="66"/>
    </row>
    <row r="309" spans="102:103">
      <c r="CX309" s="65"/>
      <c r="CY309" s="66"/>
    </row>
    <row r="310" spans="102:103">
      <c r="CX310" s="65"/>
      <c r="CY310" s="66"/>
    </row>
    <row r="311" spans="102:103">
      <c r="CX311" s="65"/>
      <c r="CY311" s="66"/>
    </row>
    <row r="312" spans="102:103">
      <c r="CX312" s="65"/>
      <c r="CY312" s="66"/>
    </row>
    <row r="313" spans="102:103">
      <c r="CX313" s="65"/>
      <c r="CY313" s="66"/>
    </row>
    <row r="314" spans="102:103">
      <c r="CX314" s="65"/>
      <c r="CY314" s="66"/>
    </row>
    <row r="315" spans="102:103">
      <c r="CX315" s="65"/>
      <c r="CY315" s="66"/>
    </row>
    <row r="316" spans="102:103">
      <c r="CX316" s="65"/>
      <c r="CY316" s="66"/>
    </row>
    <row r="317" spans="102:103">
      <c r="CX317" s="65"/>
      <c r="CY317" s="66"/>
    </row>
    <row r="318" spans="102:103">
      <c r="CX318" s="65"/>
      <c r="CY318" s="66"/>
    </row>
    <row r="319" spans="102:103">
      <c r="CX319" s="65"/>
      <c r="CY319" s="66"/>
    </row>
    <row r="320" spans="102:103">
      <c r="CX320" s="65"/>
      <c r="CY320" s="66"/>
    </row>
    <row r="321" spans="102:103">
      <c r="CX321" s="65"/>
      <c r="CY321" s="66"/>
    </row>
    <row r="322" spans="102:103">
      <c r="CX322" s="65"/>
      <c r="CY322" s="66"/>
    </row>
    <row r="323" spans="102:103">
      <c r="CX323" s="65"/>
      <c r="CY323" s="66"/>
    </row>
    <row r="324" spans="102:103">
      <c r="CX324" s="65"/>
      <c r="CY324" s="66"/>
    </row>
    <row r="325" spans="102:103">
      <c r="CX325" s="65"/>
      <c r="CY325" s="66"/>
    </row>
    <row r="326" spans="102:103">
      <c r="CX326" s="65"/>
      <c r="CY326" s="66"/>
    </row>
    <row r="327" spans="102:103">
      <c r="CX327" s="65"/>
      <c r="CY327" s="66"/>
    </row>
    <row r="328" spans="102:103">
      <c r="CX328" s="65"/>
      <c r="CY328" s="66"/>
    </row>
    <row r="329" spans="102:103">
      <c r="CX329" s="65"/>
      <c r="CY329" s="66"/>
    </row>
    <row r="330" spans="102:103">
      <c r="CX330" s="65"/>
      <c r="CY330" s="66"/>
    </row>
    <row r="331" spans="102:103">
      <c r="CX331" s="65"/>
      <c r="CY331" s="66"/>
    </row>
    <row r="332" spans="102:103">
      <c r="CX332" s="65"/>
      <c r="CY332" s="66"/>
    </row>
    <row r="333" spans="102:103">
      <c r="CX333" s="65"/>
      <c r="CY333" s="66"/>
    </row>
    <row r="334" spans="102:103">
      <c r="CX334" s="65"/>
      <c r="CY334" s="66"/>
    </row>
    <row r="335" spans="102:103">
      <c r="CX335" s="65"/>
      <c r="CY335" s="66"/>
    </row>
    <row r="336" spans="102:103">
      <c r="CX336" s="65"/>
      <c r="CY336" s="66"/>
    </row>
    <row r="337" spans="102:103">
      <c r="CX337" s="65"/>
      <c r="CY337" s="66"/>
    </row>
    <row r="338" spans="102:103">
      <c r="CX338" s="65"/>
      <c r="CY338" s="66"/>
    </row>
    <row r="339" spans="102:103">
      <c r="CX339" s="65"/>
      <c r="CY339" s="66"/>
    </row>
    <row r="340" spans="102:103">
      <c r="CX340" s="65"/>
      <c r="CY340" s="66"/>
    </row>
    <row r="341" spans="102:103">
      <c r="CX341" s="65"/>
      <c r="CY341" s="66"/>
    </row>
    <row r="342" spans="102:103">
      <c r="CX342" s="65"/>
      <c r="CY342" s="66"/>
    </row>
    <row r="343" spans="102:103">
      <c r="CX343" s="65"/>
      <c r="CY343" s="66"/>
    </row>
    <row r="344" spans="102:103">
      <c r="CX344" s="65"/>
      <c r="CY344" s="66"/>
    </row>
    <row r="345" spans="102:103">
      <c r="CX345" s="65"/>
      <c r="CY345" s="66"/>
    </row>
    <row r="346" spans="102:103">
      <c r="CX346" s="65"/>
      <c r="CY346" s="66"/>
    </row>
    <row r="347" spans="102:103">
      <c r="CX347" s="65"/>
      <c r="CY347" s="66"/>
    </row>
    <row r="348" spans="102:103">
      <c r="CX348" s="65"/>
      <c r="CY348" s="66"/>
    </row>
    <row r="349" spans="102:103">
      <c r="CX349" s="65"/>
      <c r="CY349" s="66"/>
    </row>
    <row r="350" spans="102:103">
      <c r="CX350" s="65"/>
      <c r="CY350" s="66"/>
    </row>
    <row r="351" spans="102:103">
      <c r="CX351" s="65"/>
      <c r="CY351" s="66"/>
    </row>
    <row r="352" spans="102:103">
      <c r="CX352" s="65"/>
      <c r="CY352" s="66"/>
    </row>
    <row r="353" spans="102:103">
      <c r="CX353" s="65"/>
      <c r="CY353" s="66"/>
    </row>
    <row r="354" spans="102:103">
      <c r="CX354" s="65"/>
      <c r="CY354" s="66"/>
    </row>
    <row r="355" spans="102:103">
      <c r="CX355" s="65"/>
      <c r="CY355" s="66"/>
    </row>
    <row r="356" spans="102:103">
      <c r="CX356" s="65"/>
      <c r="CY356" s="66"/>
    </row>
    <row r="357" spans="102:103">
      <c r="CX357" s="65"/>
      <c r="CY357" s="66"/>
    </row>
    <row r="358" spans="102:103">
      <c r="CX358" s="65"/>
      <c r="CY358" s="66"/>
    </row>
    <row r="359" spans="102:103">
      <c r="CX359" s="65"/>
      <c r="CY359" s="66"/>
    </row>
    <row r="360" spans="102:103">
      <c r="CX360" s="65"/>
      <c r="CY360" s="66"/>
    </row>
    <row r="361" spans="102:103">
      <c r="CX361" s="65"/>
      <c r="CY361" s="66"/>
    </row>
    <row r="362" spans="102:103">
      <c r="CX362" s="65"/>
      <c r="CY362" s="66"/>
    </row>
    <row r="363" spans="102:103">
      <c r="CX363" s="65"/>
      <c r="CY363" s="66"/>
    </row>
    <row r="364" spans="102:103">
      <c r="CX364" s="65"/>
      <c r="CY364" s="66"/>
    </row>
    <row r="365" spans="102:103">
      <c r="CX365" s="65"/>
      <c r="CY365" s="66"/>
    </row>
    <row r="366" spans="102:103">
      <c r="CX366" s="65"/>
      <c r="CY366" s="66"/>
    </row>
    <row r="367" spans="102:103">
      <c r="CX367" s="65"/>
      <c r="CY367" s="66"/>
    </row>
    <row r="368" spans="102:103">
      <c r="CX368" s="65"/>
      <c r="CY368" s="66"/>
    </row>
    <row r="369" spans="102:103">
      <c r="CX369" s="65"/>
      <c r="CY369" s="66"/>
    </row>
    <row r="370" spans="102:103">
      <c r="CX370" s="65"/>
      <c r="CY370" s="66"/>
    </row>
    <row r="371" spans="102:103">
      <c r="CX371" s="65"/>
      <c r="CY371" s="66"/>
    </row>
    <row r="372" spans="102:103">
      <c r="CX372" s="65"/>
      <c r="CY372" s="66"/>
    </row>
    <row r="373" spans="102:103">
      <c r="CX373" s="65"/>
      <c r="CY373" s="66"/>
    </row>
    <row r="374" spans="102:103">
      <c r="CX374" s="65"/>
      <c r="CY374" s="66"/>
    </row>
    <row r="375" spans="102:103">
      <c r="CX375" s="65"/>
      <c r="CY375" s="66"/>
    </row>
    <row r="376" spans="102:103">
      <c r="CX376" s="65"/>
      <c r="CY376" s="66"/>
    </row>
    <row r="377" spans="102:103">
      <c r="CX377" s="65"/>
      <c r="CY377" s="66"/>
    </row>
    <row r="378" spans="102:103">
      <c r="CX378" s="65"/>
      <c r="CY378" s="66"/>
    </row>
    <row r="379" spans="102:103">
      <c r="CX379" s="65"/>
      <c r="CY379" s="66"/>
    </row>
    <row r="380" spans="102:103">
      <c r="CX380" s="65"/>
      <c r="CY380" s="66"/>
    </row>
    <row r="381" spans="102:103">
      <c r="CX381" s="65"/>
      <c r="CY381" s="66"/>
    </row>
    <row r="382" spans="102:103">
      <c r="CX382" s="65"/>
      <c r="CY382" s="66"/>
    </row>
    <row r="383" spans="102:103">
      <c r="CX383" s="65"/>
      <c r="CY383" s="66"/>
    </row>
    <row r="384" spans="102:103">
      <c r="CX384" s="65"/>
      <c r="CY384" s="66"/>
    </row>
    <row r="385" spans="102:103">
      <c r="CX385" s="65"/>
      <c r="CY385" s="66"/>
    </row>
    <row r="386" spans="102:103">
      <c r="CX386" s="65"/>
      <c r="CY386" s="66"/>
    </row>
    <row r="387" spans="102:103">
      <c r="CX387" s="65"/>
      <c r="CY387" s="66"/>
    </row>
    <row r="388" spans="102:103">
      <c r="CX388" s="65"/>
      <c r="CY388" s="66"/>
    </row>
    <row r="389" spans="102:103">
      <c r="CX389" s="65"/>
      <c r="CY389" s="66"/>
    </row>
    <row r="390" spans="102:103">
      <c r="CX390" s="65"/>
      <c r="CY390" s="66"/>
    </row>
    <row r="391" spans="102:103">
      <c r="CX391" s="65"/>
      <c r="CY391" s="66"/>
    </row>
    <row r="392" spans="102:103">
      <c r="CX392" s="65"/>
      <c r="CY392" s="66"/>
    </row>
    <row r="393" spans="102:103">
      <c r="CX393" s="65"/>
      <c r="CY393" s="66"/>
    </row>
    <row r="394" spans="102:103">
      <c r="CX394" s="65"/>
      <c r="CY394" s="66"/>
    </row>
    <row r="395" spans="102:103">
      <c r="CX395" s="65"/>
      <c r="CY395" s="66"/>
    </row>
    <row r="396" spans="102:103">
      <c r="CX396" s="65"/>
      <c r="CY396" s="66"/>
    </row>
    <row r="397" spans="102:103">
      <c r="CX397" s="65"/>
      <c r="CY397" s="66"/>
    </row>
    <row r="398" spans="102:103">
      <c r="CX398" s="65"/>
      <c r="CY398" s="66"/>
    </row>
    <row r="399" spans="102:103">
      <c r="CX399" s="65"/>
      <c r="CY399" s="66"/>
    </row>
    <row r="400" spans="102:103">
      <c r="CX400" s="65"/>
      <c r="CY400" s="66"/>
    </row>
    <row r="401" spans="102:103">
      <c r="CX401" s="65"/>
      <c r="CY401" s="66"/>
    </row>
    <row r="402" spans="102:103">
      <c r="CX402" s="65"/>
      <c r="CY402" s="66"/>
    </row>
    <row r="403" spans="102:103">
      <c r="CX403" s="65"/>
      <c r="CY403" s="66"/>
    </row>
    <row r="404" spans="102:103">
      <c r="CX404" s="65"/>
      <c r="CY404" s="66"/>
    </row>
    <row r="405" spans="102:103">
      <c r="CX405" s="65"/>
      <c r="CY405" s="66"/>
    </row>
    <row r="406" spans="102:103">
      <c r="CX406" s="65"/>
      <c r="CY406" s="66"/>
    </row>
    <row r="407" spans="102:103">
      <c r="CX407" s="65"/>
      <c r="CY407" s="66"/>
    </row>
    <row r="408" spans="102:103">
      <c r="CX408" s="65"/>
      <c r="CY408" s="66"/>
    </row>
    <row r="409" spans="102:103">
      <c r="CX409" s="65"/>
      <c r="CY409" s="66"/>
    </row>
    <row r="410" spans="102:103">
      <c r="CX410" s="65"/>
      <c r="CY410" s="66"/>
    </row>
    <row r="411" spans="102:103">
      <c r="CX411" s="65"/>
      <c r="CY411" s="66"/>
    </row>
    <row r="412" spans="102:103">
      <c r="CX412" s="65"/>
      <c r="CY412" s="66"/>
    </row>
    <row r="413" spans="102:103">
      <c r="CX413" s="65"/>
      <c r="CY413" s="66"/>
    </row>
    <row r="414" spans="102:103">
      <c r="CX414" s="65"/>
      <c r="CY414" s="66"/>
    </row>
    <row r="415" spans="102:103">
      <c r="CX415" s="65"/>
      <c r="CY415" s="66"/>
    </row>
    <row r="416" spans="102:103">
      <c r="CX416" s="65"/>
      <c r="CY416" s="66"/>
    </row>
    <row r="417" spans="102:103">
      <c r="CX417" s="65"/>
      <c r="CY417" s="66"/>
    </row>
    <row r="418" spans="102:103">
      <c r="CX418" s="65"/>
      <c r="CY418" s="66"/>
    </row>
    <row r="419" spans="102:103">
      <c r="CX419" s="65"/>
      <c r="CY419" s="66"/>
    </row>
    <row r="420" spans="102:103">
      <c r="CX420" s="65"/>
      <c r="CY420" s="66"/>
    </row>
    <row r="421" spans="102:103">
      <c r="CX421" s="65"/>
      <c r="CY421" s="66"/>
    </row>
    <row r="422" spans="102:103">
      <c r="CX422" s="65"/>
      <c r="CY422" s="66"/>
    </row>
    <row r="423" spans="102:103">
      <c r="CX423" s="65"/>
      <c r="CY423" s="66"/>
    </row>
    <row r="424" spans="102:103">
      <c r="CX424" s="65"/>
      <c r="CY424" s="66"/>
    </row>
    <row r="425" spans="102:103">
      <c r="CX425" s="65"/>
      <c r="CY425" s="66"/>
    </row>
    <row r="426" spans="102:103">
      <c r="CX426" s="65"/>
      <c r="CY426" s="66"/>
    </row>
    <row r="427" spans="102:103">
      <c r="CX427" s="65"/>
      <c r="CY427" s="66"/>
    </row>
    <row r="428" spans="102:103">
      <c r="CX428" s="65"/>
      <c r="CY428" s="66"/>
    </row>
    <row r="429" spans="102:103">
      <c r="CX429" s="65"/>
      <c r="CY429" s="66"/>
    </row>
    <row r="430" spans="102:103">
      <c r="CX430" s="65"/>
      <c r="CY430" s="66"/>
    </row>
    <row r="431" spans="102:103">
      <c r="CX431" s="65"/>
      <c r="CY431" s="66"/>
    </row>
    <row r="432" spans="102:103">
      <c r="CX432" s="65"/>
      <c r="CY432" s="66"/>
    </row>
    <row r="433" spans="102:103">
      <c r="CX433" s="65"/>
      <c r="CY433" s="66"/>
    </row>
    <row r="434" spans="102:103">
      <c r="CX434" s="65"/>
      <c r="CY434" s="66"/>
    </row>
    <row r="435" spans="102:103">
      <c r="CX435" s="65"/>
      <c r="CY435" s="66"/>
    </row>
    <row r="436" spans="102:103">
      <c r="CX436" s="65"/>
      <c r="CY436" s="66"/>
    </row>
    <row r="437" spans="102:103">
      <c r="CX437" s="65"/>
      <c r="CY437" s="66"/>
    </row>
    <row r="438" spans="102:103">
      <c r="CX438" s="65"/>
      <c r="CY438" s="66"/>
    </row>
    <row r="439" spans="102:103">
      <c r="CX439" s="65"/>
      <c r="CY439" s="66"/>
    </row>
    <row r="440" spans="102:103">
      <c r="CX440" s="65"/>
      <c r="CY440" s="66"/>
    </row>
    <row r="441" spans="102:103">
      <c r="CX441" s="65"/>
      <c r="CY441" s="66"/>
    </row>
    <row r="442" spans="102:103">
      <c r="CX442" s="65"/>
      <c r="CY442" s="66"/>
    </row>
    <row r="443" spans="102:103">
      <c r="CX443" s="65"/>
      <c r="CY443" s="66"/>
    </row>
    <row r="444" spans="102:103">
      <c r="CX444" s="65"/>
      <c r="CY444" s="66"/>
    </row>
    <row r="445" spans="102:103">
      <c r="CX445" s="65"/>
      <c r="CY445" s="66"/>
    </row>
    <row r="446" spans="102:103">
      <c r="CX446" s="65"/>
      <c r="CY446" s="66"/>
    </row>
    <row r="447" spans="102:103">
      <c r="CX447" s="65"/>
      <c r="CY447" s="66"/>
    </row>
    <row r="448" spans="102:103">
      <c r="CX448" s="65"/>
      <c r="CY448" s="66"/>
    </row>
    <row r="449" spans="102:103">
      <c r="CX449" s="65"/>
      <c r="CY449" s="66"/>
    </row>
    <row r="450" spans="102:103">
      <c r="CX450" s="65"/>
      <c r="CY450" s="66"/>
    </row>
    <row r="451" spans="102:103">
      <c r="CX451" s="65"/>
      <c r="CY451" s="66"/>
    </row>
    <row r="452" spans="102:103">
      <c r="CX452" s="65"/>
      <c r="CY452" s="66"/>
    </row>
    <row r="453" spans="102:103">
      <c r="CX453" s="65"/>
      <c r="CY453" s="66"/>
    </row>
    <row r="454" spans="102:103">
      <c r="CX454" s="65"/>
      <c r="CY454" s="66"/>
    </row>
    <row r="455" spans="102:103">
      <c r="CX455" s="65"/>
      <c r="CY455" s="66"/>
    </row>
    <row r="456" spans="102:103">
      <c r="CX456" s="65"/>
      <c r="CY456" s="66"/>
    </row>
    <row r="457" spans="102:103">
      <c r="CX457" s="65"/>
      <c r="CY457" s="66"/>
    </row>
    <row r="458" spans="102:103">
      <c r="CX458" s="65"/>
      <c r="CY458" s="66"/>
    </row>
    <row r="459" spans="102:103">
      <c r="CX459" s="65"/>
      <c r="CY459" s="66"/>
    </row>
    <row r="460" spans="102:103">
      <c r="CX460" s="65"/>
      <c r="CY460" s="66"/>
    </row>
    <row r="461" spans="102:103">
      <c r="CX461" s="65"/>
      <c r="CY461" s="66"/>
    </row>
    <row r="462" spans="102:103">
      <c r="CX462" s="65"/>
      <c r="CY462" s="66"/>
    </row>
    <row r="463" spans="102:103">
      <c r="CX463" s="65"/>
      <c r="CY463" s="66"/>
    </row>
    <row r="464" spans="102:103">
      <c r="CX464" s="65"/>
      <c r="CY464" s="66"/>
    </row>
    <row r="465" spans="102:103">
      <c r="CX465" s="65"/>
      <c r="CY465" s="66"/>
    </row>
    <row r="466" spans="102:103">
      <c r="CX466" s="65"/>
      <c r="CY466" s="66"/>
    </row>
    <row r="467" spans="102:103">
      <c r="CX467" s="65"/>
      <c r="CY467" s="66"/>
    </row>
    <row r="468" spans="102:103">
      <c r="CX468" s="65"/>
      <c r="CY468" s="66"/>
    </row>
    <row r="469" spans="102:103">
      <c r="CX469" s="65"/>
      <c r="CY469" s="66"/>
    </row>
    <row r="470" spans="102:103">
      <c r="CX470" s="65"/>
      <c r="CY470" s="66"/>
    </row>
    <row r="471" spans="102:103">
      <c r="CX471" s="65"/>
      <c r="CY471" s="66"/>
    </row>
    <row r="472" spans="102:103">
      <c r="CX472" s="65"/>
      <c r="CY472" s="66"/>
    </row>
    <row r="473" spans="102:103">
      <c r="CX473" s="65"/>
      <c r="CY473" s="66"/>
    </row>
    <row r="474" spans="102:103">
      <c r="CX474" s="65"/>
      <c r="CY474" s="66"/>
    </row>
    <row r="475" spans="102:103">
      <c r="CX475" s="65"/>
      <c r="CY475" s="66"/>
    </row>
    <row r="476" spans="102:103">
      <c r="CX476" s="65"/>
      <c r="CY476" s="66"/>
    </row>
    <row r="477" spans="102:103">
      <c r="CX477" s="65"/>
      <c r="CY477" s="66"/>
    </row>
    <row r="478" spans="102:103">
      <c r="CX478" s="65"/>
      <c r="CY478" s="66"/>
    </row>
    <row r="479" spans="102:103">
      <c r="CX479" s="65"/>
      <c r="CY479" s="66"/>
    </row>
    <row r="480" spans="102:103">
      <c r="CX480" s="65"/>
      <c r="CY480" s="66"/>
    </row>
    <row r="481" spans="102:103">
      <c r="CX481" s="65"/>
      <c r="CY481" s="66"/>
    </row>
    <row r="482" spans="102:103">
      <c r="CX482" s="65"/>
      <c r="CY482" s="66"/>
    </row>
    <row r="483" spans="102:103">
      <c r="CX483" s="65"/>
      <c r="CY483" s="66"/>
    </row>
    <row r="484" spans="102:103">
      <c r="CX484" s="65"/>
      <c r="CY484" s="66"/>
    </row>
    <row r="485" spans="102:103">
      <c r="CX485" s="65"/>
      <c r="CY485" s="66"/>
    </row>
    <row r="486" spans="102:103">
      <c r="CX486" s="65"/>
      <c r="CY486" s="66"/>
    </row>
    <row r="487" spans="102:103">
      <c r="CX487" s="65"/>
      <c r="CY487" s="66"/>
    </row>
    <row r="488" spans="102:103">
      <c r="CX488" s="65"/>
      <c r="CY488" s="66"/>
    </row>
    <row r="489" spans="102:103">
      <c r="CX489" s="65"/>
      <c r="CY489" s="66"/>
    </row>
    <row r="490" spans="102:103">
      <c r="CX490" s="65"/>
      <c r="CY490" s="66"/>
    </row>
    <row r="491" spans="102:103">
      <c r="CX491" s="65"/>
      <c r="CY491" s="66"/>
    </row>
    <row r="492" spans="102:103">
      <c r="CX492" s="65"/>
      <c r="CY492" s="66"/>
    </row>
    <row r="493" spans="102:103">
      <c r="CX493" s="65"/>
      <c r="CY493" s="66"/>
    </row>
    <row r="494" spans="102:103">
      <c r="CX494" s="65"/>
      <c r="CY494" s="66"/>
    </row>
    <row r="495" spans="102:103">
      <c r="CX495" s="65"/>
      <c r="CY495" s="66"/>
    </row>
    <row r="496" spans="102:103">
      <c r="CX496" s="65"/>
      <c r="CY496" s="66"/>
    </row>
    <row r="497" spans="102:103">
      <c r="CX497" s="65"/>
      <c r="CY497" s="66"/>
    </row>
    <row r="498" spans="102:103">
      <c r="CX498" s="65"/>
      <c r="CY498" s="66"/>
    </row>
    <row r="499" spans="102:103">
      <c r="CX499" s="65"/>
      <c r="CY499" s="66"/>
    </row>
    <row r="500" spans="102:103">
      <c r="CX500" s="65"/>
      <c r="CY500" s="66"/>
    </row>
    <row r="501" spans="102:103">
      <c r="CX501" s="65"/>
      <c r="CY501" s="66"/>
    </row>
    <row r="502" spans="102:103">
      <c r="CX502" s="65"/>
      <c r="CY502" s="66"/>
    </row>
    <row r="503" spans="102:103">
      <c r="CX503" s="65"/>
      <c r="CY503" s="66"/>
    </row>
    <row r="504" spans="102:103">
      <c r="CX504" s="65"/>
      <c r="CY504" s="66"/>
    </row>
    <row r="505" spans="102:103">
      <c r="CX505" s="65"/>
      <c r="CY505" s="66"/>
    </row>
    <row r="506" spans="102:103">
      <c r="CX506" s="65"/>
      <c r="CY506" s="66"/>
    </row>
    <row r="507" spans="102:103">
      <c r="CX507" s="65"/>
      <c r="CY507" s="66"/>
    </row>
    <row r="508" spans="102:103">
      <c r="CX508" s="65"/>
      <c r="CY508" s="66"/>
    </row>
    <row r="509" spans="102:103">
      <c r="CX509" s="65"/>
      <c r="CY509" s="66"/>
    </row>
    <row r="510" spans="102:103">
      <c r="CX510" s="65"/>
      <c r="CY510" s="66"/>
    </row>
    <row r="511" spans="102:103">
      <c r="CX511" s="65"/>
      <c r="CY511" s="66"/>
    </row>
    <row r="512" spans="102:103">
      <c r="CX512" s="65"/>
      <c r="CY512" s="66"/>
    </row>
    <row r="513" spans="102:103">
      <c r="CX513" s="65"/>
      <c r="CY513" s="66"/>
    </row>
    <row r="514" spans="102:103">
      <c r="CX514" s="65"/>
      <c r="CY514" s="66"/>
    </row>
    <row r="515" spans="102:103">
      <c r="CX515" s="65"/>
      <c r="CY515" s="66"/>
    </row>
    <row r="516" spans="102:103">
      <c r="CX516" s="65"/>
      <c r="CY516" s="66"/>
    </row>
    <row r="517" spans="102:103">
      <c r="CX517" s="65"/>
      <c r="CY517" s="66"/>
    </row>
    <row r="518" spans="102:103">
      <c r="CX518" s="65"/>
      <c r="CY518" s="66"/>
    </row>
    <row r="519" spans="102:103">
      <c r="CX519" s="65"/>
      <c r="CY519" s="66"/>
    </row>
    <row r="520" spans="102:103">
      <c r="CX520" s="65"/>
      <c r="CY520" s="66"/>
    </row>
    <row r="521" spans="102:103">
      <c r="CX521" s="65"/>
      <c r="CY521" s="66"/>
    </row>
    <row r="522" spans="102:103">
      <c r="CX522" s="65"/>
      <c r="CY522" s="66"/>
    </row>
    <row r="523" spans="102:103">
      <c r="CX523" s="65"/>
      <c r="CY523" s="66"/>
    </row>
    <row r="524" spans="102:103">
      <c r="CX524" s="65"/>
      <c r="CY524" s="66"/>
    </row>
    <row r="525" spans="102:103">
      <c r="CX525" s="65"/>
      <c r="CY525" s="66"/>
    </row>
    <row r="526" spans="102:103">
      <c r="CX526" s="65"/>
      <c r="CY526" s="66"/>
    </row>
    <row r="527" spans="102:103">
      <c r="CX527" s="65"/>
      <c r="CY527" s="66"/>
    </row>
    <row r="528" spans="102:103">
      <c r="CX528" s="65"/>
      <c r="CY528" s="66"/>
    </row>
    <row r="529" spans="102:103">
      <c r="CX529" s="65"/>
      <c r="CY529" s="66"/>
    </row>
    <row r="530" spans="102:103">
      <c r="CX530" s="65"/>
      <c r="CY530" s="66"/>
    </row>
    <row r="531" spans="102:103">
      <c r="CX531" s="65"/>
      <c r="CY531" s="66"/>
    </row>
    <row r="532" spans="102:103">
      <c r="CX532" s="65"/>
      <c r="CY532" s="66"/>
    </row>
    <row r="533" spans="102:103">
      <c r="CX533" s="65"/>
      <c r="CY533" s="66"/>
    </row>
    <row r="534" spans="102:103">
      <c r="CX534" s="65"/>
      <c r="CY534" s="66"/>
    </row>
    <row r="535" spans="102:103">
      <c r="CX535" s="65"/>
      <c r="CY535" s="66"/>
    </row>
    <row r="536" spans="102:103">
      <c r="CX536" s="65"/>
      <c r="CY536" s="66"/>
    </row>
    <row r="537" spans="102:103">
      <c r="CX537" s="65"/>
      <c r="CY537" s="66"/>
    </row>
    <row r="538" spans="102:103">
      <c r="CX538" s="65"/>
      <c r="CY538" s="66"/>
    </row>
    <row r="539" spans="102:103">
      <c r="CX539" s="65"/>
      <c r="CY539" s="66"/>
    </row>
    <row r="540" spans="102:103">
      <c r="CX540" s="65"/>
      <c r="CY540" s="66"/>
    </row>
    <row r="541" spans="102:103">
      <c r="CX541" s="65"/>
      <c r="CY541" s="66"/>
    </row>
    <row r="542" spans="102:103">
      <c r="CX542" s="65"/>
      <c r="CY542" s="66"/>
    </row>
    <row r="543" spans="102:103">
      <c r="CX543" s="65"/>
      <c r="CY543" s="66"/>
    </row>
    <row r="544" spans="102:103">
      <c r="CX544" s="65"/>
      <c r="CY544" s="66"/>
    </row>
    <row r="545" spans="102:103">
      <c r="CX545" s="65"/>
      <c r="CY545" s="66"/>
    </row>
    <row r="546" spans="102:103">
      <c r="CX546" s="65"/>
      <c r="CY546" s="66"/>
    </row>
    <row r="547" spans="102:103">
      <c r="CX547" s="65"/>
      <c r="CY547" s="66"/>
    </row>
    <row r="548" spans="102:103">
      <c r="CX548" s="65"/>
      <c r="CY548" s="66"/>
    </row>
    <row r="549" spans="102:103">
      <c r="CX549" s="65"/>
      <c r="CY549" s="66"/>
    </row>
    <row r="550" spans="102:103">
      <c r="CX550" s="65"/>
      <c r="CY550" s="66"/>
    </row>
    <row r="551" spans="102:103">
      <c r="CX551" s="65"/>
      <c r="CY551" s="66"/>
    </row>
    <row r="552" spans="102:103">
      <c r="CX552" s="65"/>
      <c r="CY552" s="66"/>
    </row>
    <row r="553" spans="102:103">
      <c r="CX553" s="65"/>
      <c r="CY553" s="66"/>
    </row>
    <row r="554" spans="102:103">
      <c r="CX554" s="65"/>
      <c r="CY554" s="66"/>
    </row>
    <row r="555" spans="102:103">
      <c r="CX555" s="65"/>
      <c r="CY555" s="66"/>
    </row>
    <row r="556" spans="102:103">
      <c r="CX556" s="65"/>
      <c r="CY556" s="66"/>
    </row>
    <row r="557" spans="102:103">
      <c r="CX557" s="65"/>
      <c r="CY557" s="66"/>
    </row>
    <row r="558" spans="102:103">
      <c r="CX558" s="65"/>
      <c r="CY558" s="66"/>
    </row>
    <row r="559" spans="102:103">
      <c r="CX559" s="65"/>
      <c r="CY559" s="66"/>
    </row>
    <row r="560" spans="102:103">
      <c r="CX560" s="65"/>
      <c r="CY560" s="66"/>
    </row>
    <row r="561" spans="102:103">
      <c r="CX561" s="65"/>
      <c r="CY561" s="66"/>
    </row>
    <row r="562" spans="102:103">
      <c r="CX562" s="65"/>
      <c r="CY562" s="66"/>
    </row>
    <row r="563" spans="102:103">
      <c r="CX563" s="65"/>
      <c r="CY563" s="66"/>
    </row>
    <row r="564" spans="102:103">
      <c r="CX564" s="65"/>
      <c r="CY564" s="66"/>
    </row>
    <row r="565" spans="102:103">
      <c r="CX565" s="65"/>
      <c r="CY565" s="66"/>
    </row>
    <row r="566" spans="102:103">
      <c r="CX566" s="65"/>
      <c r="CY566" s="66"/>
    </row>
    <row r="567" spans="102:103">
      <c r="CX567" s="65"/>
      <c r="CY567" s="66"/>
    </row>
    <row r="568" spans="102:103">
      <c r="CX568" s="65"/>
      <c r="CY568" s="66"/>
    </row>
    <row r="569" spans="102:103">
      <c r="CX569" s="65"/>
      <c r="CY569" s="66"/>
    </row>
    <row r="570" spans="102:103">
      <c r="CX570" s="65"/>
      <c r="CY570" s="66"/>
    </row>
    <row r="571" spans="102:103">
      <c r="CX571" s="65"/>
      <c r="CY571" s="66"/>
    </row>
    <row r="572" spans="102:103">
      <c r="CX572" s="65"/>
      <c r="CY572" s="66"/>
    </row>
    <row r="573" spans="102:103">
      <c r="CX573" s="65"/>
      <c r="CY573" s="66"/>
    </row>
    <row r="574" spans="102:103">
      <c r="CX574" s="65"/>
      <c r="CY574" s="66"/>
    </row>
    <row r="575" spans="102:103">
      <c r="CX575" s="65"/>
      <c r="CY575" s="66"/>
    </row>
    <row r="576" spans="102:103">
      <c r="CX576" s="65"/>
      <c r="CY576" s="66"/>
    </row>
    <row r="577" spans="102:103">
      <c r="CX577" s="65"/>
      <c r="CY577" s="66"/>
    </row>
    <row r="578" spans="102:103">
      <c r="CX578" s="65"/>
      <c r="CY578" s="66"/>
    </row>
    <row r="579" spans="102:103">
      <c r="CX579" s="65"/>
      <c r="CY579" s="66"/>
    </row>
    <row r="580" spans="102:103">
      <c r="CX580" s="65"/>
      <c r="CY580" s="66"/>
    </row>
    <row r="581" spans="102:103">
      <c r="CX581" s="65"/>
      <c r="CY581" s="66"/>
    </row>
    <row r="582" spans="102:103">
      <c r="CX582" s="65"/>
      <c r="CY582" s="66"/>
    </row>
    <row r="583" spans="102:103">
      <c r="CX583" s="65"/>
      <c r="CY583" s="66"/>
    </row>
    <row r="584" spans="102:103">
      <c r="CX584" s="65"/>
      <c r="CY584" s="66"/>
    </row>
    <row r="585" spans="102:103">
      <c r="CX585" s="65"/>
      <c r="CY585" s="66"/>
    </row>
    <row r="586" spans="102:103">
      <c r="CX586" s="65"/>
      <c r="CY586" s="66"/>
    </row>
    <row r="587" spans="102:103">
      <c r="CX587" s="65"/>
      <c r="CY587" s="66"/>
    </row>
    <row r="588" spans="102:103">
      <c r="CX588" s="65"/>
      <c r="CY588" s="66"/>
    </row>
    <row r="589" spans="102:103">
      <c r="CX589" s="65"/>
      <c r="CY589" s="66"/>
    </row>
    <row r="590" spans="102:103">
      <c r="CX590" s="65"/>
      <c r="CY590" s="66"/>
    </row>
    <row r="591" spans="102:103">
      <c r="CX591" s="65"/>
      <c r="CY591" s="66"/>
    </row>
    <row r="592" spans="102:103">
      <c r="CX592" s="65"/>
      <c r="CY592" s="66"/>
    </row>
    <row r="593" spans="102:103">
      <c r="CX593" s="65"/>
      <c r="CY593" s="66"/>
    </row>
    <row r="594" spans="102:103">
      <c r="CX594" s="65"/>
      <c r="CY594" s="66"/>
    </row>
    <row r="595" spans="102:103">
      <c r="CX595" s="65"/>
      <c r="CY595" s="66"/>
    </row>
    <row r="596" spans="102:103">
      <c r="CX596" s="65"/>
      <c r="CY596" s="66"/>
    </row>
    <row r="597" spans="102:103">
      <c r="CX597" s="65"/>
      <c r="CY597" s="66"/>
    </row>
    <row r="598" spans="102:103">
      <c r="CX598" s="65"/>
      <c r="CY598" s="66"/>
    </row>
    <row r="599" spans="102:103">
      <c r="CX599" s="65"/>
      <c r="CY599" s="66"/>
    </row>
    <row r="600" spans="102:103">
      <c r="CX600" s="65"/>
      <c r="CY600" s="66"/>
    </row>
    <row r="601" spans="102:103">
      <c r="CX601" s="65"/>
      <c r="CY601" s="66"/>
    </row>
    <row r="602" spans="102:103">
      <c r="CX602" s="65"/>
      <c r="CY602" s="66"/>
    </row>
    <row r="603" spans="102:103">
      <c r="CX603" s="65"/>
      <c r="CY603" s="66"/>
    </row>
    <row r="604" spans="102:103">
      <c r="CX604" s="65"/>
      <c r="CY604" s="66"/>
    </row>
    <row r="605" spans="102:103">
      <c r="CX605" s="65"/>
      <c r="CY605" s="66"/>
    </row>
    <row r="606" spans="102:103">
      <c r="CX606" s="65"/>
      <c r="CY606" s="66"/>
    </row>
    <row r="607" spans="102:103">
      <c r="CX607" s="65"/>
      <c r="CY607" s="66"/>
    </row>
    <row r="608" spans="102:103">
      <c r="CX608" s="65"/>
      <c r="CY608" s="66"/>
    </row>
    <row r="609" spans="102:103">
      <c r="CX609" s="65"/>
      <c r="CY609" s="66"/>
    </row>
    <row r="610" spans="102:103">
      <c r="CX610" s="65"/>
      <c r="CY610" s="66"/>
    </row>
    <row r="611" spans="102:103">
      <c r="CX611" s="65"/>
      <c r="CY611" s="66"/>
    </row>
    <row r="612" spans="102:103">
      <c r="CX612" s="65"/>
      <c r="CY612" s="66"/>
    </row>
    <row r="613" spans="102:103">
      <c r="CX613" s="65"/>
      <c r="CY613" s="66"/>
    </row>
    <row r="614" spans="102:103">
      <c r="CX614" s="65"/>
      <c r="CY614" s="66"/>
    </row>
    <row r="615" spans="102:103">
      <c r="CX615" s="65"/>
      <c r="CY615" s="66"/>
    </row>
    <row r="616" spans="102:103">
      <c r="CX616" s="65"/>
      <c r="CY616" s="66"/>
    </row>
    <row r="617" spans="102:103">
      <c r="CX617" s="65"/>
      <c r="CY617" s="66"/>
    </row>
    <row r="618" spans="102:103">
      <c r="CX618" s="65"/>
      <c r="CY618" s="66"/>
    </row>
    <row r="619" spans="102:103">
      <c r="CX619" s="65"/>
      <c r="CY619" s="66"/>
    </row>
    <row r="620" spans="102:103">
      <c r="CX620" s="65"/>
      <c r="CY620" s="66"/>
    </row>
    <row r="621" spans="102:103">
      <c r="CX621" s="65"/>
      <c r="CY621" s="66"/>
    </row>
    <row r="622" spans="102:103">
      <c r="CX622" s="65"/>
      <c r="CY622" s="66"/>
    </row>
    <row r="623" spans="102:103">
      <c r="CX623" s="65"/>
      <c r="CY623" s="66"/>
    </row>
    <row r="624" spans="102:103">
      <c r="CX624" s="65"/>
      <c r="CY624" s="66"/>
    </row>
    <row r="625" spans="102:103">
      <c r="CX625" s="65"/>
      <c r="CY625" s="66"/>
    </row>
    <row r="626" spans="102:103">
      <c r="CX626" s="65"/>
      <c r="CY626" s="66"/>
    </row>
    <row r="627" spans="102:103">
      <c r="CX627" s="65"/>
      <c r="CY627" s="66"/>
    </row>
    <row r="628" spans="102:103">
      <c r="CX628" s="65"/>
      <c r="CY628" s="66"/>
    </row>
    <row r="629" spans="102:103">
      <c r="CX629" s="65"/>
      <c r="CY629" s="66"/>
    </row>
    <row r="630" spans="102:103">
      <c r="CX630" s="65"/>
      <c r="CY630" s="66"/>
    </row>
    <row r="631" spans="102:103">
      <c r="CX631" s="65"/>
      <c r="CY631" s="66"/>
    </row>
    <row r="632" spans="102:103">
      <c r="CX632" s="65"/>
      <c r="CY632" s="66"/>
    </row>
    <row r="633" spans="102:103">
      <c r="CX633" s="65"/>
      <c r="CY633" s="66"/>
    </row>
    <row r="634" spans="102:103">
      <c r="CX634" s="65"/>
      <c r="CY634" s="66"/>
    </row>
    <row r="635" spans="102:103">
      <c r="CX635" s="65"/>
      <c r="CY635" s="66"/>
    </row>
    <row r="636" spans="102:103">
      <c r="CX636" s="65"/>
      <c r="CY636" s="66"/>
    </row>
    <row r="637" spans="102:103">
      <c r="CX637" s="65"/>
      <c r="CY637" s="66"/>
    </row>
    <row r="638" spans="102:103">
      <c r="CX638" s="65"/>
      <c r="CY638" s="66"/>
    </row>
    <row r="639" spans="102:103">
      <c r="CX639" s="65"/>
      <c r="CY639" s="66"/>
    </row>
    <row r="640" spans="102:103">
      <c r="CX640" s="65"/>
      <c r="CY640" s="66"/>
    </row>
    <row r="641" spans="102:103">
      <c r="CX641" s="65"/>
      <c r="CY641" s="66"/>
    </row>
    <row r="642" spans="102:103">
      <c r="CX642" s="65"/>
      <c r="CY642" s="66"/>
    </row>
    <row r="643" spans="102:103">
      <c r="CX643" s="65"/>
      <c r="CY643" s="66"/>
    </row>
    <row r="644" spans="102:103">
      <c r="CX644" s="65"/>
      <c r="CY644" s="66"/>
    </row>
    <row r="645" spans="102:103">
      <c r="CX645" s="65"/>
      <c r="CY645" s="66"/>
    </row>
    <row r="646" spans="102:103">
      <c r="CX646" s="65"/>
      <c r="CY646" s="66"/>
    </row>
    <row r="647" spans="102:103">
      <c r="CX647" s="65"/>
      <c r="CY647" s="66"/>
    </row>
    <row r="648" spans="102:103">
      <c r="CX648" s="65"/>
      <c r="CY648" s="66"/>
    </row>
    <row r="649" spans="102:103">
      <c r="CX649" s="65"/>
      <c r="CY649" s="66"/>
    </row>
    <row r="650" spans="102:103">
      <c r="CX650" s="65"/>
      <c r="CY650" s="66"/>
    </row>
    <row r="651" spans="102:103">
      <c r="CX651" s="65"/>
      <c r="CY651" s="66"/>
    </row>
    <row r="652" spans="102:103">
      <c r="CX652" s="65"/>
      <c r="CY652" s="66"/>
    </row>
    <row r="653" spans="102:103">
      <c r="CX653" s="65"/>
      <c r="CY653" s="66"/>
    </row>
    <row r="654" spans="102:103">
      <c r="CX654" s="65"/>
      <c r="CY654" s="66"/>
    </row>
    <row r="655" spans="102:103">
      <c r="CX655" s="65"/>
      <c r="CY655" s="66"/>
    </row>
    <row r="656" spans="102:103">
      <c r="CX656" s="65"/>
      <c r="CY656" s="66"/>
    </row>
    <row r="657" spans="102:103">
      <c r="CX657" s="65"/>
      <c r="CY657" s="66"/>
    </row>
    <row r="658" spans="102:103">
      <c r="CX658" s="65"/>
      <c r="CY658" s="66"/>
    </row>
    <row r="659" spans="102:103">
      <c r="CX659" s="65"/>
      <c r="CY659" s="66"/>
    </row>
    <row r="660" spans="102:103">
      <c r="CX660" s="65"/>
      <c r="CY660" s="66"/>
    </row>
    <row r="661" spans="102:103">
      <c r="CX661" s="65"/>
      <c r="CY661" s="66"/>
    </row>
    <row r="662" spans="102:103">
      <c r="CX662" s="65"/>
      <c r="CY662" s="66"/>
    </row>
    <row r="663" spans="102:103">
      <c r="CX663" s="65"/>
      <c r="CY663" s="66"/>
    </row>
    <row r="664" spans="102:103">
      <c r="CX664" s="65"/>
      <c r="CY664" s="66"/>
    </row>
    <row r="665" spans="102:103">
      <c r="CX665" s="65"/>
      <c r="CY665" s="66"/>
    </row>
    <row r="666" spans="102:103">
      <c r="CX666" s="65"/>
      <c r="CY666" s="66"/>
    </row>
    <row r="667" spans="102:103">
      <c r="CX667" s="65"/>
      <c r="CY667" s="66"/>
    </row>
    <row r="668" spans="102:103">
      <c r="CX668" s="65"/>
      <c r="CY668" s="66"/>
    </row>
    <row r="669" spans="102:103">
      <c r="CX669" s="65"/>
      <c r="CY669" s="66"/>
    </row>
    <row r="670" spans="102:103">
      <c r="CX670" s="65"/>
      <c r="CY670" s="66"/>
    </row>
    <row r="671" spans="102:103">
      <c r="CX671" s="65"/>
      <c r="CY671" s="66"/>
    </row>
    <row r="672" spans="102:103">
      <c r="CX672" s="65"/>
      <c r="CY672" s="66"/>
    </row>
    <row r="673" spans="102:103">
      <c r="CX673" s="65"/>
      <c r="CY673" s="66"/>
    </row>
    <row r="674" spans="102:103">
      <c r="CX674" s="65"/>
      <c r="CY674" s="66"/>
    </row>
    <row r="675" spans="102:103">
      <c r="CX675" s="65"/>
      <c r="CY675" s="66"/>
    </row>
    <row r="676" spans="102:103">
      <c r="CX676" s="65"/>
      <c r="CY676" s="66"/>
    </row>
    <row r="677" spans="102:103">
      <c r="CX677" s="65"/>
      <c r="CY677" s="66"/>
    </row>
    <row r="678" spans="102:103">
      <c r="CX678" s="65"/>
      <c r="CY678" s="66"/>
    </row>
    <row r="679" spans="102:103">
      <c r="CX679" s="65"/>
      <c r="CY679" s="66"/>
    </row>
    <row r="680" spans="102:103">
      <c r="CX680" s="65"/>
      <c r="CY680" s="66"/>
    </row>
    <row r="681" spans="102:103">
      <c r="CX681" s="65"/>
      <c r="CY681" s="66"/>
    </row>
    <row r="682" spans="102:103">
      <c r="CX682" s="65"/>
      <c r="CY682" s="66"/>
    </row>
    <row r="683" spans="102:103">
      <c r="CX683" s="65"/>
      <c r="CY683" s="66"/>
    </row>
    <row r="684" spans="102:103">
      <c r="CX684" s="65"/>
      <c r="CY684" s="66"/>
    </row>
    <row r="685" spans="102:103">
      <c r="CX685" s="65"/>
      <c r="CY685" s="66"/>
    </row>
    <row r="686" spans="102:103">
      <c r="CX686" s="65"/>
      <c r="CY686" s="66"/>
    </row>
    <row r="687" spans="102:103">
      <c r="CX687" s="65"/>
      <c r="CY687" s="66"/>
    </row>
    <row r="688" spans="102:103">
      <c r="CX688" s="65"/>
      <c r="CY688" s="66"/>
    </row>
    <row r="689" spans="102:103">
      <c r="CX689" s="65"/>
      <c r="CY689" s="66"/>
    </row>
    <row r="690" spans="102:103">
      <c r="CX690" s="65"/>
      <c r="CY690" s="66"/>
    </row>
    <row r="691" spans="102:103">
      <c r="CX691" s="65"/>
      <c r="CY691" s="66"/>
    </row>
    <row r="692" spans="102:103">
      <c r="CX692" s="65"/>
      <c r="CY692" s="66"/>
    </row>
    <row r="693" spans="102:103">
      <c r="CX693" s="65"/>
      <c r="CY693" s="66"/>
    </row>
    <row r="694" spans="102:103">
      <c r="CX694" s="65"/>
      <c r="CY694" s="66"/>
    </row>
    <row r="695" spans="102:103">
      <c r="CX695" s="65"/>
      <c r="CY695" s="66"/>
    </row>
    <row r="696" spans="102:103">
      <c r="CX696" s="65"/>
      <c r="CY696" s="66"/>
    </row>
    <row r="697" spans="102:103">
      <c r="CX697" s="65"/>
      <c r="CY697" s="66"/>
    </row>
    <row r="698" spans="102:103">
      <c r="CX698" s="65"/>
      <c r="CY698" s="66"/>
    </row>
    <row r="699" spans="102:103">
      <c r="CX699" s="65"/>
      <c r="CY699" s="66"/>
    </row>
    <row r="700" spans="102:103">
      <c r="CX700" s="65"/>
      <c r="CY700" s="66"/>
    </row>
    <row r="701" spans="102:103">
      <c r="CX701" s="65"/>
      <c r="CY701" s="66"/>
    </row>
    <row r="702" spans="102:103">
      <c r="CX702" s="65"/>
      <c r="CY702" s="66"/>
    </row>
    <row r="703" spans="102:103">
      <c r="CX703" s="65"/>
      <c r="CY703" s="66"/>
    </row>
    <row r="704" spans="102:103">
      <c r="CX704" s="65"/>
      <c r="CY704" s="66"/>
    </row>
    <row r="705" spans="102:103">
      <c r="CX705" s="65"/>
      <c r="CY705" s="66"/>
    </row>
    <row r="706" spans="102:103">
      <c r="CX706" s="65"/>
      <c r="CY706" s="66"/>
    </row>
    <row r="707" spans="102:103">
      <c r="CX707" s="65"/>
      <c r="CY707" s="66"/>
    </row>
    <row r="708" spans="102:103">
      <c r="CX708" s="65"/>
      <c r="CY708" s="66"/>
    </row>
    <row r="709" spans="102:103">
      <c r="CX709" s="65"/>
      <c r="CY709" s="66"/>
    </row>
    <row r="710" spans="102:103">
      <c r="CX710" s="65"/>
      <c r="CY710" s="66"/>
    </row>
    <row r="711" spans="102:103">
      <c r="CX711" s="65"/>
      <c r="CY711" s="66"/>
    </row>
    <row r="712" spans="102:103">
      <c r="CX712" s="65"/>
      <c r="CY712" s="66"/>
    </row>
    <row r="713" spans="102:103">
      <c r="CX713" s="65"/>
      <c r="CY713" s="66"/>
    </row>
    <row r="714" spans="102:103">
      <c r="CX714" s="65"/>
      <c r="CY714" s="66"/>
    </row>
    <row r="715" spans="102:103">
      <c r="CX715" s="65"/>
      <c r="CY715" s="66"/>
    </row>
    <row r="716" spans="102:103">
      <c r="CX716" s="65"/>
      <c r="CY716" s="66"/>
    </row>
    <row r="717" spans="102:103">
      <c r="CX717" s="65"/>
      <c r="CY717" s="66"/>
    </row>
    <row r="718" spans="102:103">
      <c r="CX718" s="65"/>
      <c r="CY718" s="66"/>
    </row>
    <row r="719" spans="102:103">
      <c r="CX719" s="65"/>
      <c r="CY719" s="66"/>
    </row>
    <row r="720" spans="102:103">
      <c r="CX720" s="65"/>
      <c r="CY720" s="66"/>
    </row>
    <row r="721" spans="102:103">
      <c r="CX721" s="65"/>
      <c r="CY721" s="66"/>
    </row>
    <row r="722" spans="102:103">
      <c r="CX722" s="65"/>
      <c r="CY722" s="66"/>
    </row>
    <row r="723" spans="102:103">
      <c r="CX723" s="65"/>
      <c r="CY723" s="66"/>
    </row>
    <row r="724" spans="102:103">
      <c r="CX724" s="65"/>
      <c r="CY724" s="66"/>
    </row>
    <row r="725" spans="102:103">
      <c r="CX725" s="65"/>
      <c r="CY725" s="66"/>
    </row>
    <row r="726" spans="102:103">
      <c r="CX726" s="65"/>
      <c r="CY726" s="66"/>
    </row>
    <row r="727" spans="102:103">
      <c r="CX727" s="65"/>
      <c r="CY727" s="66"/>
    </row>
    <row r="728" spans="102:103">
      <c r="CX728" s="65"/>
      <c r="CY728" s="66"/>
    </row>
    <row r="729" spans="102:103">
      <c r="CX729" s="65"/>
      <c r="CY729" s="66"/>
    </row>
    <row r="730" spans="102:103">
      <c r="CX730" s="65"/>
      <c r="CY730" s="66"/>
    </row>
    <row r="731" spans="102:103">
      <c r="CX731" s="65"/>
      <c r="CY731" s="66"/>
    </row>
    <row r="732" spans="102:103">
      <c r="CX732" s="65"/>
      <c r="CY732" s="66"/>
    </row>
    <row r="733" spans="102:103">
      <c r="CX733" s="65"/>
      <c r="CY733" s="66"/>
    </row>
    <row r="734" spans="102:103">
      <c r="CX734" s="65"/>
      <c r="CY734" s="66"/>
    </row>
    <row r="735" spans="102:103">
      <c r="CX735" s="65"/>
      <c r="CY735" s="66"/>
    </row>
    <row r="736" spans="102:103">
      <c r="CX736" s="65"/>
      <c r="CY736" s="66"/>
    </row>
    <row r="737" spans="102:103">
      <c r="CX737" s="65"/>
      <c r="CY737" s="66"/>
    </row>
    <row r="738" spans="102:103">
      <c r="CX738" s="65"/>
      <c r="CY738" s="66"/>
    </row>
    <row r="739" spans="102:103">
      <c r="CX739" s="65"/>
      <c r="CY739" s="66"/>
    </row>
    <row r="740" spans="102:103">
      <c r="CX740" s="65"/>
      <c r="CY740" s="66"/>
    </row>
    <row r="741" spans="102:103">
      <c r="CX741" s="65"/>
      <c r="CY741" s="66"/>
    </row>
    <row r="742" spans="102:103">
      <c r="CX742" s="65"/>
      <c r="CY742" s="66"/>
    </row>
    <row r="743" spans="102:103">
      <c r="CX743" s="65"/>
      <c r="CY743" s="66"/>
    </row>
    <row r="744" spans="102:103">
      <c r="CX744" s="65"/>
      <c r="CY744" s="66"/>
    </row>
    <row r="745" spans="102:103">
      <c r="CX745" s="65"/>
      <c r="CY745" s="66"/>
    </row>
    <row r="746" spans="102:103">
      <c r="CX746" s="65"/>
      <c r="CY746" s="66"/>
    </row>
    <row r="747" spans="102:103">
      <c r="CX747" s="65"/>
      <c r="CY747" s="66"/>
    </row>
    <row r="748" spans="102:103">
      <c r="CX748" s="65"/>
      <c r="CY748" s="66"/>
    </row>
    <row r="749" spans="102:103">
      <c r="CX749" s="65"/>
      <c r="CY749" s="66"/>
    </row>
    <row r="750" spans="102:103">
      <c r="CX750" s="65"/>
      <c r="CY750" s="66"/>
    </row>
    <row r="751" spans="102:103">
      <c r="CX751" s="65"/>
      <c r="CY751" s="66"/>
    </row>
  </sheetData>
  <sheetProtection selectLockedCells="1" sort="0" autoFilter="0"/>
  <autoFilter ref="B1:DJ73"/>
  <mergeCells count="110">
    <mergeCell ref="DJ6:DJ12"/>
    <mergeCell ref="EB6:EB12"/>
    <mergeCell ref="BI7:BM7"/>
    <mergeCell ref="BI8:BI10"/>
    <mergeCell ref="BJ8:BJ10"/>
    <mergeCell ref="BK8:BK10"/>
    <mergeCell ref="BL8:BL10"/>
    <mergeCell ref="BM8:BM10"/>
    <mergeCell ref="CV6:CV10"/>
    <mergeCell ref="CW6:CW10"/>
    <mergeCell ref="CX6:CX10"/>
    <mergeCell ref="DG6:DG10"/>
    <mergeCell ref="DH6:DH10"/>
    <mergeCell ref="DI6:DI10"/>
    <mergeCell ref="CP6:CP10"/>
    <mergeCell ref="CQ6:CQ10"/>
    <mergeCell ref="AS6:AS10"/>
    <mergeCell ref="AT6:AT10"/>
    <mergeCell ref="BG6:BG10"/>
    <mergeCell ref="CR6:CR10"/>
    <mergeCell ref="CS6:CS10"/>
    <mergeCell ref="CT6:CT10"/>
    <mergeCell ref="CU6:CU10"/>
    <mergeCell ref="BI6:BM6"/>
    <mergeCell ref="BS6:BS10"/>
    <mergeCell ref="BT6:BT10"/>
    <mergeCell ref="CC6:CC10"/>
    <mergeCell ref="CD6:CD10"/>
    <mergeCell ref="CO6:CO10"/>
    <mergeCell ref="WWS13:WWY13"/>
    <mergeCell ref="WWS14:WWY14"/>
    <mergeCell ref="WWS15:WWY15"/>
    <mergeCell ref="WWS16:WWY16"/>
    <mergeCell ref="WWS17:WWY17"/>
    <mergeCell ref="Z1:CV1"/>
    <mergeCell ref="A2:C2"/>
    <mergeCell ref="A3:C3"/>
    <mergeCell ref="A4:C4"/>
    <mergeCell ref="A6:A12"/>
    <mergeCell ref="B6:B12"/>
    <mergeCell ref="C6:C12"/>
    <mergeCell ref="D6:F11"/>
    <mergeCell ref="G6:I11"/>
    <mergeCell ref="J6:L10"/>
    <mergeCell ref="BH6:BH10"/>
    <mergeCell ref="M6:M12"/>
    <mergeCell ref="N6:N12"/>
    <mergeCell ref="O6:O12"/>
    <mergeCell ref="P6:P10"/>
    <mergeCell ref="Y6:Y10"/>
    <mergeCell ref="Z6:Z10"/>
    <mergeCell ref="AI6:AI10"/>
    <mergeCell ref="AJ6:AJ10"/>
    <mergeCell ref="WWS23:WWY23"/>
    <mergeCell ref="WWS24:WWY24"/>
    <mergeCell ref="WWS25:WWY25"/>
    <mergeCell ref="WWS26:WWY26"/>
    <mergeCell ref="WWS27:WWY27"/>
    <mergeCell ref="WWS18:WWY18"/>
    <mergeCell ref="WWS19:WWY19"/>
    <mergeCell ref="WWS20:WWY20"/>
    <mergeCell ref="WWS21:WWY21"/>
    <mergeCell ref="WWS22:WWY22"/>
    <mergeCell ref="WWS33:WWY33"/>
    <mergeCell ref="WWS34:WWY34"/>
    <mergeCell ref="WWS35:WWY35"/>
    <mergeCell ref="WWS36:WWY36"/>
    <mergeCell ref="WWS37:WWY37"/>
    <mergeCell ref="WWS28:WWY28"/>
    <mergeCell ref="WWS29:WWY29"/>
    <mergeCell ref="WWS30:WWY30"/>
    <mergeCell ref="WWS31:WWY31"/>
    <mergeCell ref="WWS32:WWY32"/>
    <mergeCell ref="WWS50:WWY50"/>
    <mergeCell ref="WWS51:WWY51"/>
    <mergeCell ref="WWS52:WWY52"/>
    <mergeCell ref="WWS43:WWY43"/>
    <mergeCell ref="WWS44:WWY44"/>
    <mergeCell ref="WWS45:WWY45"/>
    <mergeCell ref="WWS46:WWY46"/>
    <mergeCell ref="WWS47:WWY47"/>
    <mergeCell ref="WWS38:WWY38"/>
    <mergeCell ref="WWS39:WWY39"/>
    <mergeCell ref="WWS40:WWY40"/>
    <mergeCell ref="WWS41:WWY41"/>
    <mergeCell ref="WWS42:WWY42"/>
    <mergeCell ref="WWS12:WWY12"/>
    <mergeCell ref="WWS73:WWY73"/>
    <mergeCell ref="WWS68:WWY68"/>
    <mergeCell ref="WWS69:WWY69"/>
    <mergeCell ref="WWS70:WWY70"/>
    <mergeCell ref="WWS71:WWY71"/>
    <mergeCell ref="WWS72:WWY72"/>
    <mergeCell ref="WWS63:WWY63"/>
    <mergeCell ref="WWS64:WWY64"/>
    <mergeCell ref="WWS65:WWY65"/>
    <mergeCell ref="WWS66:WWY66"/>
    <mergeCell ref="WWS67:WWY67"/>
    <mergeCell ref="WWS58:WWY58"/>
    <mergeCell ref="WWS59:WWY59"/>
    <mergeCell ref="WWS60:WWY60"/>
    <mergeCell ref="WWS61:WWY61"/>
    <mergeCell ref="WWS62:WWY62"/>
    <mergeCell ref="WWS53:WWY53"/>
    <mergeCell ref="WWS54:WWY54"/>
    <mergeCell ref="WWS55:WWY55"/>
    <mergeCell ref="WWS56:WWY56"/>
    <mergeCell ref="WWS57:WWY57"/>
    <mergeCell ref="WWS48:WWY48"/>
    <mergeCell ref="WWS49:WWY49"/>
  </mergeCells>
  <conditionalFormatting sqref="T81:Z65201 DI6:DI7 BJ8 CX6:CX7 BM8:BM10 CV6:CV7 T12:Z12">
    <cfRule type="cellIs" dxfId="11" priority="4" stopIfTrue="1" operator="lessThan">
      <formula>40</formula>
    </cfRule>
  </conditionalFormatting>
  <conditionalFormatting sqref="CX81:CX65201">
    <cfRule type="cellIs" dxfId="10" priority="3" stopIfTrue="1" operator="lessThan">
      <formula>160</formula>
    </cfRule>
  </conditionalFormatting>
  <conditionalFormatting sqref="BN81:BT65201">
    <cfRule type="cellIs" dxfId="9" priority="2" stopIfTrue="1" operator="lessThan">
      <formula>20</formula>
    </cfRule>
  </conditionalFormatting>
  <conditionalFormatting sqref="AZ81:BM65201 BI12:BL12 BI6:BI7 BJ6:BM6">
    <cfRule type="cellIs" dxfId="8" priority="1" stopIfTrue="1" operator="lessThan">
      <formula>30</formula>
    </cfRule>
  </conditionalFormatting>
  <printOptions horizontalCentered="1" verticalCentered="1"/>
  <pageMargins left="0.15748031496062992" right="0.15748031496062992" top="0.15748031496062992" bottom="0.11811023622047245" header="0.15748031496062992" footer="0.11811023622047245"/>
  <pageSetup paperSize="9" scale="25" pageOrder="overThenDown" orientation="landscape" r:id="rId1"/>
  <headerFooter alignWithMargins="0">
    <oddFooter xml:space="preserve">&amp;L&amp;14   </oddFooter>
  </headerFooter>
  <rowBreaks count="3" manualBreakCount="3">
    <brk id="32" max="113" man="1"/>
    <brk id="52" max="113" man="1"/>
    <brk id="72" max="113" man="1"/>
  </rowBreaks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indexed="40"/>
  </sheetPr>
  <dimension ref="A1:WWY751"/>
  <sheetViews>
    <sheetView showGridLines="0" rightToLeft="1" view="pageBreakPreview" topLeftCell="A2" zoomScale="25" zoomScaleNormal="43" zoomScaleSheetLayoutView="25" workbookViewId="0">
      <pane xSplit="131" ySplit="11" topLeftCell="EB13" activePane="bottomRight" state="frozen"/>
      <selection activeCell="A2" sqref="A2"/>
      <selection pane="topRight" activeCell="ED2" sqref="ED2"/>
      <selection pane="bottomLeft" activeCell="A13" sqref="A13"/>
      <selection pane="bottomRight" activeCell="A13" sqref="A13:DK73"/>
    </sheetView>
  </sheetViews>
  <sheetFormatPr defaultRowHeight="35.25"/>
  <cols>
    <col min="1" max="1" width="23.28515625" style="1" customWidth="1"/>
    <col min="2" max="2" width="29" style="1" customWidth="1"/>
    <col min="3" max="3" width="119.7109375" style="16" customWidth="1"/>
    <col min="4" max="5" width="6.140625" style="1" hidden="1" customWidth="1"/>
    <col min="6" max="6" width="10.140625" style="1" hidden="1" customWidth="1"/>
    <col min="7" max="8" width="6.140625" style="1" hidden="1" customWidth="1"/>
    <col min="9" max="9" width="0" style="1" hidden="1" customWidth="1"/>
    <col min="10" max="11" width="6.140625" style="1" hidden="1" customWidth="1"/>
    <col min="12" max="12" width="0" style="1" hidden="1" customWidth="1"/>
    <col min="13" max="13" width="10.42578125" style="1" hidden="1" customWidth="1"/>
    <col min="14" max="14" width="9.85546875" style="1" hidden="1" customWidth="1"/>
    <col min="15" max="15" width="0" style="1" hidden="1" customWidth="1"/>
    <col min="16" max="16" width="14" style="59" hidden="1" customWidth="1"/>
    <col min="17" max="17" width="8.7109375" style="60" hidden="1" customWidth="1"/>
    <col min="18" max="23" width="8.7109375" style="59" hidden="1" customWidth="1"/>
    <col min="24" max="24" width="2.28515625" style="59" hidden="1" customWidth="1"/>
    <col min="25" max="25" width="21.5703125" style="59" customWidth="1"/>
    <col min="26" max="26" width="16.42578125" style="61" hidden="1" customWidth="1"/>
    <col min="27" max="34" width="8.7109375" style="59" hidden="1" customWidth="1"/>
    <col min="35" max="35" width="22.7109375" style="59" customWidth="1"/>
    <col min="36" max="36" width="16.42578125" style="61" hidden="1" customWidth="1"/>
    <col min="37" max="44" width="8.7109375" style="62" hidden="1" customWidth="1"/>
    <col min="45" max="45" width="23.28515625" style="62" customWidth="1"/>
    <col min="46" max="46" width="16.42578125" style="63" hidden="1" customWidth="1"/>
    <col min="47" max="51" width="8.7109375" style="1" hidden="1" customWidth="1"/>
    <col min="52" max="57" width="8.7109375" style="59" hidden="1" customWidth="1"/>
    <col min="58" max="58" width="5.140625" style="59" hidden="1" customWidth="1"/>
    <col min="59" max="59" width="25" style="59" customWidth="1"/>
    <col min="60" max="60" width="16.85546875" style="61" hidden="1" customWidth="1"/>
    <col min="61" max="65" width="8.7109375" style="59" hidden="1" customWidth="1"/>
    <col min="66" max="69" width="8.7109375" style="1" hidden="1" customWidth="1"/>
    <col min="70" max="70" width="4" style="1" hidden="1" customWidth="1"/>
    <col min="71" max="71" width="25" style="1" customWidth="1"/>
    <col min="72" max="72" width="16.42578125" style="64" hidden="1" customWidth="1"/>
    <col min="73" max="79" width="8.7109375" style="1" hidden="1" customWidth="1"/>
    <col min="80" max="80" width="6.85546875" style="1" hidden="1" customWidth="1"/>
    <col min="81" max="81" width="25.5703125" style="1" customWidth="1"/>
    <col min="82" max="82" width="16.42578125" style="64" hidden="1" customWidth="1"/>
    <col min="83" max="92" width="8.7109375" style="1" hidden="1" customWidth="1"/>
    <col min="93" max="93" width="23.28515625" style="1" customWidth="1"/>
    <col min="94" max="94" width="16.42578125" style="64" hidden="1" customWidth="1"/>
    <col min="95" max="95" width="29.28515625" style="64" customWidth="1"/>
    <col min="96" max="96" width="30.28515625" style="1" hidden="1" customWidth="1"/>
    <col min="97" max="97" width="22.140625" style="1" customWidth="1"/>
    <col min="98" max="98" width="21" style="1" customWidth="1"/>
    <col min="99" max="99" width="16" style="1" hidden="1" customWidth="1"/>
    <col min="100" max="100" width="8.7109375" style="1" hidden="1" customWidth="1"/>
    <col min="101" max="101" width="30.28515625" style="1" customWidth="1"/>
    <col min="102" max="102" width="31.42578125" style="68" hidden="1" customWidth="1"/>
    <col min="103" max="110" width="8.7109375" style="1" hidden="1" customWidth="1"/>
    <col min="111" max="111" width="21.5703125" style="1" customWidth="1"/>
    <col min="112" max="112" width="16.42578125" style="1" hidden="1" customWidth="1"/>
    <col min="113" max="113" width="1.7109375" style="64" customWidth="1"/>
    <col min="114" max="114" width="129.7109375" style="67" customWidth="1"/>
    <col min="115" max="115" width="18.5703125" style="10" hidden="1" customWidth="1"/>
    <col min="116" max="131" width="0" style="1" hidden="1" customWidth="1"/>
    <col min="132" max="132" width="54.85546875" style="1" customWidth="1"/>
    <col min="133" max="133" width="7.28515625" style="1" customWidth="1"/>
    <col min="134" max="171" width="9.140625" style="1"/>
    <col min="172" max="172" width="77.7109375" style="11" customWidth="1"/>
    <col min="173" max="16384" width="9.140625" style="1"/>
  </cols>
  <sheetData>
    <row r="1" spans="1:172 16165:16171" ht="33.75" hidden="1" customHeight="1">
      <c r="B1" s="2"/>
      <c r="C1" s="3" t="s">
        <v>0</v>
      </c>
      <c r="P1" s="4"/>
      <c r="Q1" s="5"/>
      <c r="R1" s="5"/>
      <c r="S1" s="5"/>
      <c r="T1" s="5"/>
      <c r="U1" s="5"/>
      <c r="V1" s="5"/>
      <c r="W1" s="5"/>
      <c r="X1" s="5"/>
      <c r="Y1" s="5"/>
      <c r="Z1" s="75"/>
      <c r="AA1" s="75"/>
      <c r="AB1" s="75"/>
      <c r="AC1" s="75"/>
      <c r="AD1" s="75"/>
      <c r="AE1" s="75"/>
      <c r="AF1" s="75"/>
      <c r="AG1" s="75"/>
      <c r="AH1" s="75"/>
      <c r="AI1" s="75"/>
      <c r="AJ1" s="75"/>
      <c r="AK1" s="75"/>
      <c r="AL1" s="75"/>
      <c r="AM1" s="75"/>
      <c r="AN1" s="75"/>
      <c r="AO1" s="75"/>
      <c r="AP1" s="75"/>
      <c r="AQ1" s="75"/>
      <c r="AR1" s="75"/>
      <c r="AS1" s="75"/>
      <c r="AT1" s="75"/>
      <c r="AU1" s="75"/>
      <c r="AV1" s="75"/>
      <c r="AW1" s="75"/>
      <c r="AX1" s="75"/>
      <c r="AY1" s="75"/>
      <c r="AZ1" s="75"/>
      <c r="BA1" s="75"/>
      <c r="BB1" s="75"/>
      <c r="BC1" s="75"/>
      <c r="BD1" s="75"/>
      <c r="BE1" s="75"/>
      <c r="BF1" s="75"/>
      <c r="BG1" s="75"/>
      <c r="BH1" s="75"/>
      <c r="BI1" s="75"/>
      <c r="BJ1" s="75"/>
      <c r="BK1" s="75"/>
      <c r="BL1" s="75"/>
      <c r="BM1" s="75"/>
      <c r="BN1" s="75"/>
      <c r="BO1" s="75"/>
      <c r="BP1" s="75"/>
      <c r="BQ1" s="75"/>
      <c r="BR1" s="75"/>
      <c r="BS1" s="75"/>
      <c r="BT1" s="75"/>
      <c r="BU1" s="75"/>
      <c r="BV1" s="75"/>
      <c r="BW1" s="75"/>
      <c r="BX1" s="75"/>
      <c r="BY1" s="75"/>
      <c r="BZ1" s="75"/>
      <c r="CA1" s="75"/>
      <c r="CB1" s="75"/>
      <c r="CC1" s="75"/>
      <c r="CD1" s="75"/>
      <c r="CE1" s="75"/>
      <c r="CF1" s="75"/>
      <c r="CG1" s="75"/>
      <c r="CH1" s="75"/>
      <c r="CI1" s="75"/>
      <c r="CJ1" s="75"/>
      <c r="CK1" s="75"/>
      <c r="CL1" s="75"/>
      <c r="CM1" s="75"/>
      <c r="CN1" s="75"/>
      <c r="CO1" s="75"/>
      <c r="CP1" s="75"/>
      <c r="CQ1" s="75"/>
      <c r="CR1" s="75"/>
      <c r="CS1" s="75"/>
      <c r="CT1" s="75"/>
      <c r="CU1" s="75"/>
      <c r="CV1" s="75"/>
      <c r="CW1" s="69"/>
      <c r="CX1" s="7" t="s">
        <v>1</v>
      </c>
      <c r="CY1" s="8"/>
      <c r="CZ1" s="8"/>
      <c r="DA1" s="8"/>
      <c r="DB1" s="8"/>
      <c r="DC1" s="8"/>
      <c r="DD1" s="8"/>
      <c r="DE1" s="8"/>
      <c r="DF1" s="8"/>
      <c r="DG1" s="8"/>
      <c r="DH1" s="8"/>
      <c r="DI1" s="8"/>
      <c r="DJ1" s="9" t="s">
        <v>2</v>
      </c>
    </row>
    <row r="2" spans="1:172 16165:16171" ht="52.5" customHeight="1">
      <c r="A2" s="76" t="str">
        <f>'[1] نهاية العام'!A2</f>
        <v>مديرية التربية والتعليم</v>
      </c>
      <c r="B2" s="77"/>
      <c r="C2" s="77"/>
      <c r="D2" s="5">
        <f>'[1] نهاية العام'!E1</f>
        <v>0</v>
      </c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12"/>
      <c r="AA2" s="12"/>
      <c r="AB2" s="12"/>
      <c r="AC2" s="12"/>
      <c r="AD2" s="12"/>
      <c r="AE2" s="12"/>
      <c r="AF2" s="12"/>
      <c r="AG2" s="12"/>
      <c r="AH2" s="12"/>
      <c r="AI2" s="12"/>
      <c r="AJ2" s="12"/>
      <c r="AK2" s="12"/>
      <c r="AL2" s="12"/>
      <c r="AM2" s="12"/>
      <c r="AN2" s="12"/>
      <c r="AO2" s="12"/>
      <c r="AP2" s="12"/>
      <c r="AQ2" s="12"/>
      <c r="AR2" s="12"/>
      <c r="AS2" s="12"/>
      <c r="AT2" s="12"/>
      <c r="AU2" s="12"/>
      <c r="AV2" s="12"/>
      <c r="AW2" s="12"/>
      <c r="AX2" s="12"/>
      <c r="AY2" s="12"/>
      <c r="AZ2" s="12"/>
      <c r="BA2" s="12"/>
      <c r="BB2" s="12"/>
      <c r="BC2" s="12"/>
      <c r="BD2" s="12"/>
      <c r="BE2" s="12"/>
      <c r="BF2" s="12"/>
      <c r="BG2" s="12"/>
      <c r="BH2" s="12"/>
      <c r="BI2" s="12"/>
      <c r="BJ2" s="12"/>
      <c r="BK2" s="12"/>
      <c r="BL2" s="12"/>
      <c r="BM2" s="12"/>
      <c r="BN2" s="12"/>
      <c r="BO2" s="12"/>
      <c r="BP2" s="12"/>
      <c r="BQ2" s="12"/>
      <c r="BR2" s="12"/>
      <c r="BS2" s="12"/>
      <c r="BT2" s="12"/>
      <c r="BU2" s="12"/>
      <c r="BV2" s="12"/>
      <c r="BW2" s="12"/>
      <c r="BX2" s="12"/>
      <c r="BY2" s="12"/>
      <c r="BZ2" s="12"/>
      <c r="CA2" s="12"/>
      <c r="CB2" s="12"/>
      <c r="CC2" s="12"/>
      <c r="CD2" s="12"/>
      <c r="CE2" s="12"/>
      <c r="CF2" s="12"/>
      <c r="CG2" s="12"/>
      <c r="CH2" s="12"/>
      <c r="CI2" s="12"/>
      <c r="CJ2" s="12"/>
      <c r="CK2" s="12"/>
      <c r="CL2" s="12"/>
      <c r="CM2" s="12"/>
      <c r="CN2" s="12"/>
      <c r="CO2" s="12"/>
      <c r="CP2" s="12"/>
      <c r="CQ2" s="12"/>
      <c r="CR2" s="12"/>
      <c r="CS2" s="12"/>
      <c r="CT2" s="12"/>
      <c r="CU2" s="12"/>
      <c r="CV2" s="12"/>
      <c r="CW2" s="12"/>
      <c r="CX2" s="12"/>
      <c r="CY2" s="12"/>
      <c r="CZ2" s="12"/>
      <c r="DA2" s="12"/>
      <c r="DB2" s="12"/>
      <c r="DC2" s="12"/>
      <c r="DD2" s="12"/>
      <c r="DE2" s="12"/>
      <c r="DF2" s="12"/>
      <c r="DG2" s="12"/>
      <c r="DH2" s="12"/>
      <c r="DI2" s="12"/>
      <c r="DJ2" s="13"/>
      <c r="DK2" s="14"/>
      <c r="DL2" s="15"/>
      <c r="DM2" s="15"/>
      <c r="DN2" s="15"/>
      <c r="DO2" s="15"/>
      <c r="DP2" s="15"/>
    </row>
    <row r="3" spans="1:172 16165:16171" ht="52.5" customHeight="1">
      <c r="A3" s="76"/>
      <c r="B3" s="77"/>
      <c r="C3" s="77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12"/>
      <c r="Z3" s="12"/>
      <c r="AA3" s="12"/>
      <c r="AB3" s="12"/>
      <c r="AC3" s="12"/>
      <c r="AD3" s="12"/>
      <c r="AE3" s="12"/>
      <c r="AF3" s="12"/>
      <c r="AG3" s="12"/>
      <c r="AH3" s="12"/>
      <c r="AI3" s="12"/>
      <c r="AJ3" s="12"/>
      <c r="AK3" s="12"/>
      <c r="AL3" s="12"/>
      <c r="AM3" s="12"/>
      <c r="AN3" s="12"/>
      <c r="AO3" s="12"/>
      <c r="AP3" s="12"/>
      <c r="AQ3" s="12"/>
      <c r="AR3" s="12"/>
      <c r="AS3" s="12"/>
      <c r="AT3" s="12"/>
      <c r="AU3" s="12"/>
      <c r="AV3" s="12"/>
      <c r="AW3" s="12"/>
      <c r="AX3" s="12"/>
      <c r="AY3" s="12"/>
      <c r="AZ3" s="12"/>
      <c r="BA3" s="12"/>
      <c r="BB3" s="12"/>
      <c r="BC3" s="12"/>
      <c r="BD3" s="12"/>
      <c r="BE3" s="12"/>
      <c r="BF3" s="12"/>
      <c r="BG3" s="12"/>
      <c r="BH3" s="12"/>
      <c r="BI3" s="12"/>
      <c r="BJ3" s="12"/>
      <c r="BK3" s="12"/>
      <c r="BL3" s="12"/>
      <c r="BM3" s="12"/>
      <c r="BN3" s="12"/>
      <c r="BO3" s="12"/>
      <c r="BP3" s="12"/>
      <c r="BQ3" s="12"/>
      <c r="BR3" s="12"/>
      <c r="BS3" s="12"/>
      <c r="BT3" s="12"/>
      <c r="BU3" s="12"/>
      <c r="BV3" s="12"/>
      <c r="BW3" s="12"/>
      <c r="BX3" s="12"/>
      <c r="BY3" s="12"/>
      <c r="BZ3" s="12"/>
      <c r="CA3" s="12"/>
      <c r="CB3" s="12"/>
      <c r="CC3" s="12"/>
      <c r="CD3" s="12"/>
      <c r="CE3" s="12"/>
      <c r="CF3" s="12"/>
      <c r="CG3" s="12"/>
      <c r="CH3" s="12"/>
      <c r="CI3" s="12"/>
      <c r="CJ3" s="12"/>
      <c r="CK3" s="12"/>
      <c r="CL3" s="12"/>
      <c r="CM3" s="12"/>
      <c r="CN3" s="12"/>
      <c r="CO3" s="12"/>
      <c r="CP3" s="12"/>
      <c r="CQ3" s="12"/>
      <c r="CR3" s="12"/>
      <c r="CS3" s="12"/>
      <c r="CT3" s="12"/>
      <c r="CU3" s="12"/>
      <c r="CV3" s="12"/>
      <c r="CW3" s="12"/>
      <c r="CX3" s="12"/>
      <c r="CY3" s="12"/>
      <c r="CZ3" s="12"/>
      <c r="DA3" s="12"/>
      <c r="DB3" s="12"/>
      <c r="DC3" s="12"/>
      <c r="DD3" s="12"/>
      <c r="DE3" s="12"/>
      <c r="DF3" s="12"/>
      <c r="DG3" s="12"/>
      <c r="DH3" s="12"/>
      <c r="DI3" s="12"/>
      <c r="DJ3" s="13"/>
      <c r="DK3" s="14"/>
      <c r="DL3" s="15"/>
      <c r="DM3" s="15"/>
      <c r="DN3" s="15"/>
      <c r="DO3" s="15"/>
      <c r="DP3" s="15"/>
    </row>
    <row r="4" spans="1:172 16165:16171" ht="52.5" customHeight="1">
      <c r="A4" s="76"/>
      <c r="B4" s="77"/>
      <c r="C4" s="77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12"/>
      <c r="Z4" s="12"/>
      <c r="AA4" s="12"/>
      <c r="AB4" s="12"/>
      <c r="AC4" s="12"/>
      <c r="AD4" s="12"/>
      <c r="AE4" s="12"/>
      <c r="AF4" s="12"/>
      <c r="AG4" s="12"/>
      <c r="AH4" s="12"/>
      <c r="AI4" s="12"/>
      <c r="AJ4" s="12"/>
      <c r="AK4" s="12"/>
      <c r="AL4" s="12"/>
      <c r="AM4" s="12"/>
      <c r="AN4" s="12"/>
      <c r="AO4" s="12"/>
      <c r="AP4" s="12"/>
      <c r="AQ4" s="12"/>
      <c r="AR4" s="12"/>
      <c r="AS4" s="12"/>
      <c r="AT4" s="12"/>
      <c r="AU4" s="12"/>
      <c r="AV4" s="12"/>
      <c r="AW4" s="12"/>
      <c r="AX4" s="12"/>
      <c r="AY4" s="12"/>
      <c r="AZ4" s="12"/>
      <c r="BA4" s="12"/>
      <c r="BB4" s="12"/>
      <c r="BC4" s="12"/>
      <c r="BD4" s="12"/>
      <c r="BE4" s="12"/>
      <c r="BF4" s="12"/>
      <c r="BG4" s="12"/>
      <c r="BH4" s="12"/>
      <c r="BI4" s="12"/>
      <c r="BJ4" s="12"/>
      <c r="BK4" s="12"/>
      <c r="BL4" s="12"/>
      <c r="BM4" s="12"/>
      <c r="BN4" s="12"/>
      <c r="BO4" s="12"/>
      <c r="BP4" s="12"/>
      <c r="BQ4" s="12"/>
      <c r="BR4" s="12"/>
      <c r="BS4" s="12"/>
      <c r="BT4" s="12"/>
      <c r="BU4" s="12"/>
      <c r="BV4" s="12"/>
      <c r="BW4" s="12"/>
      <c r="BX4" s="12"/>
      <c r="BY4" s="12"/>
      <c r="BZ4" s="12"/>
      <c r="CA4" s="12"/>
      <c r="CB4" s="12"/>
      <c r="CC4" s="12"/>
      <c r="CD4" s="12"/>
      <c r="CE4" s="12"/>
      <c r="CF4" s="12"/>
      <c r="CG4" s="12"/>
      <c r="CH4" s="12"/>
      <c r="CI4" s="12"/>
      <c r="CJ4" s="12"/>
      <c r="CK4" s="12"/>
      <c r="CL4" s="12"/>
      <c r="CM4" s="12"/>
      <c r="CN4" s="12"/>
      <c r="CO4" s="12"/>
      <c r="CP4" s="12"/>
      <c r="CQ4" s="12"/>
      <c r="CR4" s="12"/>
      <c r="CS4" s="12"/>
      <c r="CT4" s="12"/>
      <c r="CU4" s="12"/>
      <c r="CV4" s="12"/>
      <c r="CW4" s="12"/>
      <c r="CX4" s="12"/>
      <c r="CY4" s="12"/>
      <c r="CZ4" s="12"/>
      <c r="DA4" s="12"/>
      <c r="DB4" s="12"/>
      <c r="DC4" s="12"/>
      <c r="DD4" s="12"/>
      <c r="DE4" s="12"/>
      <c r="DF4" s="12"/>
      <c r="DG4" s="12"/>
      <c r="DH4" s="12"/>
      <c r="DI4" s="12"/>
      <c r="DJ4" s="13"/>
      <c r="DK4" s="14"/>
      <c r="DL4" s="15"/>
      <c r="DM4" s="15"/>
      <c r="DN4" s="15"/>
      <c r="DO4" s="15"/>
      <c r="DP4" s="15"/>
    </row>
    <row r="5" spans="1:172 16165:16171" ht="52.5" customHeight="1" thickBot="1"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8"/>
      <c r="Z5" s="18"/>
      <c r="AA5" s="18"/>
      <c r="AB5" s="18"/>
      <c r="AC5" s="18"/>
      <c r="AD5" s="18"/>
      <c r="AE5" s="18"/>
      <c r="AF5" s="18"/>
      <c r="AG5" s="18"/>
      <c r="AH5" s="18"/>
      <c r="AI5" s="19" t="str">
        <f>'[1] نهاية العام'!A5</f>
        <v>نتيجة نهاية العام الدراسى2015/2014</v>
      </c>
      <c r="AJ5" s="19"/>
      <c r="AK5" s="19"/>
      <c r="AL5" s="20"/>
      <c r="AM5" s="20"/>
      <c r="AN5" s="20"/>
      <c r="AO5" s="20"/>
      <c r="AP5" s="20"/>
      <c r="AQ5" s="20"/>
      <c r="AR5" s="20"/>
      <c r="AS5" s="20"/>
      <c r="AT5" s="20"/>
      <c r="AU5" s="20"/>
      <c r="AV5" s="20"/>
      <c r="AW5" s="20"/>
      <c r="AX5" s="20"/>
      <c r="AY5" s="20"/>
      <c r="AZ5" s="20"/>
      <c r="BA5" s="20"/>
      <c r="BB5" s="20"/>
      <c r="BC5" s="20"/>
      <c r="BD5" s="20"/>
      <c r="BE5" s="20"/>
      <c r="BF5" s="20"/>
      <c r="BG5" s="20"/>
      <c r="BH5" s="20"/>
      <c r="BI5" s="20"/>
      <c r="BJ5" s="20"/>
      <c r="BK5" s="20"/>
      <c r="BL5" s="20"/>
      <c r="BM5" s="20"/>
      <c r="BN5" s="20"/>
      <c r="BO5" s="20"/>
      <c r="BP5" s="20"/>
      <c r="BQ5" s="20"/>
      <c r="BR5" s="20"/>
      <c r="BS5" s="20"/>
      <c r="BT5" s="20"/>
      <c r="BU5" s="20"/>
      <c r="BV5" s="20"/>
      <c r="BW5" s="20"/>
      <c r="BX5" s="20"/>
      <c r="BY5" s="20"/>
      <c r="BZ5" s="20"/>
      <c r="CA5" s="20"/>
      <c r="CB5" s="20"/>
      <c r="CC5" s="20"/>
      <c r="CD5" s="20"/>
      <c r="CE5" s="20"/>
      <c r="CF5" s="20"/>
      <c r="CG5" s="20"/>
      <c r="CH5" s="20"/>
      <c r="CI5" s="20"/>
      <c r="CJ5" s="20"/>
      <c r="CK5" s="20"/>
      <c r="CL5" s="20"/>
      <c r="CM5" s="20"/>
      <c r="CN5" s="20"/>
      <c r="CO5" s="20" t="s">
        <v>3</v>
      </c>
      <c r="CP5" s="20"/>
      <c r="CQ5" s="20" t="s">
        <v>4</v>
      </c>
      <c r="CR5" s="20"/>
      <c r="CS5" s="20" t="s">
        <v>5</v>
      </c>
      <c r="CT5" s="18"/>
      <c r="CU5" s="18"/>
      <c r="CV5" s="18"/>
      <c r="CW5" s="18"/>
      <c r="CX5" s="18"/>
      <c r="CY5" s="18"/>
      <c r="CZ5" s="18"/>
      <c r="DA5" s="18"/>
      <c r="DB5" s="18"/>
      <c r="DC5" s="18"/>
      <c r="DD5" s="18"/>
      <c r="DE5" s="18"/>
      <c r="DF5" s="18"/>
      <c r="DG5" s="18"/>
      <c r="DH5" s="18"/>
      <c r="DI5" s="18"/>
      <c r="DJ5" s="21"/>
      <c r="DK5" s="14"/>
      <c r="DL5" s="15"/>
      <c r="DM5" s="15"/>
      <c r="DN5" s="15"/>
      <c r="DO5" s="15"/>
      <c r="DP5" s="15"/>
    </row>
    <row r="6" spans="1:172 16165:16171" s="24" customFormat="1" ht="65.099999999999994" customHeight="1" thickTop="1" thickBot="1">
      <c r="A6" s="78" t="str">
        <f>'[1] نهاية العام'!A6</f>
        <v>المسلسل</v>
      </c>
      <c r="B6" s="78" t="str">
        <f>'[1] نهاية العام'!C6</f>
        <v>رقم الجلوس</v>
      </c>
      <c r="C6" s="79" t="str">
        <f>'[1] نهاية العام'!D6</f>
        <v>إســـــــــــــــــــــــــــــم الطالب</v>
      </c>
      <c r="D6" s="79" t="str">
        <f>'[1] نهاية العام'!E6</f>
        <v>تاريخ دخول المدرسة</v>
      </c>
      <c r="E6" s="79"/>
      <c r="F6" s="79"/>
      <c r="G6" s="79" t="str">
        <f>'[1] نهاية العام'!H6</f>
        <v>تاريخ ميلاد التلميذ</v>
      </c>
      <c r="H6" s="79"/>
      <c r="I6" s="79"/>
      <c r="J6" s="79" t="str">
        <f>'[1] نهاية العام'!K6</f>
        <v xml:space="preserve"> السن فى اول اكتوبر 2015</v>
      </c>
      <c r="K6" s="79"/>
      <c r="L6" s="79"/>
      <c r="M6" s="78" t="str">
        <f>'[1] نهاية العام'!N6</f>
        <v>الجنسية</v>
      </c>
      <c r="N6" s="78" t="str">
        <f>'[1] نهاية العام'!O6</f>
        <v>الديانة</v>
      </c>
      <c r="O6" s="78" t="str">
        <f>'[1] نهاية العام'!P6</f>
        <v>حالة القيد</v>
      </c>
      <c r="P6" s="78" t="str">
        <f>'[1] نهاية العام'!Q6</f>
        <v>الرقم السري</v>
      </c>
      <c r="Q6" s="22" t="str">
        <f>'[1] نهاية العام'!R6</f>
        <v>لغة عربية</v>
      </c>
      <c r="R6" s="22"/>
      <c r="S6" s="22"/>
      <c r="T6" s="22"/>
      <c r="U6" s="22"/>
      <c r="V6" s="22"/>
      <c r="W6" s="22"/>
      <c r="X6" s="22"/>
      <c r="Y6" s="81" t="s">
        <v>6</v>
      </c>
      <c r="Z6" s="81" t="str">
        <f>'[1] نهاية العام'!R6</f>
        <v>لغة عربية</v>
      </c>
      <c r="AA6" s="22" t="str">
        <f>'[1] نهاية العام'!AE6</f>
        <v>لغة انجليزية</v>
      </c>
      <c r="AB6" s="22"/>
      <c r="AC6" s="22"/>
      <c r="AD6" s="22"/>
      <c r="AE6" s="22"/>
      <c r="AF6" s="22"/>
      <c r="AG6" s="22"/>
      <c r="AH6" s="22"/>
      <c r="AI6" s="81" t="s">
        <v>7</v>
      </c>
      <c r="AJ6" s="81" t="str">
        <f>'[1] نهاية العام'!AE6</f>
        <v>لغة انجليزية</v>
      </c>
      <c r="AK6" s="22" t="str">
        <f>'[1] نهاية العام'!AR6</f>
        <v>دراسات اجتماعية</v>
      </c>
      <c r="AL6" s="22"/>
      <c r="AM6" s="22"/>
      <c r="AN6" s="22"/>
      <c r="AO6" s="22"/>
      <c r="AP6" s="22"/>
      <c r="AQ6" s="22"/>
      <c r="AR6" s="22"/>
      <c r="AS6" s="81" t="s">
        <v>8</v>
      </c>
      <c r="AT6" s="81" t="str">
        <f>'[1] نهاية العام'!AR6</f>
        <v>دراسات اجتماعية</v>
      </c>
      <c r="AU6" s="22" t="str">
        <f>'[1] نهاية العام'!BE6</f>
        <v>رياضيات</v>
      </c>
      <c r="AV6" s="22"/>
      <c r="AW6" s="22"/>
      <c r="AX6" s="22"/>
      <c r="AY6" s="22"/>
      <c r="AZ6" s="22"/>
      <c r="BA6" s="22"/>
      <c r="BB6" s="22"/>
      <c r="BC6" s="22"/>
      <c r="BD6" s="22"/>
      <c r="BE6" s="22"/>
      <c r="BF6" s="22"/>
      <c r="BG6" s="81" t="str">
        <f>'[1] نهاية العام'!BE6</f>
        <v>رياضيات</v>
      </c>
      <c r="BH6" s="81" t="str">
        <f>'[1] نهاية العام'!BE6</f>
        <v>رياضيات</v>
      </c>
      <c r="BI6" s="81" t="e">
        <f>'[1] نهاية العام'!#REF!</f>
        <v>#REF!</v>
      </c>
      <c r="BJ6" s="81"/>
      <c r="BK6" s="81"/>
      <c r="BL6" s="81"/>
      <c r="BM6" s="81"/>
      <c r="BN6" s="22" t="str">
        <f>'[1] نهاية العام'!BV6</f>
        <v>علوم</v>
      </c>
      <c r="BO6" s="22"/>
      <c r="BP6" s="22"/>
      <c r="BQ6" s="22"/>
      <c r="BR6" s="22"/>
      <c r="BS6" s="81" t="str">
        <f>'[1] نهاية العام'!BV6</f>
        <v>علوم</v>
      </c>
      <c r="BT6" s="81" t="str">
        <f>'[1] نهاية العام'!BV6</f>
        <v>علوم</v>
      </c>
      <c r="BU6" s="22" t="str">
        <f>'[1] نهاية العام'!CN6</f>
        <v>تربية فنية</v>
      </c>
      <c r="BV6" s="22"/>
      <c r="BW6" s="22"/>
      <c r="BX6" s="22"/>
      <c r="BY6" s="22"/>
      <c r="BZ6" s="22"/>
      <c r="CA6" s="22"/>
      <c r="CB6" s="22"/>
      <c r="CC6" s="81" t="s">
        <v>9</v>
      </c>
      <c r="CD6" s="81" t="str">
        <f>'[1] نهاية العام'!CN6</f>
        <v>تربية فنية</v>
      </c>
      <c r="CE6" s="22" t="str">
        <f>'[1] نهاية العام'!DA6</f>
        <v>حاسب آلى</v>
      </c>
      <c r="CF6" s="22"/>
      <c r="CG6" s="22"/>
      <c r="CH6" s="22"/>
      <c r="CI6" s="22"/>
      <c r="CJ6" s="22"/>
      <c r="CK6" s="22"/>
      <c r="CL6" s="22"/>
      <c r="CM6" s="22"/>
      <c r="CN6" s="22"/>
      <c r="CO6" s="81" t="s">
        <v>10</v>
      </c>
      <c r="CP6" s="81" t="str">
        <f>'[1] نهاية العام'!DA6</f>
        <v>حاسب آلى</v>
      </c>
      <c r="CQ6" s="81" t="s">
        <v>11</v>
      </c>
      <c r="CR6" s="81" t="str">
        <f>'[1] نهاية العام'!DS6</f>
        <v xml:space="preserve">المجموع الكلى  </v>
      </c>
      <c r="CS6" s="81" t="s">
        <v>12</v>
      </c>
      <c r="CT6" s="81" t="s">
        <v>13</v>
      </c>
      <c r="CU6" s="81" t="str">
        <f>'[1] نهاية العام'!DZ7</f>
        <v>مجموع النشاطين</v>
      </c>
      <c r="CV6" s="81">
        <f>'[1] نهاية العام'!DX6</f>
        <v>0</v>
      </c>
      <c r="CW6" s="81" t="s">
        <v>14</v>
      </c>
      <c r="CX6" s="81" t="str">
        <f>'[1] نهاية العام'!EA6</f>
        <v>المجموع الكلى بالنشاطين</v>
      </c>
      <c r="CY6" s="22" t="str">
        <f>'[1] نهاية العام'!EB6</f>
        <v xml:space="preserve">التربية الدينية  </v>
      </c>
      <c r="CZ6" s="22"/>
      <c r="DA6" s="22"/>
      <c r="DB6" s="22"/>
      <c r="DC6" s="22"/>
      <c r="DD6" s="22"/>
      <c r="DE6" s="22"/>
      <c r="DF6" s="22"/>
      <c r="DG6" s="81" t="s">
        <v>15</v>
      </c>
      <c r="DH6" s="87" t="str">
        <f>'[1] نهاية العام'!$EB$6</f>
        <v xml:space="preserve">التربية الدينية  </v>
      </c>
      <c r="DI6" s="88" t="e">
        <f>'[1] نهاية العام'!#REF!&amp;" التربوية"</f>
        <v>#REF!</v>
      </c>
      <c r="DJ6" s="82" t="s">
        <v>17</v>
      </c>
      <c r="DK6" s="23"/>
      <c r="DL6" s="15"/>
      <c r="DM6" s="15"/>
      <c r="DN6" s="15"/>
      <c r="DO6" s="15"/>
      <c r="DP6" s="15"/>
      <c r="EB6" s="83" t="s">
        <v>16</v>
      </c>
      <c r="FP6" s="25"/>
    </row>
    <row r="7" spans="1:172 16165:16171" s="24" customFormat="1" ht="65.099999999999994" customHeight="1" thickTop="1" thickBot="1">
      <c r="A7" s="78"/>
      <c r="B7" s="78"/>
      <c r="C7" s="79"/>
      <c r="D7" s="79"/>
      <c r="E7" s="79"/>
      <c r="F7" s="79"/>
      <c r="G7" s="79"/>
      <c r="H7" s="79"/>
      <c r="I7" s="79"/>
      <c r="J7" s="79"/>
      <c r="K7" s="79"/>
      <c r="L7" s="79"/>
      <c r="M7" s="78"/>
      <c r="N7" s="78"/>
      <c r="O7" s="78"/>
      <c r="P7" s="78"/>
      <c r="Q7" s="22"/>
      <c r="R7" s="22"/>
      <c r="S7" s="22"/>
      <c r="T7" s="22"/>
      <c r="U7" s="22"/>
      <c r="V7" s="22"/>
      <c r="W7" s="22"/>
      <c r="X7" s="22"/>
      <c r="Y7" s="81"/>
      <c r="Z7" s="81"/>
      <c r="AA7" s="22"/>
      <c r="AB7" s="22"/>
      <c r="AC7" s="22"/>
      <c r="AD7" s="22"/>
      <c r="AE7" s="22"/>
      <c r="AF7" s="22"/>
      <c r="AG7" s="22"/>
      <c r="AH7" s="22"/>
      <c r="AI7" s="81"/>
      <c r="AJ7" s="81"/>
      <c r="AK7" s="22"/>
      <c r="AL7" s="22"/>
      <c r="AM7" s="22"/>
      <c r="AN7" s="22"/>
      <c r="AO7" s="22"/>
      <c r="AP7" s="22"/>
      <c r="AQ7" s="22"/>
      <c r="AR7" s="22"/>
      <c r="AS7" s="81"/>
      <c r="AT7" s="81"/>
      <c r="AU7" s="22"/>
      <c r="AV7" s="22"/>
      <c r="AW7" s="22"/>
      <c r="AX7" s="22"/>
      <c r="AY7" s="22"/>
      <c r="AZ7" s="22"/>
      <c r="BA7" s="22"/>
      <c r="BB7" s="22"/>
      <c r="BC7" s="22"/>
      <c r="BD7" s="22"/>
      <c r="BE7" s="22"/>
      <c r="BF7" s="22"/>
      <c r="BG7" s="81"/>
      <c r="BH7" s="81"/>
      <c r="BI7" s="81"/>
      <c r="BJ7" s="81"/>
      <c r="BK7" s="81"/>
      <c r="BL7" s="81"/>
      <c r="BM7" s="81"/>
      <c r="BN7" s="22"/>
      <c r="BO7" s="22"/>
      <c r="BP7" s="22"/>
      <c r="BQ7" s="22"/>
      <c r="BR7" s="22"/>
      <c r="BS7" s="81"/>
      <c r="BT7" s="81"/>
      <c r="BU7" s="22"/>
      <c r="BV7" s="22"/>
      <c r="BW7" s="22"/>
      <c r="BX7" s="22"/>
      <c r="BY7" s="22"/>
      <c r="BZ7" s="22"/>
      <c r="CA7" s="22"/>
      <c r="CB7" s="22"/>
      <c r="CC7" s="81"/>
      <c r="CD7" s="81"/>
      <c r="CE7" s="22"/>
      <c r="CF7" s="22"/>
      <c r="CG7" s="22"/>
      <c r="CH7" s="22"/>
      <c r="CI7" s="22"/>
      <c r="CJ7" s="22"/>
      <c r="CK7" s="22"/>
      <c r="CL7" s="22"/>
      <c r="CM7" s="22"/>
      <c r="CN7" s="22"/>
      <c r="CO7" s="81"/>
      <c r="CP7" s="81"/>
      <c r="CQ7" s="81"/>
      <c r="CR7" s="81"/>
      <c r="CS7" s="81"/>
      <c r="CT7" s="81"/>
      <c r="CU7" s="81"/>
      <c r="CV7" s="81"/>
      <c r="CW7" s="81"/>
      <c r="CX7" s="81"/>
      <c r="CY7" s="22"/>
      <c r="CZ7" s="22"/>
      <c r="DA7" s="22"/>
      <c r="DB7" s="22"/>
      <c r="DC7" s="22"/>
      <c r="DD7" s="22"/>
      <c r="DE7" s="22"/>
      <c r="DF7" s="22"/>
      <c r="DG7" s="81"/>
      <c r="DH7" s="87"/>
      <c r="DI7" s="88"/>
      <c r="DJ7" s="82"/>
      <c r="DK7" s="23"/>
      <c r="DL7" s="15"/>
      <c r="DM7" s="15"/>
      <c r="DN7" s="15"/>
      <c r="DO7" s="15"/>
      <c r="DP7" s="15"/>
      <c r="EB7" s="84"/>
      <c r="FP7" s="25"/>
    </row>
    <row r="8" spans="1:172 16165:16171" s="24" customFormat="1" ht="65.099999999999994" customHeight="1" thickTop="1" thickBot="1">
      <c r="A8" s="78"/>
      <c r="B8" s="78"/>
      <c r="C8" s="80"/>
      <c r="D8" s="79"/>
      <c r="E8" s="79"/>
      <c r="F8" s="79"/>
      <c r="G8" s="79"/>
      <c r="H8" s="79"/>
      <c r="I8" s="79"/>
      <c r="J8" s="79"/>
      <c r="K8" s="79"/>
      <c r="L8" s="79"/>
      <c r="M8" s="78"/>
      <c r="N8" s="78"/>
      <c r="O8" s="78"/>
      <c r="P8" s="78"/>
      <c r="Q8" s="22"/>
      <c r="R8" s="22"/>
      <c r="S8" s="22"/>
      <c r="T8" s="22"/>
      <c r="U8" s="22"/>
      <c r="V8" s="22"/>
      <c r="W8" s="22"/>
      <c r="X8" s="22"/>
      <c r="Y8" s="81"/>
      <c r="Z8" s="81"/>
      <c r="AA8" s="22"/>
      <c r="AB8" s="22"/>
      <c r="AC8" s="22"/>
      <c r="AD8" s="22"/>
      <c r="AE8" s="22"/>
      <c r="AF8" s="22"/>
      <c r="AG8" s="22"/>
      <c r="AH8" s="22"/>
      <c r="AI8" s="81"/>
      <c r="AJ8" s="81"/>
      <c r="AK8" s="22"/>
      <c r="AL8" s="22"/>
      <c r="AM8" s="22"/>
      <c r="AN8" s="22"/>
      <c r="AO8" s="22"/>
      <c r="AP8" s="22"/>
      <c r="AQ8" s="22"/>
      <c r="AR8" s="22"/>
      <c r="AS8" s="81"/>
      <c r="AT8" s="81"/>
      <c r="AU8" s="22"/>
      <c r="AV8" s="22"/>
      <c r="AW8" s="22"/>
      <c r="AX8" s="22"/>
      <c r="AY8" s="22"/>
      <c r="AZ8" s="22"/>
      <c r="BA8" s="22"/>
      <c r="BB8" s="22"/>
      <c r="BC8" s="22"/>
      <c r="BD8" s="22"/>
      <c r="BE8" s="22"/>
      <c r="BF8" s="22"/>
      <c r="BG8" s="81"/>
      <c r="BH8" s="81"/>
      <c r="BI8" s="86"/>
      <c r="BJ8" s="81"/>
      <c r="BK8" s="81"/>
      <c r="BL8" s="81"/>
      <c r="BM8" s="81"/>
      <c r="BN8" s="22"/>
      <c r="BO8" s="22"/>
      <c r="BP8" s="22"/>
      <c r="BQ8" s="22"/>
      <c r="BR8" s="22"/>
      <c r="BS8" s="81"/>
      <c r="BT8" s="81"/>
      <c r="BU8" s="22"/>
      <c r="BV8" s="22"/>
      <c r="BW8" s="22"/>
      <c r="BX8" s="22"/>
      <c r="BY8" s="22"/>
      <c r="BZ8" s="22"/>
      <c r="CA8" s="22"/>
      <c r="CB8" s="22"/>
      <c r="CC8" s="81"/>
      <c r="CD8" s="81"/>
      <c r="CE8" s="22"/>
      <c r="CF8" s="22"/>
      <c r="CG8" s="22"/>
      <c r="CH8" s="22"/>
      <c r="CI8" s="22"/>
      <c r="CJ8" s="22"/>
      <c r="CK8" s="22"/>
      <c r="CL8" s="22"/>
      <c r="CM8" s="22"/>
      <c r="CN8" s="22"/>
      <c r="CO8" s="81"/>
      <c r="CP8" s="81"/>
      <c r="CQ8" s="81"/>
      <c r="CR8" s="81"/>
      <c r="CS8" s="81"/>
      <c r="CT8" s="81"/>
      <c r="CU8" s="81"/>
      <c r="CV8" s="81"/>
      <c r="CW8" s="81"/>
      <c r="CX8" s="81"/>
      <c r="CY8" s="22"/>
      <c r="CZ8" s="22"/>
      <c r="DA8" s="22"/>
      <c r="DB8" s="22"/>
      <c r="DC8" s="22"/>
      <c r="DD8" s="22"/>
      <c r="DE8" s="22"/>
      <c r="DF8" s="22"/>
      <c r="DG8" s="81"/>
      <c r="DH8" s="87"/>
      <c r="DI8" s="88"/>
      <c r="DJ8" s="82"/>
      <c r="DK8" s="23"/>
      <c r="DL8" s="15"/>
      <c r="DM8" s="15"/>
      <c r="DN8" s="15"/>
      <c r="DO8" s="15"/>
      <c r="DP8" s="15"/>
      <c r="EB8" s="84"/>
      <c r="FP8" s="25"/>
    </row>
    <row r="9" spans="1:172 16165:16171" s="24" customFormat="1" ht="65.099999999999994" customHeight="1" thickTop="1" thickBot="1">
      <c r="A9" s="78"/>
      <c r="B9" s="78"/>
      <c r="C9" s="80"/>
      <c r="D9" s="79"/>
      <c r="E9" s="79"/>
      <c r="F9" s="79"/>
      <c r="G9" s="79"/>
      <c r="H9" s="79"/>
      <c r="I9" s="79"/>
      <c r="J9" s="79"/>
      <c r="K9" s="79"/>
      <c r="L9" s="79"/>
      <c r="M9" s="78"/>
      <c r="N9" s="78"/>
      <c r="O9" s="78"/>
      <c r="P9" s="78"/>
      <c r="Q9" s="22"/>
      <c r="R9" s="22"/>
      <c r="S9" s="22"/>
      <c r="T9" s="22"/>
      <c r="U9" s="22"/>
      <c r="V9" s="22"/>
      <c r="W9" s="22"/>
      <c r="X9" s="22"/>
      <c r="Y9" s="81"/>
      <c r="Z9" s="81"/>
      <c r="AA9" s="22"/>
      <c r="AB9" s="22"/>
      <c r="AC9" s="22"/>
      <c r="AD9" s="22"/>
      <c r="AE9" s="22"/>
      <c r="AF9" s="22"/>
      <c r="AG9" s="22"/>
      <c r="AH9" s="22"/>
      <c r="AI9" s="81"/>
      <c r="AJ9" s="81"/>
      <c r="AK9" s="22"/>
      <c r="AL9" s="22"/>
      <c r="AM9" s="22"/>
      <c r="AN9" s="22"/>
      <c r="AO9" s="22"/>
      <c r="AP9" s="22"/>
      <c r="AQ9" s="22"/>
      <c r="AR9" s="22"/>
      <c r="AS9" s="81"/>
      <c r="AT9" s="81"/>
      <c r="AU9" s="22"/>
      <c r="AV9" s="22"/>
      <c r="AW9" s="22"/>
      <c r="AX9" s="22"/>
      <c r="AY9" s="22"/>
      <c r="AZ9" s="22"/>
      <c r="BA9" s="22"/>
      <c r="BB9" s="22"/>
      <c r="BC9" s="22"/>
      <c r="BD9" s="22"/>
      <c r="BE9" s="22"/>
      <c r="BF9" s="22"/>
      <c r="BG9" s="81"/>
      <c r="BH9" s="81"/>
      <c r="BI9" s="86"/>
      <c r="BJ9" s="81"/>
      <c r="BK9" s="81"/>
      <c r="BL9" s="81"/>
      <c r="BM9" s="81"/>
      <c r="BN9" s="22"/>
      <c r="BO9" s="22"/>
      <c r="BP9" s="22"/>
      <c r="BQ9" s="22"/>
      <c r="BR9" s="22"/>
      <c r="BS9" s="81"/>
      <c r="BT9" s="81"/>
      <c r="BU9" s="22"/>
      <c r="BV9" s="22"/>
      <c r="BW9" s="22"/>
      <c r="BX9" s="22"/>
      <c r="BY9" s="22"/>
      <c r="BZ9" s="22"/>
      <c r="CA9" s="22"/>
      <c r="CB9" s="22"/>
      <c r="CC9" s="81"/>
      <c r="CD9" s="81"/>
      <c r="CE9" s="22"/>
      <c r="CF9" s="22"/>
      <c r="CG9" s="22"/>
      <c r="CH9" s="22"/>
      <c r="CI9" s="22"/>
      <c r="CJ9" s="22"/>
      <c r="CK9" s="22"/>
      <c r="CL9" s="22"/>
      <c r="CM9" s="22"/>
      <c r="CN9" s="22"/>
      <c r="CO9" s="81"/>
      <c r="CP9" s="81"/>
      <c r="CQ9" s="81"/>
      <c r="CR9" s="81"/>
      <c r="CS9" s="81"/>
      <c r="CT9" s="81"/>
      <c r="CU9" s="81"/>
      <c r="CV9" s="81"/>
      <c r="CW9" s="81"/>
      <c r="CX9" s="81"/>
      <c r="CY9" s="22"/>
      <c r="CZ9" s="22"/>
      <c r="DA9" s="22"/>
      <c r="DB9" s="22"/>
      <c r="DC9" s="22"/>
      <c r="DD9" s="22"/>
      <c r="DE9" s="22"/>
      <c r="DF9" s="22"/>
      <c r="DG9" s="81"/>
      <c r="DH9" s="87"/>
      <c r="DI9" s="88"/>
      <c r="DJ9" s="82"/>
      <c r="DK9" s="23"/>
      <c r="DL9" s="15"/>
      <c r="DM9" s="15"/>
      <c r="DN9" s="15"/>
      <c r="DO9" s="15"/>
      <c r="DP9" s="15"/>
      <c r="EB9" s="84"/>
      <c r="FP9" s="25"/>
    </row>
    <row r="10" spans="1:172 16165:16171" s="24" customFormat="1" ht="65.099999999999994" customHeight="1" thickTop="1" thickBot="1">
      <c r="A10" s="78"/>
      <c r="B10" s="78"/>
      <c r="C10" s="80"/>
      <c r="D10" s="79"/>
      <c r="E10" s="79"/>
      <c r="F10" s="79"/>
      <c r="G10" s="79"/>
      <c r="H10" s="79"/>
      <c r="I10" s="79"/>
      <c r="J10" s="79"/>
      <c r="K10" s="79"/>
      <c r="L10" s="79"/>
      <c r="M10" s="78"/>
      <c r="N10" s="78"/>
      <c r="O10" s="78"/>
      <c r="P10" s="78"/>
      <c r="Q10" s="22"/>
      <c r="R10" s="22"/>
      <c r="S10" s="22"/>
      <c r="T10" s="22"/>
      <c r="U10" s="22"/>
      <c r="V10" s="22"/>
      <c r="W10" s="22"/>
      <c r="X10" s="22"/>
      <c r="Y10" s="81"/>
      <c r="Z10" s="81"/>
      <c r="AA10" s="22"/>
      <c r="AB10" s="22"/>
      <c r="AC10" s="22"/>
      <c r="AD10" s="22"/>
      <c r="AE10" s="22"/>
      <c r="AF10" s="22"/>
      <c r="AG10" s="22"/>
      <c r="AH10" s="22"/>
      <c r="AI10" s="81"/>
      <c r="AJ10" s="81"/>
      <c r="AK10" s="22"/>
      <c r="AL10" s="22"/>
      <c r="AM10" s="22"/>
      <c r="AN10" s="22"/>
      <c r="AO10" s="22"/>
      <c r="AP10" s="22"/>
      <c r="AQ10" s="22"/>
      <c r="AR10" s="22"/>
      <c r="AS10" s="81"/>
      <c r="AT10" s="81"/>
      <c r="AU10" s="22"/>
      <c r="AV10" s="22"/>
      <c r="AW10" s="22"/>
      <c r="AX10" s="22"/>
      <c r="AY10" s="22"/>
      <c r="AZ10" s="22"/>
      <c r="BA10" s="22"/>
      <c r="BB10" s="22"/>
      <c r="BC10" s="22"/>
      <c r="BD10" s="22"/>
      <c r="BE10" s="22"/>
      <c r="BF10" s="22"/>
      <c r="BG10" s="81"/>
      <c r="BH10" s="81"/>
      <c r="BI10" s="86"/>
      <c r="BJ10" s="81"/>
      <c r="BK10" s="81"/>
      <c r="BL10" s="81"/>
      <c r="BM10" s="81"/>
      <c r="BN10" s="22"/>
      <c r="BO10" s="22"/>
      <c r="BP10" s="22"/>
      <c r="BQ10" s="22"/>
      <c r="BR10" s="22"/>
      <c r="BS10" s="81"/>
      <c r="BT10" s="81"/>
      <c r="BU10" s="22"/>
      <c r="BV10" s="22"/>
      <c r="BW10" s="22"/>
      <c r="BX10" s="22"/>
      <c r="BY10" s="22"/>
      <c r="BZ10" s="22"/>
      <c r="CA10" s="22"/>
      <c r="CB10" s="22"/>
      <c r="CC10" s="81"/>
      <c r="CD10" s="81"/>
      <c r="CE10" s="22"/>
      <c r="CF10" s="22"/>
      <c r="CG10" s="22"/>
      <c r="CH10" s="22"/>
      <c r="CI10" s="22"/>
      <c r="CJ10" s="22"/>
      <c r="CK10" s="22"/>
      <c r="CL10" s="22"/>
      <c r="CM10" s="22"/>
      <c r="CN10" s="22"/>
      <c r="CO10" s="81"/>
      <c r="CP10" s="81"/>
      <c r="CQ10" s="81"/>
      <c r="CR10" s="81"/>
      <c r="CS10" s="81"/>
      <c r="CT10" s="81"/>
      <c r="CU10" s="81"/>
      <c r="CV10" s="81"/>
      <c r="CW10" s="81"/>
      <c r="CX10" s="81"/>
      <c r="CY10" s="22"/>
      <c r="CZ10" s="22"/>
      <c r="DA10" s="22"/>
      <c r="DB10" s="22"/>
      <c r="DC10" s="22"/>
      <c r="DD10" s="22"/>
      <c r="DE10" s="22"/>
      <c r="DF10" s="22"/>
      <c r="DG10" s="81"/>
      <c r="DH10" s="87"/>
      <c r="DI10" s="88"/>
      <c r="DJ10" s="82"/>
      <c r="DK10" s="23"/>
      <c r="DL10" s="26"/>
      <c r="DM10" s="26"/>
      <c r="DN10" s="26"/>
      <c r="DO10" s="27"/>
      <c r="DP10" s="27"/>
      <c r="DQ10" s="26"/>
      <c r="DR10" s="26"/>
      <c r="DS10" s="26"/>
      <c r="DT10" s="26"/>
      <c r="EB10" s="84"/>
      <c r="FP10" s="25"/>
    </row>
    <row r="11" spans="1:172 16165:16171" ht="65.099999999999994" customHeight="1" thickTop="1" thickBot="1">
      <c r="A11" s="78"/>
      <c r="B11" s="78"/>
      <c r="C11" s="80"/>
      <c r="D11" s="79"/>
      <c r="E11" s="79"/>
      <c r="F11" s="79"/>
      <c r="G11" s="79"/>
      <c r="H11" s="79"/>
      <c r="I11" s="79"/>
      <c r="J11" s="28">
        <f>'[1] نهاية العام'!K11</f>
        <v>1</v>
      </c>
      <c r="K11" s="28">
        <f>'[1] نهاية العام'!L11</f>
        <v>10</v>
      </c>
      <c r="L11" s="28">
        <f>'[1] نهاية العام'!M11</f>
        <v>2014</v>
      </c>
      <c r="M11" s="78"/>
      <c r="N11" s="78"/>
      <c r="O11" s="78"/>
      <c r="P11" s="29" t="str">
        <f>'[1] نهاية العام'!Q11</f>
        <v>الكبرى</v>
      </c>
      <c r="Q11" s="30">
        <f>'[1] نهاية العام'!R11</f>
        <v>50</v>
      </c>
      <c r="R11" s="30">
        <f>'[1] نهاية العام'!S11</f>
        <v>50</v>
      </c>
      <c r="S11" s="30">
        <f>'[1] نهاية العام'!T11</f>
        <v>100</v>
      </c>
      <c r="T11" s="30">
        <f>'[1] نهاية العام'!U11</f>
        <v>40</v>
      </c>
      <c r="U11" s="30">
        <f>'[1] نهاية العام'!V11</f>
        <v>50</v>
      </c>
      <c r="V11" s="30">
        <f>'[1] نهاية العام'!X11</f>
        <v>50</v>
      </c>
      <c r="W11" s="30">
        <f>'[1] نهاية العام'!Y11</f>
        <v>100</v>
      </c>
      <c r="X11" s="30">
        <f>'[1] نهاية العام'!Z11</f>
        <v>40</v>
      </c>
      <c r="Y11" s="31">
        <f>'[1] نهاية العام'!AD11</f>
        <v>80</v>
      </c>
      <c r="Z11" s="31">
        <f>'[1] نهاية العام'!AD11</f>
        <v>80</v>
      </c>
      <c r="AA11" s="31">
        <f>'[1] نهاية العام'!AE11</f>
        <v>50</v>
      </c>
      <c r="AB11" s="31">
        <f>'[1] نهاية العام'!AF11</f>
        <v>50</v>
      </c>
      <c r="AC11" s="31">
        <f>'[1] نهاية العام'!AG11</f>
        <v>100</v>
      </c>
      <c r="AD11" s="31">
        <f>'[1] نهاية العام'!AH11</f>
        <v>30</v>
      </c>
      <c r="AE11" s="31">
        <f>'[1] نهاية العام'!AI11</f>
        <v>50</v>
      </c>
      <c r="AF11" s="31">
        <f>'[1] نهاية العام'!AK11</f>
        <v>50</v>
      </c>
      <c r="AG11" s="31">
        <f>'[1] نهاية العام'!AL11</f>
        <v>100</v>
      </c>
      <c r="AH11" s="31">
        <f>'[1] نهاية العام'!AM11</f>
        <v>30</v>
      </c>
      <c r="AI11" s="31">
        <f>'[1] نهاية العام'!AQ11</f>
        <v>60</v>
      </c>
      <c r="AJ11" s="31">
        <f>'[1] نهاية العام'!AQ11</f>
        <v>60</v>
      </c>
      <c r="AK11" s="31">
        <f>'[1] نهاية العام'!AR11</f>
        <v>50</v>
      </c>
      <c r="AL11" s="31">
        <f>'[1] نهاية العام'!AS11</f>
        <v>50</v>
      </c>
      <c r="AM11" s="31">
        <f>'[1] نهاية العام'!AT11</f>
        <v>100</v>
      </c>
      <c r="AN11" s="31">
        <f>'[1] نهاية العام'!AU11</f>
        <v>20</v>
      </c>
      <c r="AO11" s="31">
        <f>'[1] نهاية العام'!AV11</f>
        <v>50</v>
      </c>
      <c r="AP11" s="31">
        <f>'[1] نهاية العام'!AX11</f>
        <v>50</v>
      </c>
      <c r="AQ11" s="31">
        <f>'[1] نهاية العام'!AY11</f>
        <v>100</v>
      </c>
      <c r="AR11" s="31">
        <f>'[1] نهاية العام'!AZ11</f>
        <v>20</v>
      </c>
      <c r="AS11" s="31">
        <f>'[1] نهاية العام'!BD11</f>
        <v>40</v>
      </c>
      <c r="AT11" s="31">
        <f>'[1] نهاية العام'!BD11</f>
        <v>40</v>
      </c>
      <c r="AU11" s="31">
        <f>'[1] نهاية العام'!BE11</f>
        <v>50</v>
      </c>
      <c r="AV11" s="31">
        <f>'[1] نهاية العام'!BF11</f>
        <v>25</v>
      </c>
      <c r="AW11" s="31">
        <f>'[1] نهاية العام'!BG11</f>
        <v>25</v>
      </c>
      <c r="AX11" s="31">
        <f>'[1] نهاية العام'!BH11</f>
        <v>50</v>
      </c>
      <c r="AY11" s="31">
        <f>'[1] نهاية العام'!BI11</f>
        <v>100</v>
      </c>
      <c r="AZ11" s="31">
        <f>'[1] نهاية العام'!BJ11</f>
        <v>30</v>
      </c>
      <c r="BA11" s="31">
        <f>'[1] نهاية العام'!BK11</f>
        <v>50</v>
      </c>
      <c r="BB11" s="31" t="e">
        <f>'[1] نهاية العام'!#REF!</f>
        <v>#REF!</v>
      </c>
      <c r="BC11" s="31" t="e">
        <f>'[1] نهاية العام'!#REF!</f>
        <v>#REF!</v>
      </c>
      <c r="BD11" s="31">
        <f>'[1] نهاية العام'!BO11</f>
        <v>50</v>
      </c>
      <c r="BE11" s="31">
        <f>'[1] نهاية العام'!BP11</f>
        <v>100</v>
      </c>
      <c r="BF11" s="31">
        <f>'[1] نهاية العام'!BQ11</f>
        <v>30</v>
      </c>
      <c r="BG11" s="31">
        <f>'[1] نهاية العام'!BU11</f>
        <v>60</v>
      </c>
      <c r="BH11" s="31">
        <f>'[1] نهاية العام'!BU11</f>
        <v>60</v>
      </c>
      <c r="BI11" s="31">
        <f>'[1] نهاية العام'!BV11</f>
        <v>50</v>
      </c>
      <c r="BJ11" s="31">
        <f>'[1] نهاية العام'!BX11</f>
        <v>10</v>
      </c>
      <c r="BK11" s="31">
        <f>'[1] نهاية العام'!BY11</f>
        <v>40</v>
      </c>
      <c r="BL11" s="31">
        <f>'[1] نهاية العام'!CA11</f>
        <v>100</v>
      </c>
      <c r="BM11" s="31">
        <f>'[1] نهاية العام'!CB11</f>
        <v>20</v>
      </c>
      <c r="BN11" s="31">
        <f>'[1] نهاية العام'!CC11</f>
        <v>50</v>
      </c>
      <c r="BO11" s="31">
        <f>'[1] نهاية العام'!CE11</f>
        <v>10</v>
      </c>
      <c r="BP11" s="31">
        <f>'[1] نهاية العام'!CF11</f>
        <v>40</v>
      </c>
      <c r="BQ11" s="31">
        <f>'[1] نهاية العام'!CH11</f>
        <v>100</v>
      </c>
      <c r="BR11" s="31">
        <f>'[1] نهاية العام'!CI11</f>
        <v>20</v>
      </c>
      <c r="BS11" s="31">
        <f>'[1] نهاية العام'!CM11</f>
        <v>40</v>
      </c>
      <c r="BT11" s="31">
        <f>'[1] نهاية العام'!CM11</f>
        <v>40</v>
      </c>
      <c r="BU11" s="31">
        <f>'[1] نهاية العام'!CN11</f>
        <v>50</v>
      </c>
      <c r="BV11" s="31">
        <f>'[1] نهاية العام'!CO11</f>
        <v>50</v>
      </c>
      <c r="BW11" s="31">
        <f>'[1] نهاية العام'!CP11</f>
        <v>100</v>
      </c>
      <c r="BX11" s="31">
        <f>'[1] نهاية العام'!CQ11</f>
        <v>10</v>
      </c>
      <c r="BY11" s="31">
        <f>'[1] نهاية العام'!CR11</f>
        <v>50</v>
      </c>
      <c r="BZ11" s="31">
        <f>'[1] نهاية العام'!CT11</f>
        <v>50</v>
      </c>
      <c r="CA11" s="31">
        <f>'[1] نهاية العام'!CU11</f>
        <v>100</v>
      </c>
      <c r="CB11" s="31">
        <f>'[1] نهاية العام'!CV11</f>
        <v>10</v>
      </c>
      <c r="CC11" s="31">
        <f>'[1] نهاية العام'!CZ11</f>
        <v>20</v>
      </c>
      <c r="CD11" s="31">
        <f>'[1] نهاية العام'!CZ11</f>
        <v>20</v>
      </c>
      <c r="CE11" s="31">
        <f>'[1] نهاية العام'!DA11</f>
        <v>50</v>
      </c>
      <c r="CF11" s="31">
        <f>'[1] نهاية العام'!DC11</f>
        <v>10</v>
      </c>
      <c r="CG11" s="31">
        <f>'[1] نهاية العام'!DD11</f>
        <v>40</v>
      </c>
      <c r="CH11" s="31">
        <f>'[1] نهاية العام'!DF11</f>
        <v>100</v>
      </c>
      <c r="CI11" s="31">
        <f>'[1] نهاية العام'!DG11</f>
        <v>10</v>
      </c>
      <c r="CJ11" s="31">
        <f>'[1] نهاية العام'!DH11</f>
        <v>50</v>
      </c>
      <c r="CK11" s="31">
        <f>'[1] نهاية العام'!DJ11</f>
        <v>10</v>
      </c>
      <c r="CL11" s="31">
        <f>'[1] نهاية العام'!DK11</f>
        <v>40</v>
      </c>
      <c r="CM11" s="31">
        <f>'[1] نهاية العام'!DM11</f>
        <v>100</v>
      </c>
      <c r="CN11" s="31">
        <f>'[1] نهاية العام'!DN11</f>
        <v>10</v>
      </c>
      <c r="CO11" s="31">
        <f>'[1] نهاية العام'!DR11</f>
        <v>20</v>
      </c>
      <c r="CP11" s="31">
        <f>'[1] نهاية العام'!DR11</f>
        <v>20</v>
      </c>
      <c r="CQ11" s="31">
        <f>'[1] نهاية العام'!DS11</f>
        <v>320</v>
      </c>
      <c r="CR11" s="31">
        <f>'[1] نهاية العام'!DS11</f>
        <v>320</v>
      </c>
      <c r="CS11" s="31">
        <f>'[1] نهاية العام'!DV11</f>
        <v>20</v>
      </c>
      <c r="CT11" s="31">
        <f>'[1] نهاية العام'!DY11</f>
        <v>20</v>
      </c>
      <c r="CU11" s="31">
        <f>'[1] نهاية العام'!$DZ$11</f>
        <v>40</v>
      </c>
      <c r="CV11" s="31">
        <f>'[1] نهاية العام'!DX11</f>
        <v>10</v>
      </c>
      <c r="CW11" s="31">
        <f>'[1] نهاية العام'!$EA$11</f>
        <v>360</v>
      </c>
      <c r="CX11" s="31">
        <f>'[1] نهاية العام'!$EA$11</f>
        <v>360</v>
      </c>
      <c r="CY11" s="31">
        <f>'[1] نهاية العام'!EB11</f>
        <v>50</v>
      </c>
      <c r="CZ11" s="31">
        <f>'[1] نهاية العام'!EC11</f>
        <v>50</v>
      </c>
      <c r="DA11" s="31">
        <f>'[1] نهاية العام'!ED11</f>
        <v>100</v>
      </c>
      <c r="DB11" s="31">
        <f>'[1] نهاية العام'!EE11</f>
        <v>20</v>
      </c>
      <c r="DC11" s="31">
        <f>'[1] نهاية العام'!EF11</f>
        <v>50</v>
      </c>
      <c r="DD11" s="31">
        <f>'[1] نهاية العام'!EH11</f>
        <v>50</v>
      </c>
      <c r="DE11" s="31">
        <f>'[1] نهاية العام'!EI11</f>
        <v>100</v>
      </c>
      <c r="DF11" s="31">
        <f>'[1] نهاية العام'!EJ11</f>
        <v>20</v>
      </c>
      <c r="DG11" s="31">
        <f>'[1] نهاية العام'!EN11</f>
        <v>40</v>
      </c>
      <c r="DH11" s="32">
        <f>'[1] نهاية العام'!EN11</f>
        <v>40</v>
      </c>
      <c r="DI11" s="33">
        <v>100</v>
      </c>
      <c r="DJ11" s="82"/>
      <c r="DK11" s="23"/>
      <c r="DM11" s="15"/>
      <c r="DN11" s="15"/>
      <c r="DO11" s="15"/>
      <c r="DP11" s="15"/>
      <c r="EB11" s="84"/>
    </row>
    <row r="12" spans="1:172 16165:16171" ht="65.099999999999994" customHeight="1" thickTop="1" thickBot="1">
      <c r="A12" s="78"/>
      <c r="B12" s="78"/>
      <c r="C12" s="80"/>
      <c r="D12" s="70" t="str">
        <f>'[1] نهاية العام'!E12</f>
        <v>يوم</v>
      </c>
      <c r="E12" s="70" t="str">
        <f>'[1] نهاية العام'!F12</f>
        <v>شهر</v>
      </c>
      <c r="F12" s="70" t="str">
        <f>'[1] نهاية العام'!G12</f>
        <v>سنة</v>
      </c>
      <c r="G12" s="70" t="str">
        <f>'[1] نهاية العام'!H12</f>
        <v>يوم</v>
      </c>
      <c r="H12" s="70" t="str">
        <f>'[1] نهاية العام'!I12</f>
        <v>شهر</v>
      </c>
      <c r="I12" s="70" t="str">
        <f>'[1] نهاية العام'!J12</f>
        <v>سنة</v>
      </c>
      <c r="J12" s="70" t="str">
        <f>'[1] نهاية العام'!K12</f>
        <v>يوم</v>
      </c>
      <c r="K12" s="70" t="str">
        <f>'[1] نهاية العام'!L12</f>
        <v>شهر</v>
      </c>
      <c r="L12" s="70" t="str">
        <f>'[1] نهاية العام'!M12</f>
        <v>سنة</v>
      </c>
      <c r="M12" s="78"/>
      <c r="N12" s="78"/>
      <c r="O12" s="78"/>
      <c r="P12" s="35" t="str">
        <f>'[1] نهاية العام'!Q12</f>
        <v>الصغرى</v>
      </c>
      <c r="Q12" s="36">
        <f>'[1] نهاية العام'!R12</f>
        <v>0</v>
      </c>
      <c r="R12" s="30">
        <f>'[1] نهاية العام'!S12</f>
        <v>0</v>
      </c>
      <c r="S12" s="30">
        <f>'[1] نهاية العام'!T12</f>
        <v>0</v>
      </c>
      <c r="T12" s="30">
        <f>'[1] نهاية العام'!U12</f>
        <v>0</v>
      </c>
      <c r="U12" s="30">
        <f>'[1] نهاية العام'!V12</f>
        <v>0</v>
      </c>
      <c r="V12" s="30">
        <f>'[1] نهاية العام'!X12</f>
        <v>15</v>
      </c>
      <c r="W12" s="30">
        <f>'[1] نهاية العام'!Y12</f>
        <v>0</v>
      </c>
      <c r="X12" s="30">
        <f>'[1] نهاية العام'!Z12</f>
        <v>0</v>
      </c>
      <c r="Y12" s="37">
        <f>'[1] نهاية العام'!AD12</f>
        <v>40</v>
      </c>
      <c r="Z12" s="37">
        <f>'[1] نهاية العام'!AD12</f>
        <v>40</v>
      </c>
      <c r="AA12" s="38">
        <f>'[1] نهاية العام'!AE12</f>
        <v>0</v>
      </c>
      <c r="AB12" s="37">
        <f>'[1] نهاية العام'!AF12</f>
        <v>0</v>
      </c>
      <c r="AC12" s="37">
        <f>'[1] نهاية العام'!AG12</f>
        <v>0</v>
      </c>
      <c r="AD12" s="37">
        <f>'[1] نهاية العام'!AH12</f>
        <v>0</v>
      </c>
      <c r="AE12" s="37">
        <f>'[1] نهاية العام'!AI12</f>
        <v>0</v>
      </c>
      <c r="AF12" s="37">
        <f>'[1] نهاية العام'!AK12</f>
        <v>15</v>
      </c>
      <c r="AG12" s="37">
        <f>'[1] نهاية العام'!AL12</f>
        <v>0</v>
      </c>
      <c r="AH12" s="37">
        <f>'[1] نهاية العام'!AM12</f>
        <v>0</v>
      </c>
      <c r="AI12" s="37">
        <f>'[1] نهاية العام'!AQ12</f>
        <v>30</v>
      </c>
      <c r="AJ12" s="37">
        <f>'[1] نهاية العام'!AQ12</f>
        <v>30</v>
      </c>
      <c r="AK12" s="38">
        <f>'[1] نهاية العام'!AR12</f>
        <v>0</v>
      </c>
      <c r="AL12" s="37">
        <f>'[1] نهاية العام'!AS12</f>
        <v>0</v>
      </c>
      <c r="AM12" s="37">
        <f>'[1] نهاية العام'!AT12</f>
        <v>0</v>
      </c>
      <c r="AN12" s="37">
        <f>'[1] نهاية العام'!AU12</f>
        <v>0</v>
      </c>
      <c r="AO12" s="37">
        <f>'[1] نهاية العام'!AV12</f>
        <v>0</v>
      </c>
      <c r="AP12" s="37">
        <f>'[1] نهاية العام'!AX12</f>
        <v>15</v>
      </c>
      <c r="AQ12" s="37">
        <f>'[1] نهاية العام'!AY12</f>
        <v>0</v>
      </c>
      <c r="AR12" s="37">
        <f>'[1] نهاية العام'!AZ12</f>
        <v>0</v>
      </c>
      <c r="AS12" s="37">
        <f>'[1] نهاية العام'!BD12</f>
        <v>20</v>
      </c>
      <c r="AT12" s="37">
        <f>'[1] نهاية العام'!BD12</f>
        <v>20</v>
      </c>
      <c r="AU12" s="38">
        <f>'[1] نهاية العام'!BE12</f>
        <v>0</v>
      </c>
      <c r="AV12" s="37">
        <f>'[1] نهاية العام'!BF12</f>
        <v>0</v>
      </c>
      <c r="AW12" s="37">
        <f>'[1] نهاية العام'!BG12</f>
        <v>0</v>
      </c>
      <c r="AX12" s="37">
        <f>'[1] نهاية العام'!BH12</f>
        <v>0</v>
      </c>
      <c r="AY12" s="37">
        <f>'[1] نهاية العام'!BI12</f>
        <v>0</v>
      </c>
      <c r="AZ12" s="37">
        <f>'[1] نهاية العام'!BJ12</f>
        <v>0</v>
      </c>
      <c r="BA12" s="37">
        <f>'[1] نهاية العام'!BK12</f>
        <v>0</v>
      </c>
      <c r="BB12" s="37" t="e">
        <f>'[1] نهاية العام'!#REF!</f>
        <v>#REF!</v>
      </c>
      <c r="BC12" s="37" t="e">
        <f>'[1] نهاية العام'!#REF!</f>
        <v>#REF!</v>
      </c>
      <c r="BD12" s="37">
        <f>'[1] نهاية العام'!BO12</f>
        <v>15</v>
      </c>
      <c r="BE12" s="37">
        <f>'[1] نهاية العام'!BP12</f>
        <v>0</v>
      </c>
      <c r="BF12" s="37">
        <f>'[1] نهاية العام'!BQ12</f>
        <v>0</v>
      </c>
      <c r="BG12" s="37">
        <f>'[1] نهاية العام'!BU12</f>
        <v>30</v>
      </c>
      <c r="BH12" s="37">
        <f>'[1] نهاية العام'!BU12</f>
        <v>30</v>
      </c>
      <c r="BI12" s="37">
        <f>'[1] نهاية العام'!BV12</f>
        <v>0</v>
      </c>
      <c r="BJ12" s="37">
        <f>'[1] نهاية العام'!BX12</f>
        <v>0</v>
      </c>
      <c r="BK12" s="37">
        <f>'[1] نهاية العام'!BY12</f>
        <v>0</v>
      </c>
      <c r="BL12" s="37">
        <f>'[1] نهاية العام'!CA12</f>
        <v>0</v>
      </c>
      <c r="BM12" s="37">
        <f>'[1] نهاية العام'!CB12</f>
        <v>0</v>
      </c>
      <c r="BN12" s="39">
        <f>'[1] نهاية العام'!CC12</f>
        <v>0</v>
      </c>
      <c r="BO12" s="39">
        <f>'[1] نهاية العام'!CE12</f>
        <v>0</v>
      </c>
      <c r="BP12" s="39">
        <f>'[1] نهاية العام'!CF12</f>
        <v>0</v>
      </c>
      <c r="BQ12" s="39">
        <f>'[1] نهاية العام'!CH12</f>
        <v>0</v>
      </c>
      <c r="BR12" s="39">
        <f>'[1] نهاية العام'!CI12</f>
        <v>0</v>
      </c>
      <c r="BS12" s="39">
        <f>'[1] نهاية العام'!CM12</f>
        <v>20</v>
      </c>
      <c r="BT12" s="39">
        <f>'[1] نهاية العام'!CM12</f>
        <v>20</v>
      </c>
      <c r="BU12" s="38">
        <f>'[1] نهاية العام'!CN12</f>
        <v>0</v>
      </c>
      <c r="BV12" s="38">
        <f>'[1] نهاية العام'!CO12</f>
        <v>0</v>
      </c>
      <c r="BW12" s="38">
        <f>'[1] نهاية العام'!CP12</f>
        <v>0</v>
      </c>
      <c r="BX12" s="37">
        <f>'[1] نهاية العام'!CQ12</f>
        <v>0</v>
      </c>
      <c r="BY12" s="37">
        <f>'[1] نهاية العام'!CR12</f>
        <v>0</v>
      </c>
      <c r="BZ12" s="37">
        <f>'[1] نهاية العام'!CT12</f>
        <v>15</v>
      </c>
      <c r="CA12" s="37">
        <f>'[1] نهاية العام'!CU12</f>
        <v>0</v>
      </c>
      <c r="CB12" s="37">
        <f>'[1] نهاية العام'!CV12</f>
        <v>0</v>
      </c>
      <c r="CC12" s="37">
        <f>'[1] نهاية العام'!CZ12</f>
        <v>10</v>
      </c>
      <c r="CD12" s="37">
        <f>'[1] نهاية العام'!CZ12</f>
        <v>10</v>
      </c>
      <c r="CE12" s="38">
        <f>'[1] نهاية العام'!DA12</f>
        <v>0</v>
      </c>
      <c r="CF12" s="38">
        <f>'[1] نهاية العام'!DC12</f>
        <v>0</v>
      </c>
      <c r="CG12" s="38">
        <f>'[1] نهاية العام'!DD12</f>
        <v>0</v>
      </c>
      <c r="CH12" s="38">
        <f>'[1] نهاية العام'!DF12</f>
        <v>0</v>
      </c>
      <c r="CI12" s="37">
        <f>'[1] نهاية العام'!DG12</f>
        <v>0</v>
      </c>
      <c r="CJ12" s="37">
        <f>'[1] نهاية العام'!DH12</f>
        <v>0</v>
      </c>
      <c r="CK12" s="37">
        <f>'[1] نهاية العام'!DJ12</f>
        <v>0</v>
      </c>
      <c r="CL12" s="37">
        <f>'[1] نهاية العام'!DK12</f>
        <v>0</v>
      </c>
      <c r="CM12" s="37">
        <f>'[1] نهاية العام'!DM12</f>
        <v>0</v>
      </c>
      <c r="CN12" s="37">
        <f>'[1] نهاية العام'!DN12</f>
        <v>0</v>
      </c>
      <c r="CO12" s="37">
        <f>'[1] نهاية العام'!DR12</f>
        <v>10</v>
      </c>
      <c r="CP12" s="37">
        <f>'[1] نهاية العام'!DR12</f>
        <v>10</v>
      </c>
      <c r="CQ12" s="37">
        <f>'[1] نهاية العام'!DS12</f>
        <v>160</v>
      </c>
      <c r="CR12" s="37">
        <f>'[1] نهاية العام'!DT12</f>
        <v>0</v>
      </c>
      <c r="CS12" s="37">
        <f>'[1] نهاية العام'!DV12</f>
        <v>10</v>
      </c>
      <c r="CT12" s="37">
        <f>'[1] نهاية العام'!DY12</f>
        <v>10</v>
      </c>
      <c r="CU12" s="37"/>
      <c r="CV12" s="37"/>
      <c r="CW12" s="37">
        <f>'[1] نهاية العام'!EA12</f>
        <v>180</v>
      </c>
      <c r="CX12" s="37"/>
      <c r="CY12" s="38">
        <f>'[1] نهاية العام'!EB12</f>
        <v>0</v>
      </c>
      <c r="CZ12" s="38">
        <f>'[1] نهاية العام'!EC12</f>
        <v>0</v>
      </c>
      <c r="DA12" s="38">
        <f>'[1] نهاية العام'!ED12</f>
        <v>0</v>
      </c>
      <c r="DB12" s="37">
        <f>'[1] نهاية العام'!EE12</f>
        <v>0</v>
      </c>
      <c r="DC12" s="37">
        <f>'[1] نهاية العام'!EF12</f>
        <v>0</v>
      </c>
      <c r="DD12" s="37">
        <f>'[1] نهاية العام'!EH12</f>
        <v>15</v>
      </c>
      <c r="DE12" s="37">
        <f>'[1] نهاية العام'!EI12</f>
        <v>0</v>
      </c>
      <c r="DF12" s="37">
        <f>'[1] نهاية العام'!EJ12</f>
        <v>0</v>
      </c>
      <c r="DG12" s="37">
        <f>'[1] نهاية العام'!EN12</f>
        <v>20</v>
      </c>
      <c r="DH12" s="33">
        <f>'[1] نهاية العام'!EN12</f>
        <v>20</v>
      </c>
      <c r="DI12" s="33">
        <f>'[1] نهاية العام'!DW12</f>
        <v>0</v>
      </c>
      <c r="DJ12" s="82"/>
      <c r="DK12" s="23"/>
      <c r="DM12" s="15"/>
      <c r="DN12" s="15"/>
      <c r="DO12" s="15"/>
      <c r="DP12" s="15"/>
      <c r="EB12" s="85"/>
      <c r="WWS12" s="71" t="s">
        <v>16</v>
      </c>
      <c r="WWT12" s="71"/>
      <c r="WWU12" s="71"/>
      <c r="WWV12" s="71"/>
      <c r="WWW12" s="71"/>
      <c r="WWX12" s="71"/>
      <c r="WWY12" s="71"/>
    </row>
    <row r="13" spans="1:172 16165:16171" s="47" customFormat="1" ht="75.95" customHeight="1" thickTop="1" thickBot="1">
      <c r="A13" s="40"/>
      <c r="B13" s="40"/>
      <c r="C13" s="41"/>
      <c r="D13" s="40"/>
      <c r="E13" s="40"/>
      <c r="F13" s="40"/>
      <c r="G13" s="40"/>
      <c r="H13" s="40"/>
      <c r="I13" s="40"/>
      <c r="J13" s="40"/>
      <c r="K13" s="40"/>
      <c r="L13" s="40"/>
      <c r="M13" s="40"/>
      <c r="N13" s="40"/>
      <c r="O13" s="40"/>
      <c r="P13" s="40"/>
      <c r="Q13" s="42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2"/>
      <c r="AD13" s="42"/>
      <c r="AE13" s="42"/>
      <c r="AF13" s="42"/>
      <c r="AG13" s="42"/>
      <c r="AH13" s="42"/>
      <c r="AI13" s="42"/>
      <c r="AJ13" s="42"/>
      <c r="AK13" s="42"/>
      <c r="AL13" s="42"/>
      <c r="AM13" s="42"/>
      <c r="AN13" s="42"/>
      <c r="AO13" s="42"/>
      <c r="AP13" s="42"/>
      <c r="AQ13" s="42"/>
      <c r="AR13" s="42"/>
      <c r="AS13" s="42"/>
      <c r="AT13" s="42"/>
      <c r="AU13" s="42"/>
      <c r="AV13" s="42"/>
      <c r="AW13" s="42"/>
      <c r="AX13" s="42"/>
      <c r="AY13" s="42"/>
      <c r="AZ13" s="42"/>
      <c r="BA13" s="42"/>
      <c r="BB13" s="42"/>
      <c r="BC13" s="42"/>
      <c r="BD13" s="42"/>
      <c r="BE13" s="42"/>
      <c r="BF13" s="42"/>
      <c r="BG13" s="42"/>
      <c r="BH13" s="42"/>
      <c r="BI13" s="42"/>
      <c r="BJ13" s="42"/>
      <c r="BK13" s="42"/>
      <c r="BL13" s="42"/>
      <c r="BM13" s="42"/>
      <c r="BN13" s="42"/>
      <c r="BO13" s="42"/>
      <c r="BP13" s="42"/>
      <c r="BQ13" s="42"/>
      <c r="BR13" s="42"/>
      <c r="BS13" s="42"/>
      <c r="BT13" s="42"/>
      <c r="BU13" s="42"/>
      <c r="BV13" s="42"/>
      <c r="BW13" s="42"/>
      <c r="BX13" s="42"/>
      <c r="BY13" s="42"/>
      <c r="BZ13" s="42"/>
      <c r="CA13" s="42"/>
      <c r="CB13" s="42"/>
      <c r="CC13" s="42"/>
      <c r="CD13" s="42"/>
      <c r="CE13" s="42"/>
      <c r="CF13" s="42"/>
      <c r="CG13" s="42"/>
      <c r="CH13" s="42"/>
      <c r="CI13" s="42"/>
      <c r="CJ13" s="42"/>
      <c r="CK13" s="42"/>
      <c r="CL13" s="42"/>
      <c r="CM13" s="42"/>
      <c r="CN13" s="42"/>
      <c r="CO13" s="42"/>
      <c r="CP13" s="42"/>
      <c r="CQ13" s="42"/>
      <c r="CR13" s="42"/>
      <c r="CS13" s="42"/>
      <c r="CT13" s="42"/>
      <c r="CU13" s="42"/>
      <c r="CV13" s="42"/>
      <c r="CW13" s="42"/>
      <c r="CX13" s="42"/>
      <c r="CY13" s="42"/>
      <c r="CZ13" s="42"/>
      <c r="DA13" s="42"/>
      <c r="DB13" s="42"/>
      <c r="DC13" s="42"/>
      <c r="DD13" s="42"/>
      <c r="DE13" s="42"/>
      <c r="DF13" s="42"/>
      <c r="DG13" s="42"/>
      <c r="DH13" s="43"/>
      <c r="DI13" s="44"/>
      <c r="DJ13" s="45"/>
      <c r="DK13" s="46"/>
      <c r="FP13" s="48"/>
      <c r="WWS13" s="72"/>
      <c r="WWT13" s="73"/>
      <c r="WWU13" s="73"/>
      <c r="WWV13" s="73"/>
      <c r="WWW13" s="73"/>
      <c r="WWX13" s="73"/>
      <c r="WWY13" s="74"/>
    </row>
    <row r="14" spans="1:172 16165:16171" s="47" customFormat="1" ht="75.95" customHeight="1" thickTop="1" thickBot="1">
      <c r="A14" s="40"/>
      <c r="B14" s="40"/>
      <c r="C14" s="41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0"/>
      <c r="O14" s="40"/>
      <c r="P14" s="40"/>
      <c r="Q14" s="42"/>
      <c r="R14" s="42"/>
      <c r="S14" s="42"/>
      <c r="T14" s="42"/>
      <c r="U14" s="42"/>
      <c r="V14" s="42"/>
      <c r="W14" s="42"/>
      <c r="X14" s="42"/>
      <c r="Y14" s="42"/>
      <c r="Z14" s="42"/>
      <c r="AA14" s="42"/>
      <c r="AB14" s="42"/>
      <c r="AC14" s="42"/>
      <c r="AD14" s="42"/>
      <c r="AE14" s="42"/>
      <c r="AF14" s="42"/>
      <c r="AG14" s="42"/>
      <c r="AH14" s="42"/>
      <c r="AI14" s="42"/>
      <c r="AJ14" s="42"/>
      <c r="AK14" s="42"/>
      <c r="AL14" s="42"/>
      <c r="AM14" s="42"/>
      <c r="AN14" s="42"/>
      <c r="AO14" s="42"/>
      <c r="AP14" s="42"/>
      <c r="AQ14" s="42"/>
      <c r="AR14" s="42"/>
      <c r="AS14" s="42"/>
      <c r="AT14" s="42"/>
      <c r="AU14" s="42"/>
      <c r="AV14" s="42"/>
      <c r="AW14" s="42"/>
      <c r="AX14" s="42"/>
      <c r="AY14" s="42"/>
      <c r="AZ14" s="42"/>
      <c r="BA14" s="42"/>
      <c r="BB14" s="42"/>
      <c r="BC14" s="42"/>
      <c r="BD14" s="42"/>
      <c r="BE14" s="42"/>
      <c r="BF14" s="42"/>
      <c r="BG14" s="42"/>
      <c r="BH14" s="42"/>
      <c r="BI14" s="42"/>
      <c r="BJ14" s="42"/>
      <c r="BK14" s="42"/>
      <c r="BL14" s="42"/>
      <c r="BM14" s="42"/>
      <c r="BN14" s="42"/>
      <c r="BO14" s="42"/>
      <c r="BP14" s="42"/>
      <c r="BQ14" s="42"/>
      <c r="BR14" s="42"/>
      <c r="BS14" s="42"/>
      <c r="BT14" s="42"/>
      <c r="BU14" s="42"/>
      <c r="BV14" s="42"/>
      <c r="BW14" s="42"/>
      <c r="BX14" s="42"/>
      <c r="BY14" s="42"/>
      <c r="BZ14" s="42"/>
      <c r="CA14" s="42"/>
      <c r="CB14" s="42"/>
      <c r="CC14" s="42"/>
      <c r="CD14" s="42"/>
      <c r="CE14" s="42"/>
      <c r="CF14" s="42"/>
      <c r="CG14" s="42"/>
      <c r="CH14" s="42"/>
      <c r="CI14" s="42"/>
      <c r="CJ14" s="42"/>
      <c r="CK14" s="42"/>
      <c r="CL14" s="42"/>
      <c r="CM14" s="42"/>
      <c r="CN14" s="42"/>
      <c r="CO14" s="42"/>
      <c r="CP14" s="42"/>
      <c r="CQ14" s="42"/>
      <c r="CR14" s="42"/>
      <c r="CS14" s="42"/>
      <c r="CT14" s="42"/>
      <c r="CU14" s="42"/>
      <c r="CV14" s="42"/>
      <c r="CW14" s="42"/>
      <c r="CX14" s="42"/>
      <c r="CY14" s="42"/>
      <c r="CZ14" s="42"/>
      <c r="DA14" s="42"/>
      <c r="DB14" s="42"/>
      <c r="DC14" s="42"/>
      <c r="DD14" s="42"/>
      <c r="DE14" s="42"/>
      <c r="DF14" s="42"/>
      <c r="DG14" s="42"/>
      <c r="DH14" s="43"/>
      <c r="DI14" s="44"/>
      <c r="DJ14" s="45"/>
      <c r="DK14" s="46"/>
      <c r="FP14" s="48"/>
      <c r="WWS14" s="72"/>
      <c r="WWT14" s="73"/>
      <c r="WWU14" s="73"/>
      <c r="WWV14" s="73"/>
      <c r="WWW14" s="73"/>
      <c r="WWX14" s="73"/>
      <c r="WWY14" s="74"/>
    </row>
    <row r="15" spans="1:172 16165:16171" s="47" customFormat="1" ht="75.95" customHeight="1" thickTop="1" thickBot="1">
      <c r="A15" s="40"/>
      <c r="B15" s="40"/>
      <c r="C15" s="41"/>
      <c r="D15" s="40"/>
      <c r="E15" s="40"/>
      <c r="F15" s="40"/>
      <c r="G15" s="40"/>
      <c r="H15" s="40"/>
      <c r="I15" s="40"/>
      <c r="J15" s="40"/>
      <c r="K15" s="40"/>
      <c r="L15" s="40"/>
      <c r="M15" s="40"/>
      <c r="N15" s="40"/>
      <c r="O15" s="40"/>
      <c r="P15" s="40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42"/>
      <c r="AQ15" s="42"/>
      <c r="AR15" s="42"/>
      <c r="AS15" s="42"/>
      <c r="AT15" s="42"/>
      <c r="AU15" s="42"/>
      <c r="AV15" s="42"/>
      <c r="AW15" s="42"/>
      <c r="AX15" s="42"/>
      <c r="AY15" s="42"/>
      <c r="AZ15" s="42"/>
      <c r="BA15" s="42"/>
      <c r="BB15" s="42"/>
      <c r="BC15" s="42"/>
      <c r="BD15" s="42"/>
      <c r="BE15" s="42"/>
      <c r="BF15" s="42"/>
      <c r="BG15" s="42"/>
      <c r="BH15" s="42"/>
      <c r="BI15" s="42"/>
      <c r="BJ15" s="42"/>
      <c r="BK15" s="42"/>
      <c r="BL15" s="42"/>
      <c r="BM15" s="42"/>
      <c r="BN15" s="42"/>
      <c r="BO15" s="42"/>
      <c r="BP15" s="42"/>
      <c r="BQ15" s="42"/>
      <c r="BR15" s="42"/>
      <c r="BS15" s="42"/>
      <c r="BT15" s="42"/>
      <c r="BU15" s="42"/>
      <c r="BV15" s="42"/>
      <c r="BW15" s="42"/>
      <c r="BX15" s="42"/>
      <c r="BY15" s="42"/>
      <c r="BZ15" s="42"/>
      <c r="CA15" s="42"/>
      <c r="CB15" s="42"/>
      <c r="CC15" s="42"/>
      <c r="CD15" s="42"/>
      <c r="CE15" s="42"/>
      <c r="CF15" s="42"/>
      <c r="CG15" s="42"/>
      <c r="CH15" s="42"/>
      <c r="CI15" s="42"/>
      <c r="CJ15" s="42"/>
      <c r="CK15" s="42"/>
      <c r="CL15" s="42"/>
      <c r="CM15" s="42"/>
      <c r="CN15" s="42"/>
      <c r="CO15" s="42"/>
      <c r="CP15" s="42"/>
      <c r="CQ15" s="42"/>
      <c r="CR15" s="42"/>
      <c r="CS15" s="42"/>
      <c r="CT15" s="42"/>
      <c r="CU15" s="42"/>
      <c r="CV15" s="42"/>
      <c r="CW15" s="42"/>
      <c r="CX15" s="42"/>
      <c r="CY15" s="42"/>
      <c r="CZ15" s="42"/>
      <c r="DA15" s="42"/>
      <c r="DB15" s="42"/>
      <c r="DC15" s="42"/>
      <c r="DD15" s="42"/>
      <c r="DE15" s="42"/>
      <c r="DF15" s="42"/>
      <c r="DG15" s="42"/>
      <c r="DH15" s="43"/>
      <c r="DI15" s="44"/>
      <c r="DJ15" s="45"/>
      <c r="DK15" s="46"/>
      <c r="FP15" s="48"/>
      <c r="WWS15" s="72"/>
      <c r="WWT15" s="73"/>
      <c r="WWU15" s="73"/>
      <c r="WWV15" s="73"/>
      <c r="WWW15" s="73"/>
      <c r="WWX15" s="73"/>
      <c r="WWY15" s="74"/>
    </row>
    <row r="16" spans="1:172 16165:16171" s="47" customFormat="1" ht="75.95" customHeight="1" thickTop="1" thickBot="1">
      <c r="A16" s="40"/>
      <c r="B16" s="40"/>
      <c r="C16" s="41"/>
      <c r="D16" s="40"/>
      <c r="E16" s="40"/>
      <c r="F16" s="40"/>
      <c r="G16" s="40"/>
      <c r="H16" s="40"/>
      <c r="I16" s="40"/>
      <c r="J16" s="40"/>
      <c r="K16" s="40"/>
      <c r="L16" s="40"/>
      <c r="M16" s="40"/>
      <c r="N16" s="40"/>
      <c r="O16" s="40"/>
      <c r="P16" s="40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42"/>
      <c r="AQ16" s="42"/>
      <c r="AR16" s="42"/>
      <c r="AS16" s="42"/>
      <c r="AT16" s="42"/>
      <c r="AU16" s="42"/>
      <c r="AV16" s="42"/>
      <c r="AW16" s="42"/>
      <c r="AX16" s="42"/>
      <c r="AY16" s="42"/>
      <c r="AZ16" s="42"/>
      <c r="BA16" s="42"/>
      <c r="BB16" s="42"/>
      <c r="BC16" s="42"/>
      <c r="BD16" s="42"/>
      <c r="BE16" s="42"/>
      <c r="BF16" s="42"/>
      <c r="BG16" s="42"/>
      <c r="BH16" s="42"/>
      <c r="BI16" s="42"/>
      <c r="BJ16" s="42"/>
      <c r="BK16" s="42"/>
      <c r="BL16" s="42"/>
      <c r="BM16" s="42"/>
      <c r="BN16" s="42"/>
      <c r="BO16" s="42"/>
      <c r="BP16" s="42"/>
      <c r="BQ16" s="42"/>
      <c r="BR16" s="42"/>
      <c r="BS16" s="42"/>
      <c r="BT16" s="42"/>
      <c r="BU16" s="42"/>
      <c r="BV16" s="42"/>
      <c r="BW16" s="42"/>
      <c r="BX16" s="42"/>
      <c r="BY16" s="42"/>
      <c r="BZ16" s="42"/>
      <c r="CA16" s="42"/>
      <c r="CB16" s="42"/>
      <c r="CC16" s="42"/>
      <c r="CD16" s="42"/>
      <c r="CE16" s="42"/>
      <c r="CF16" s="42"/>
      <c r="CG16" s="42"/>
      <c r="CH16" s="42"/>
      <c r="CI16" s="42"/>
      <c r="CJ16" s="42"/>
      <c r="CK16" s="42"/>
      <c r="CL16" s="42"/>
      <c r="CM16" s="42"/>
      <c r="CN16" s="42"/>
      <c r="CO16" s="42"/>
      <c r="CP16" s="42"/>
      <c r="CQ16" s="42"/>
      <c r="CR16" s="42"/>
      <c r="CS16" s="42"/>
      <c r="CT16" s="42"/>
      <c r="CU16" s="42"/>
      <c r="CV16" s="42"/>
      <c r="CW16" s="42"/>
      <c r="CX16" s="42"/>
      <c r="CY16" s="42"/>
      <c r="CZ16" s="42"/>
      <c r="DA16" s="42"/>
      <c r="DB16" s="42"/>
      <c r="DC16" s="42"/>
      <c r="DD16" s="42"/>
      <c r="DE16" s="42"/>
      <c r="DF16" s="42"/>
      <c r="DG16" s="42"/>
      <c r="DH16" s="43"/>
      <c r="DI16" s="44"/>
      <c r="DJ16" s="45"/>
      <c r="DK16" s="46"/>
      <c r="FP16" s="48"/>
      <c r="WWS16" s="72"/>
      <c r="WWT16" s="73"/>
      <c r="WWU16" s="73"/>
      <c r="WWV16" s="73"/>
      <c r="WWW16" s="73"/>
      <c r="WWX16" s="73"/>
      <c r="WWY16" s="74"/>
    </row>
    <row r="17" spans="1:172 16165:16171" s="47" customFormat="1" ht="75.95" customHeight="1" thickTop="1" thickBot="1">
      <c r="A17" s="40"/>
      <c r="B17" s="40"/>
      <c r="C17" s="41"/>
      <c r="D17" s="40"/>
      <c r="E17" s="40"/>
      <c r="F17" s="40"/>
      <c r="G17" s="40"/>
      <c r="H17" s="40"/>
      <c r="I17" s="40"/>
      <c r="J17" s="40"/>
      <c r="K17" s="40"/>
      <c r="L17" s="40"/>
      <c r="M17" s="40"/>
      <c r="N17" s="40"/>
      <c r="O17" s="40"/>
      <c r="P17" s="40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42"/>
      <c r="AQ17" s="42"/>
      <c r="AR17" s="42"/>
      <c r="AS17" s="42"/>
      <c r="AT17" s="42"/>
      <c r="AU17" s="42"/>
      <c r="AV17" s="42"/>
      <c r="AW17" s="42"/>
      <c r="AX17" s="42"/>
      <c r="AY17" s="42"/>
      <c r="AZ17" s="42"/>
      <c r="BA17" s="42"/>
      <c r="BB17" s="42"/>
      <c r="BC17" s="42"/>
      <c r="BD17" s="42"/>
      <c r="BE17" s="42"/>
      <c r="BF17" s="42"/>
      <c r="BG17" s="42"/>
      <c r="BH17" s="42"/>
      <c r="BI17" s="42"/>
      <c r="BJ17" s="42"/>
      <c r="BK17" s="42"/>
      <c r="BL17" s="42"/>
      <c r="BM17" s="42"/>
      <c r="BN17" s="42"/>
      <c r="BO17" s="42"/>
      <c r="BP17" s="42"/>
      <c r="BQ17" s="42"/>
      <c r="BR17" s="42"/>
      <c r="BS17" s="42"/>
      <c r="BT17" s="42"/>
      <c r="BU17" s="42"/>
      <c r="BV17" s="42"/>
      <c r="BW17" s="42"/>
      <c r="BX17" s="42"/>
      <c r="BY17" s="42"/>
      <c r="BZ17" s="42"/>
      <c r="CA17" s="42"/>
      <c r="CB17" s="42"/>
      <c r="CC17" s="42"/>
      <c r="CD17" s="42"/>
      <c r="CE17" s="42"/>
      <c r="CF17" s="42"/>
      <c r="CG17" s="42"/>
      <c r="CH17" s="42"/>
      <c r="CI17" s="42"/>
      <c r="CJ17" s="42"/>
      <c r="CK17" s="42"/>
      <c r="CL17" s="42"/>
      <c r="CM17" s="42"/>
      <c r="CN17" s="42"/>
      <c r="CO17" s="42"/>
      <c r="CP17" s="42"/>
      <c r="CQ17" s="42"/>
      <c r="CR17" s="42"/>
      <c r="CS17" s="42"/>
      <c r="CT17" s="42"/>
      <c r="CU17" s="42"/>
      <c r="CV17" s="42"/>
      <c r="CW17" s="42"/>
      <c r="CX17" s="42"/>
      <c r="CY17" s="42"/>
      <c r="CZ17" s="42"/>
      <c r="DA17" s="42"/>
      <c r="DB17" s="42"/>
      <c r="DC17" s="42"/>
      <c r="DD17" s="42"/>
      <c r="DE17" s="42"/>
      <c r="DF17" s="42"/>
      <c r="DG17" s="42"/>
      <c r="DH17" s="43"/>
      <c r="DI17" s="44"/>
      <c r="DJ17" s="45"/>
      <c r="DK17" s="46"/>
      <c r="FP17" s="48"/>
      <c r="WWS17" s="72"/>
      <c r="WWT17" s="73"/>
      <c r="WWU17" s="73"/>
      <c r="WWV17" s="73"/>
      <c r="WWW17" s="73"/>
      <c r="WWX17" s="73"/>
      <c r="WWY17" s="74"/>
    </row>
    <row r="18" spans="1:172 16165:16171" s="47" customFormat="1" ht="75.95" customHeight="1" thickTop="1" thickBot="1">
      <c r="A18" s="40"/>
      <c r="B18" s="40"/>
      <c r="C18" s="41"/>
      <c r="D18" s="40"/>
      <c r="E18" s="40"/>
      <c r="F18" s="40"/>
      <c r="G18" s="40"/>
      <c r="H18" s="40"/>
      <c r="I18" s="40"/>
      <c r="J18" s="40"/>
      <c r="K18" s="40"/>
      <c r="L18" s="40"/>
      <c r="M18" s="40"/>
      <c r="N18" s="40"/>
      <c r="O18" s="40"/>
      <c r="P18" s="40"/>
      <c r="Q18" s="42"/>
      <c r="R18" s="42"/>
      <c r="S18" s="42"/>
      <c r="T18" s="42"/>
      <c r="U18" s="42"/>
      <c r="V18" s="42"/>
      <c r="W18" s="42"/>
      <c r="X18" s="42"/>
      <c r="Y18" s="42"/>
      <c r="Z18" s="42"/>
      <c r="AA18" s="42"/>
      <c r="AB18" s="42"/>
      <c r="AC18" s="42"/>
      <c r="AD18" s="42"/>
      <c r="AE18" s="42"/>
      <c r="AF18" s="42"/>
      <c r="AG18" s="42"/>
      <c r="AH18" s="42"/>
      <c r="AI18" s="42"/>
      <c r="AJ18" s="42"/>
      <c r="AK18" s="42"/>
      <c r="AL18" s="42"/>
      <c r="AM18" s="42"/>
      <c r="AN18" s="42"/>
      <c r="AO18" s="42"/>
      <c r="AP18" s="42"/>
      <c r="AQ18" s="42"/>
      <c r="AR18" s="42"/>
      <c r="AS18" s="42"/>
      <c r="AT18" s="42"/>
      <c r="AU18" s="42"/>
      <c r="AV18" s="42"/>
      <c r="AW18" s="42"/>
      <c r="AX18" s="42"/>
      <c r="AY18" s="42"/>
      <c r="AZ18" s="42"/>
      <c r="BA18" s="42"/>
      <c r="BB18" s="42"/>
      <c r="BC18" s="42"/>
      <c r="BD18" s="42"/>
      <c r="BE18" s="42"/>
      <c r="BF18" s="42"/>
      <c r="BG18" s="42"/>
      <c r="BH18" s="42"/>
      <c r="BI18" s="42"/>
      <c r="BJ18" s="42"/>
      <c r="BK18" s="42"/>
      <c r="BL18" s="42"/>
      <c r="BM18" s="42"/>
      <c r="BN18" s="42"/>
      <c r="BO18" s="42"/>
      <c r="BP18" s="42"/>
      <c r="BQ18" s="42"/>
      <c r="BR18" s="42"/>
      <c r="BS18" s="42"/>
      <c r="BT18" s="42"/>
      <c r="BU18" s="42"/>
      <c r="BV18" s="42"/>
      <c r="BW18" s="42"/>
      <c r="BX18" s="42"/>
      <c r="BY18" s="42"/>
      <c r="BZ18" s="42"/>
      <c r="CA18" s="42"/>
      <c r="CB18" s="42"/>
      <c r="CC18" s="42"/>
      <c r="CD18" s="42"/>
      <c r="CE18" s="42"/>
      <c r="CF18" s="42"/>
      <c r="CG18" s="42"/>
      <c r="CH18" s="42"/>
      <c r="CI18" s="42"/>
      <c r="CJ18" s="42"/>
      <c r="CK18" s="42"/>
      <c r="CL18" s="42"/>
      <c r="CM18" s="42"/>
      <c r="CN18" s="42"/>
      <c r="CO18" s="42"/>
      <c r="CP18" s="42"/>
      <c r="CQ18" s="42"/>
      <c r="CR18" s="42"/>
      <c r="CS18" s="42"/>
      <c r="CT18" s="42"/>
      <c r="CU18" s="42"/>
      <c r="CV18" s="42"/>
      <c r="CW18" s="42"/>
      <c r="CX18" s="42"/>
      <c r="CY18" s="42"/>
      <c r="CZ18" s="42"/>
      <c r="DA18" s="42"/>
      <c r="DB18" s="42"/>
      <c r="DC18" s="42"/>
      <c r="DD18" s="42"/>
      <c r="DE18" s="42"/>
      <c r="DF18" s="42"/>
      <c r="DG18" s="42"/>
      <c r="DH18" s="43"/>
      <c r="DI18" s="44"/>
      <c r="DJ18" s="45"/>
      <c r="DK18" s="46"/>
      <c r="FP18" s="48"/>
      <c r="WWS18" s="72"/>
      <c r="WWT18" s="73"/>
      <c r="WWU18" s="73"/>
      <c r="WWV18" s="73"/>
      <c r="WWW18" s="73"/>
      <c r="WWX18" s="73"/>
      <c r="WWY18" s="74"/>
    </row>
    <row r="19" spans="1:172 16165:16171" s="47" customFormat="1" ht="75.95" customHeight="1" thickTop="1" thickBot="1">
      <c r="A19" s="40"/>
      <c r="B19" s="40"/>
      <c r="C19" s="41"/>
      <c r="D19" s="40"/>
      <c r="E19" s="40"/>
      <c r="F19" s="40"/>
      <c r="G19" s="40"/>
      <c r="H19" s="40"/>
      <c r="I19" s="40"/>
      <c r="J19" s="40"/>
      <c r="K19" s="40"/>
      <c r="L19" s="40"/>
      <c r="M19" s="40"/>
      <c r="N19" s="40"/>
      <c r="O19" s="40"/>
      <c r="P19" s="40"/>
      <c r="Q19" s="42"/>
      <c r="R19" s="42"/>
      <c r="S19" s="42"/>
      <c r="T19" s="42"/>
      <c r="U19" s="42"/>
      <c r="V19" s="42"/>
      <c r="W19" s="42"/>
      <c r="X19" s="42"/>
      <c r="Y19" s="42"/>
      <c r="Z19" s="42"/>
      <c r="AA19" s="42"/>
      <c r="AB19" s="42"/>
      <c r="AC19" s="42"/>
      <c r="AD19" s="42"/>
      <c r="AE19" s="42"/>
      <c r="AF19" s="42"/>
      <c r="AG19" s="42"/>
      <c r="AH19" s="42"/>
      <c r="AI19" s="42"/>
      <c r="AJ19" s="42"/>
      <c r="AK19" s="42"/>
      <c r="AL19" s="42"/>
      <c r="AM19" s="42"/>
      <c r="AN19" s="42"/>
      <c r="AO19" s="42"/>
      <c r="AP19" s="42"/>
      <c r="AQ19" s="42"/>
      <c r="AR19" s="42"/>
      <c r="AS19" s="42"/>
      <c r="AT19" s="42"/>
      <c r="AU19" s="42"/>
      <c r="AV19" s="42"/>
      <c r="AW19" s="42"/>
      <c r="AX19" s="42"/>
      <c r="AY19" s="42"/>
      <c r="AZ19" s="42"/>
      <c r="BA19" s="42"/>
      <c r="BB19" s="42"/>
      <c r="BC19" s="42"/>
      <c r="BD19" s="42"/>
      <c r="BE19" s="42"/>
      <c r="BF19" s="42"/>
      <c r="BG19" s="42"/>
      <c r="BH19" s="42"/>
      <c r="BI19" s="42"/>
      <c r="BJ19" s="42"/>
      <c r="BK19" s="42"/>
      <c r="BL19" s="42"/>
      <c r="BM19" s="42"/>
      <c r="BN19" s="42"/>
      <c r="BO19" s="42"/>
      <c r="BP19" s="42"/>
      <c r="BQ19" s="42"/>
      <c r="BR19" s="42"/>
      <c r="BS19" s="42"/>
      <c r="BT19" s="42"/>
      <c r="BU19" s="42"/>
      <c r="BV19" s="42"/>
      <c r="BW19" s="42"/>
      <c r="BX19" s="42"/>
      <c r="BY19" s="42"/>
      <c r="BZ19" s="42"/>
      <c r="CA19" s="42"/>
      <c r="CB19" s="42"/>
      <c r="CC19" s="42"/>
      <c r="CD19" s="42"/>
      <c r="CE19" s="42"/>
      <c r="CF19" s="42"/>
      <c r="CG19" s="42"/>
      <c r="CH19" s="42"/>
      <c r="CI19" s="42"/>
      <c r="CJ19" s="42"/>
      <c r="CK19" s="42"/>
      <c r="CL19" s="42"/>
      <c r="CM19" s="42"/>
      <c r="CN19" s="42"/>
      <c r="CO19" s="42"/>
      <c r="CP19" s="42"/>
      <c r="CQ19" s="42"/>
      <c r="CR19" s="42"/>
      <c r="CS19" s="42"/>
      <c r="CT19" s="42"/>
      <c r="CU19" s="42"/>
      <c r="CV19" s="42"/>
      <c r="CW19" s="42"/>
      <c r="CX19" s="42"/>
      <c r="CY19" s="42"/>
      <c r="CZ19" s="42"/>
      <c r="DA19" s="42"/>
      <c r="DB19" s="42"/>
      <c r="DC19" s="42"/>
      <c r="DD19" s="42"/>
      <c r="DE19" s="42"/>
      <c r="DF19" s="42"/>
      <c r="DG19" s="42"/>
      <c r="DH19" s="43"/>
      <c r="DI19" s="44"/>
      <c r="DJ19" s="45"/>
      <c r="DK19" s="46"/>
      <c r="FP19" s="48"/>
      <c r="WWS19" s="72"/>
      <c r="WWT19" s="73"/>
      <c r="WWU19" s="73"/>
      <c r="WWV19" s="73"/>
      <c r="WWW19" s="73"/>
      <c r="WWX19" s="73"/>
      <c r="WWY19" s="74"/>
    </row>
    <row r="20" spans="1:172 16165:16171" s="47" customFormat="1" ht="75.95" customHeight="1" thickTop="1" thickBot="1">
      <c r="A20" s="40"/>
      <c r="B20" s="40"/>
      <c r="C20" s="41"/>
      <c r="D20" s="40"/>
      <c r="E20" s="40"/>
      <c r="F20" s="40"/>
      <c r="G20" s="40"/>
      <c r="H20" s="40"/>
      <c r="I20" s="40"/>
      <c r="J20" s="40"/>
      <c r="K20" s="40"/>
      <c r="L20" s="40"/>
      <c r="M20" s="40"/>
      <c r="N20" s="40"/>
      <c r="O20" s="40"/>
      <c r="P20" s="40"/>
      <c r="Q20" s="42"/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2"/>
      <c r="AC20" s="42"/>
      <c r="AD20" s="42"/>
      <c r="AE20" s="42"/>
      <c r="AF20" s="42"/>
      <c r="AG20" s="42"/>
      <c r="AH20" s="42"/>
      <c r="AI20" s="42"/>
      <c r="AJ20" s="42"/>
      <c r="AK20" s="42"/>
      <c r="AL20" s="42"/>
      <c r="AM20" s="42"/>
      <c r="AN20" s="42"/>
      <c r="AO20" s="42"/>
      <c r="AP20" s="42"/>
      <c r="AQ20" s="42"/>
      <c r="AR20" s="42"/>
      <c r="AS20" s="42"/>
      <c r="AT20" s="42"/>
      <c r="AU20" s="42"/>
      <c r="AV20" s="42"/>
      <c r="AW20" s="42"/>
      <c r="AX20" s="42"/>
      <c r="AY20" s="42"/>
      <c r="AZ20" s="42"/>
      <c r="BA20" s="42"/>
      <c r="BB20" s="42"/>
      <c r="BC20" s="42"/>
      <c r="BD20" s="42"/>
      <c r="BE20" s="42"/>
      <c r="BF20" s="42"/>
      <c r="BG20" s="42"/>
      <c r="BH20" s="42"/>
      <c r="BI20" s="42"/>
      <c r="BJ20" s="42"/>
      <c r="BK20" s="42"/>
      <c r="BL20" s="42"/>
      <c r="BM20" s="42"/>
      <c r="BN20" s="42"/>
      <c r="BO20" s="42"/>
      <c r="BP20" s="42"/>
      <c r="BQ20" s="42"/>
      <c r="BR20" s="42"/>
      <c r="BS20" s="42"/>
      <c r="BT20" s="42"/>
      <c r="BU20" s="42"/>
      <c r="BV20" s="42"/>
      <c r="BW20" s="42"/>
      <c r="BX20" s="42"/>
      <c r="BY20" s="42"/>
      <c r="BZ20" s="42"/>
      <c r="CA20" s="42"/>
      <c r="CB20" s="42"/>
      <c r="CC20" s="42"/>
      <c r="CD20" s="42"/>
      <c r="CE20" s="42"/>
      <c r="CF20" s="42"/>
      <c r="CG20" s="42"/>
      <c r="CH20" s="42"/>
      <c r="CI20" s="42"/>
      <c r="CJ20" s="42"/>
      <c r="CK20" s="42"/>
      <c r="CL20" s="42"/>
      <c r="CM20" s="42"/>
      <c r="CN20" s="42"/>
      <c r="CO20" s="42"/>
      <c r="CP20" s="42"/>
      <c r="CQ20" s="42"/>
      <c r="CR20" s="42"/>
      <c r="CS20" s="42"/>
      <c r="CT20" s="42"/>
      <c r="CU20" s="42"/>
      <c r="CV20" s="42"/>
      <c r="CW20" s="42"/>
      <c r="CX20" s="42"/>
      <c r="CY20" s="42"/>
      <c r="CZ20" s="42"/>
      <c r="DA20" s="42"/>
      <c r="DB20" s="42"/>
      <c r="DC20" s="42"/>
      <c r="DD20" s="42"/>
      <c r="DE20" s="42"/>
      <c r="DF20" s="42"/>
      <c r="DG20" s="42"/>
      <c r="DH20" s="43"/>
      <c r="DI20" s="44"/>
      <c r="DJ20" s="45"/>
      <c r="DK20" s="46"/>
      <c r="FP20" s="48"/>
      <c r="WWS20" s="72"/>
      <c r="WWT20" s="73"/>
      <c r="WWU20" s="73"/>
      <c r="WWV20" s="73"/>
      <c r="WWW20" s="73"/>
      <c r="WWX20" s="73"/>
      <c r="WWY20" s="74"/>
    </row>
    <row r="21" spans="1:172 16165:16171" s="47" customFormat="1" ht="75.95" customHeight="1" thickTop="1" thickBot="1">
      <c r="A21" s="40"/>
      <c r="B21" s="40"/>
      <c r="C21" s="41"/>
      <c r="D21" s="40"/>
      <c r="E21" s="40"/>
      <c r="F21" s="40"/>
      <c r="G21" s="40"/>
      <c r="H21" s="40"/>
      <c r="I21" s="40"/>
      <c r="J21" s="40"/>
      <c r="K21" s="40"/>
      <c r="L21" s="40"/>
      <c r="M21" s="40"/>
      <c r="N21" s="40"/>
      <c r="O21" s="40"/>
      <c r="P21" s="40"/>
      <c r="Q21" s="42"/>
      <c r="R21" s="42"/>
      <c r="S21" s="42"/>
      <c r="T21" s="42"/>
      <c r="U21" s="42"/>
      <c r="V21" s="42"/>
      <c r="W21" s="42"/>
      <c r="X21" s="42"/>
      <c r="Y21" s="42"/>
      <c r="Z21" s="42"/>
      <c r="AA21" s="42"/>
      <c r="AB21" s="42"/>
      <c r="AC21" s="42"/>
      <c r="AD21" s="42"/>
      <c r="AE21" s="42"/>
      <c r="AF21" s="42"/>
      <c r="AG21" s="42"/>
      <c r="AH21" s="42"/>
      <c r="AI21" s="42"/>
      <c r="AJ21" s="42"/>
      <c r="AK21" s="42"/>
      <c r="AL21" s="42"/>
      <c r="AM21" s="42"/>
      <c r="AN21" s="42"/>
      <c r="AO21" s="42"/>
      <c r="AP21" s="42"/>
      <c r="AQ21" s="42"/>
      <c r="AR21" s="42"/>
      <c r="AS21" s="42"/>
      <c r="AT21" s="42"/>
      <c r="AU21" s="42"/>
      <c r="AV21" s="42"/>
      <c r="AW21" s="42"/>
      <c r="AX21" s="42"/>
      <c r="AY21" s="42"/>
      <c r="AZ21" s="42"/>
      <c r="BA21" s="42"/>
      <c r="BB21" s="42"/>
      <c r="BC21" s="42"/>
      <c r="BD21" s="42"/>
      <c r="BE21" s="42"/>
      <c r="BF21" s="42"/>
      <c r="BG21" s="42"/>
      <c r="BH21" s="42"/>
      <c r="BI21" s="42"/>
      <c r="BJ21" s="42"/>
      <c r="BK21" s="42"/>
      <c r="BL21" s="42"/>
      <c r="BM21" s="42"/>
      <c r="BN21" s="42"/>
      <c r="BO21" s="42"/>
      <c r="BP21" s="42"/>
      <c r="BQ21" s="42"/>
      <c r="BR21" s="42"/>
      <c r="BS21" s="42"/>
      <c r="BT21" s="42"/>
      <c r="BU21" s="42"/>
      <c r="BV21" s="42"/>
      <c r="BW21" s="42"/>
      <c r="BX21" s="42"/>
      <c r="BY21" s="42"/>
      <c r="BZ21" s="42"/>
      <c r="CA21" s="42"/>
      <c r="CB21" s="42"/>
      <c r="CC21" s="42"/>
      <c r="CD21" s="42"/>
      <c r="CE21" s="42"/>
      <c r="CF21" s="42"/>
      <c r="CG21" s="42"/>
      <c r="CH21" s="42"/>
      <c r="CI21" s="42"/>
      <c r="CJ21" s="42"/>
      <c r="CK21" s="42"/>
      <c r="CL21" s="42"/>
      <c r="CM21" s="42"/>
      <c r="CN21" s="42"/>
      <c r="CO21" s="42"/>
      <c r="CP21" s="42"/>
      <c r="CQ21" s="42"/>
      <c r="CR21" s="42"/>
      <c r="CS21" s="42"/>
      <c r="CT21" s="42"/>
      <c r="CU21" s="42"/>
      <c r="CV21" s="42"/>
      <c r="CW21" s="42"/>
      <c r="CX21" s="42"/>
      <c r="CY21" s="42"/>
      <c r="CZ21" s="42"/>
      <c r="DA21" s="42"/>
      <c r="DB21" s="42"/>
      <c r="DC21" s="42"/>
      <c r="DD21" s="42"/>
      <c r="DE21" s="42"/>
      <c r="DF21" s="42"/>
      <c r="DG21" s="42"/>
      <c r="DH21" s="43"/>
      <c r="DI21" s="44"/>
      <c r="DJ21" s="45"/>
      <c r="DK21" s="46"/>
      <c r="FP21" s="48"/>
      <c r="WWS21" s="72"/>
      <c r="WWT21" s="73"/>
      <c r="WWU21" s="73"/>
      <c r="WWV21" s="73"/>
      <c r="WWW21" s="73"/>
      <c r="WWX21" s="73"/>
      <c r="WWY21" s="74"/>
    </row>
    <row r="22" spans="1:172 16165:16171" s="49" customFormat="1" ht="75.95" customHeight="1" thickTop="1" thickBot="1">
      <c r="A22" s="40"/>
      <c r="B22" s="40"/>
      <c r="C22" s="41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0"/>
      <c r="O22" s="40"/>
      <c r="P22" s="40"/>
      <c r="Q22" s="42"/>
      <c r="R22" s="42"/>
      <c r="S22" s="42"/>
      <c r="T22" s="42"/>
      <c r="U22" s="42"/>
      <c r="V22" s="42"/>
      <c r="W22" s="42"/>
      <c r="X22" s="42"/>
      <c r="Y22" s="42"/>
      <c r="Z22" s="42"/>
      <c r="AA22" s="42"/>
      <c r="AB22" s="42"/>
      <c r="AC22" s="42"/>
      <c r="AD22" s="42"/>
      <c r="AE22" s="42"/>
      <c r="AF22" s="42"/>
      <c r="AG22" s="42"/>
      <c r="AH22" s="42"/>
      <c r="AI22" s="42"/>
      <c r="AJ22" s="42"/>
      <c r="AK22" s="42"/>
      <c r="AL22" s="42"/>
      <c r="AM22" s="42"/>
      <c r="AN22" s="42"/>
      <c r="AO22" s="42"/>
      <c r="AP22" s="42"/>
      <c r="AQ22" s="42"/>
      <c r="AR22" s="42"/>
      <c r="AS22" s="42"/>
      <c r="AT22" s="42"/>
      <c r="AU22" s="42"/>
      <c r="AV22" s="42"/>
      <c r="AW22" s="42"/>
      <c r="AX22" s="42"/>
      <c r="AY22" s="42"/>
      <c r="AZ22" s="42"/>
      <c r="BA22" s="42"/>
      <c r="BB22" s="42"/>
      <c r="BC22" s="42"/>
      <c r="BD22" s="42"/>
      <c r="BE22" s="42"/>
      <c r="BF22" s="42"/>
      <c r="BG22" s="42"/>
      <c r="BH22" s="42"/>
      <c r="BI22" s="42"/>
      <c r="BJ22" s="42"/>
      <c r="BK22" s="42"/>
      <c r="BL22" s="42"/>
      <c r="BM22" s="42"/>
      <c r="BN22" s="42"/>
      <c r="BO22" s="42"/>
      <c r="BP22" s="42"/>
      <c r="BQ22" s="42"/>
      <c r="BR22" s="42"/>
      <c r="BS22" s="42"/>
      <c r="BT22" s="42"/>
      <c r="BU22" s="42"/>
      <c r="BV22" s="42"/>
      <c r="BW22" s="42"/>
      <c r="BX22" s="42"/>
      <c r="BY22" s="42"/>
      <c r="BZ22" s="42"/>
      <c r="CA22" s="42"/>
      <c r="CB22" s="42"/>
      <c r="CC22" s="42"/>
      <c r="CD22" s="42"/>
      <c r="CE22" s="42"/>
      <c r="CF22" s="42"/>
      <c r="CG22" s="42"/>
      <c r="CH22" s="42"/>
      <c r="CI22" s="42"/>
      <c r="CJ22" s="42"/>
      <c r="CK22" s="42"/>
      <c r="CL22" s="42"/>
      <c r="CM22" s="42"/>
      <c r="CN22" s="42"/>
      <c r="CO22" s="42"/>
      <c r="CP22" s="42"/>
      <c r="CQ22" s="42"/>
      <c r="CR22" s="42"/>
      <c r="CS22" s="42"/>
      <c r="CT22" s="42"/>
      <c r="CU22" s="42"/>
      <c r="CV22" s="42"/>
      <c r="CW22" s="42"/>
      <c r="CX22" s="42"/>
      <c r="CY22" s="42"/>
      <c r="CZ22" s="42"/>
      <c r="DA22" s="42"/>
      <c r="DB22" s="42"/>
      <c r="DC22" s="42"/>
      <c r="DD22" s="42"/>
      <c r="DE22" s="42"/>
      <c r="DF22" s="42"/>
      <c r="DG22" s="42"/>
      <c r="DH22" s="43"/>
      <c r="DI22" s="44"/>
      <c r="DJ22" s="45"/>
      <c r="DK22" s="46"/>
      <c r="DL22" s="47"/>
      <c r="DM22" s="47"/>
      <c r="DN22" s="47"/>
      <c r="DO22" s="47"/>
      <c r="DP22" s="47"/>
      <c r="DQ22" s="47"/>
      <c r="DR22" s="47"/>
      <c r="DS22" s="47"/>
      <c r="DT22" s="47"/>
      <c r="DU22" s="47"/>
      <c r="DV22" s="47"/>
      <c r="DW22" s="47"/>
      <c r="DX22" s="47"/>
      <c r="DY22" s="47"/>
      <c r="DZ22" s="47"/>
      <c r="EA22" s="47"/>
      <c r="EB22" s="47"/>
      <c r="EC22" s="47"/>
      <c r="ED22" s="47"/>
      <c r="EE22" s="47"/>
      <c r="EF22" s="47"/>
      <c r="EG22" s="47"/>
      <c r="EH22" s="47"/>
      <c r="EI22" s="47"/>
      <c r="EJ22" s="47"/>
      <c r="EK22" s="47"/>
      <c r="FP22" s="50"/>
      <c r="WWS22" s="72"/>
      <c r="WWT22" s="73"/>
      <c r="WWU22" s="73"/>
      <c r="WWV22" s="73"/>
      <c r="WWW22" s="73"/>
      <c r="WWX22" s="73"/>
      <c r="WWY22" s="74"/>
    </row>
    <row r="23" spans="1:172 16165:16171" s="47" customFormat="1" ht="75.95" customHeight="1" thickTop="1" thickBot="1">
      <c r="A23" s="40"/>
      <c r="B23" s="40"/>
      <c r="C23" s="41"/>
      <c r="D23" s="40"/>
      <c r="E23" s="40"/>
      <c r="F23" s="40"/>
      <c r="G23" s="40"/>
      <c r="H23" s="40"/>
      <c r="I23" s="40"/>
      <c r="J23" s="40"/>
      <c r="K23" s="40"/>
      <c r="L23" s="40"/>
      <c r="M23" s="40"/>
      <c r="N23" s="40"/>
      <c r="O23" s="40"/>
      <c r="P23" s="40"/>
      <c r="Q23" s="42"/>
      <c r="R23" s="42"/>
      <c r="S23" s="42"/>
      <c r="T23" s="42"/>
      <c r="U23" s="42"/>
      <c r="V23" s="42"/>
      <c r="W23" s="42"/>
      <c r="X23" s="42"/>
      <c r="Y23" s="42"/>
      <c r="Z23" s="42"/>
      <c r="AA23" s="42"/>
      <c r="AB23" s="42"/>
      <c r="AC23" s="42"/>
      <c r="AD23" s="42"/>
      <c r="AE23" s="42"/>
      <c r="AF23" s="42"/>
      <c r="AG23" s="42"/>
      <c r="AH23" s="42"/>
      <c r="AI23" s="42"/>
      <c r="AJ23" s="42"/>
      <c r="AK23" s="42"/>
      <c r="AL23" s="42"/>
      <c r="AM23" s="42"/>
      <c r="AN23" s="42"/>
      <c r="AO23" s="42"/>
      <c r="AP23" s="42"/>
      <c r="AQ23" s="42"/>
      <c r="AR23" s="42"/>
      <c r="AS23" s="42"/>
      <c r="AT23" s="42"/>
      <c r="AU23" s="42"/>
      <c r="AV23" s="42"/>
      <c r="AW23" s="42"/>
      <c r="AX23" s="42"/>
      <c r="AY23" s="42"/>
      <c r="AZ23" s="42"/>
      <c r="BA23" s="42"/>
      <c r="BB23" s="42"/>
      <c r="BC23" s="42"/>
      <c r="BD23" s="42"/>
      <c r="BE23" s="42"/>
      <c r="BF23" s="42"/>
      <c r="BG23" s="42"/>
      <c r="BH23" s="42"/>
      <c r="BI23" s="42"/>
      <c r="BJ23" s="42"/>
      <c r="BK23" s="42"/>
      <c r="BL23" s="42"/>
      <c r="BM23" s="42"/>
      <c r="BN23" s="42"/>
      <c r="BO23" s="42"/>
      <c r="BP23" s="42"/>
      <c r="BQ23" s="42"/>
      <c r="BR23" s="42"/>
      <c r="BS23" s="42"/>
      <c r="BT23" s="42"/>
      <c r="BU23" s="42"/>
      <c r="BV23" s="42"/>
      <c r="BW23" s="42"/>
      <c r="BX23" s="42"/>
      <c r="BY23" s="42"/>
      <c r="BZ23" s="42"/>
      <c r="CA23" s="42"/>
      <c r="CB23" s="42"/>
      <c r="CC23" s="42"/>
      <c r="CD23" s="42"/>
      <c r="CE23" s="42"/>
      <c r="CF23" s="42"/>
      <c r="CG23" s="42"/>
      <c r="CH23" s="42"/>
      <c r="CI23" s="42"/>
      <c r="CJ23" s="42"/>
      <c r="CK23" s="42"/>
      <c r="CL23" s="42"/>
      <c r="CM23" s="42"/>
      <c r="CN23" s="42"/>
      <c r="CO23" s="42"/>
      <c r="CP23" s="42"/>
      <c r="CQ23" s="42"/>
      <c r="CR23" s="42"/>
      <c r="CS23" s="42"/>
      <c r="CT23" s="42"/>
      <c r="CU23" s="42"/>
      <c r="CV23" s="42"/>
      <c r="CW23" s="42"/>
      <c r="CX23" s="42"/>
      <c r="CY23" s="42"/>
      <c r="CZ23" s="42"/>
      <c r="DA23" s="42"/>
      <c r="DB23" s="42"/>
      <c r="DC23" s="42"/>
      <c r="DD23" s="42"/>
      <c r="DE23" s="42"/>
      <c r="DF23" s="42"/>
      <c r="DG23" s="42"/>
      <c r="DH23" s="43"/>
      <c r="DI23" s="44"/>
      <c r="DJ23" s="45"/>
      <c r="DK23" s="46"/>
      <c r="FP23" s="48"/>
      <c r="WWS23" s="72"/>
      <c r="WWT23" s="73"/>
      <c r="WWU23" s="73"/>
      <c r="WWV23" s="73"/>
      <c r="WWW23" s="73"/>
      <c r="WWX23" s="73"/>
      <c r="WWY23" s="74"/>
    </row>
    <row r="24" spans="1:172 16165:16171" s="47" customFormat="1" ht="75.95" customHeight="1" thickTop="1" thickBot="1">
      <c r="A24" s="40"/>
      <c r="B24" s="40"/>
      <c r="C24" s="41"/>
      <c r="D24" s="40"/>
      <c r="E24" s="40"/>
      <c r="F24" s="40"/>
      <c r="G24" s="40"/>
      <c r="H24" s="40"/>
      <c r="I24" s="40"/>
      <c r="J24" s="40"/>
      <c r="K24" s="40"/>
      <c r="L24" s="40"/>
      <c r="M24" s="40"/>
      <c r="N24" s="40"/>
      <c r="O24" s="40"/>
      <c r="P24" s="40"/>
      <c r="Q24" s="42"/>
      <c r="R24" s="42"/>
      <c r="S24" s="42"/>
      <c r="T24" s="42"/>
      <c r="U24" s="42"/>
      <c r="V24" s="42"/>
      <c r="W24" s="42"/>
      <c r="X24" s="42"/>
      <c r="Y24" s="42"/>
      <c r="Z24" s="42"/>
      <c r="AA24" s="42"/>
      <c r="AB24" s="42"/>
      <c r="AC24" s="42"/>
      <c r="AD24" s="42"/>
      <c r="AE24" s="42"/>
      <c r="AF24" s="42"/>
      <c r="AG24" s="42"/>
      <c r="AH24" s="42"/>
      <c r="AI24" s="42"/>
      <c r="AJ24" s="42"/>
      <c r="AK24" s="42"/>
      <c r="AL24" s="42"/>
      <c r="AM24" s="42"/>
      <c r="AN24" s="42"/>
      <c r="AO24" s="42"/>
      <c r="AP24" s="42"/>
      <c r="AQ24" s="42"/>
      <c r="AR24" s="42"/>
      <c r="AS24" s="42"/>
      <c r="AT24" s="42"/>
      <c r="AU24" s="42"/>
      <c r="AV24" s="42"/>
      <c r="AW24" s="42"/>
      <c r="AX24" s="42"/>
      <c r="AY24" s="42"/>
      <c r="AZ24" s="42"/>
      <c r="BA24" s="42"/>
      <c r="BB24" s="42"/>
      <c r="BC24" s="42"/>
      <c r="BD24" s="42"/>
      <c r="BE24" s="42"/>
      <c r="BF24" s="42"/>
      <c r="BG24" s="42"/>
      <c r="BH24" s="42"/>
      <c r="BI24" s="42"/>
      <c r="BJ24" s="42"/>
      <c r="BK24" s="42"/>
      <c r="BL24" s="42"/>
      <c r="BM24" s="42"/>
      <c r="BN24" s="42"/>
      <c r="BO24" s="42"/>
      <c r="BP24" s="42"/>
      <c r="BQ24" s="42"/>
      <c r="BR24" s="42"/>
      <c r="BS24" s="42"/>
      <c r="BT24" s="42"/>
      <c r="BU24" s="42"/>
      <c r="BV24" s="42"/>
      <c r="BW24" s="42"/>
      <c r="BX24" s="42"/>
      <c r="BY24" s="42"/>
      <c r="BZ24" s="42"/>
      <c r="CA24" s="42"/>
      <c r="CB24" s="42"/>
      <c r="CC24" s="42"/>
      <c r="CD24" s="42"/>
      <c r="CE24" s="42"/>
      <c r="CF24" s="42"/>
      <c r="CG24" s="42"/>
      <c r="CH24" s="42"/>
      <c r="CI24" s="42"/>
      <c r="CJ24" s="42"/>
      <c r="CK24" s="42"/>
      <c r="CL24" s="42"/>
      <c r="CM24" s="42"/>
      <c r="CN24" s="42"/>
      <c r="CO24" s="42"/>
      <c r="CP24" s="42"/>
      <c r="CQ24" s="42"/>
      <c r="CR24" s="42"/>
      <c r="CS24" s="42"/>
      <c r="CT24" s="42"/>
      <c r="CU24" s="42"/>
      <c r="CV24" s="42"/>
      <c r="CW24" s="42"/>
      <c r="CX24" s="42"/>
      <c r="CY24" s="42"/>
      <c r="CZ24" s="42"/>
      <c r="DA24" s="42"/>
      <c r="DB24" s="42"/>
      <c r="DC24" s="42"/>
      <c r="DD24" s="42"/>
      <c r="DE24" s="42"/>
      <c r="DF24" s="42"/>
      <c r="DG24" s="42"/>
      <c r="DH24" s="43"/>
      <c r="DI24" s="44"/>
      <c r="DJ24" s="45"/>
      <c r="DK24" s="46"/>
      <c r="FP24" s="48"/>
      <c r="WWS24" s="72"/>
      <c r="WWT24" s="73"/>
      <c r="WWU24" s="73"/>
      <c r="WWV24" s="73"/>
      <c r="WWW24" s="73"/>
      <c r="WWX24" s="73"/>
      <c r="WWY24" s="74"/>
    </row>
    <row r="25" spans="1:172 16165:16171" s="47" customFormat="1" ht="75.95" customHeight="1" thickTop="1" thickBot="1">
      <c r="A25" s="40"/>
      <c r="B25" s="40"/>
      <c r="C25" s="41"/>
      <c r="D25" s="40"/>
      <c r="E25" s="40"/>
      <c r="F25" s="40"/>
      <c r="G25" s="40"/>
      <c r="H25" s="40"/>
      <c r="I25" s="40"/>
      <c r="J25" s="40"/>
      <c r="K25" s="40"/>
      <c r="L25" s="40"/>
      <c r="M25" s="40"/>
      <c r="N25" s="40"/>
      <c r="O25" s="40"/>
      <c r="P25" s="40"/>
      <c r="Q25" s="42"/>
      <c r="R25" s="42"/>
      <c r="S25" s="42"/>
      <c r="T25" s="42"/>
      <c r="U25" s="42"/>
      <c r="V25" s="42"/>
      <c r="W25" s="42"/>
      <c r="X25" s="42"/>
      <c r="Y25" s="42"/>
      <c r="Z25" s="42"/>
      <c r="AA25" s="42"/>
      <c r="AB25" s="42"/>
      <c r="AC25" s="42"/>
      <c r="AD25" s="42"/>
      <c r="AE25" s="42"/>
      <c r="AF25" s="42"/>
      <c r="AG25" s="42"/>
      <c r="AH25" s="42"/>
      <c r="AI25" s="42"/>
      <c r="AJ25" s="42"/>
      <c r="AK25" s="42"/>
      <c r="AL25" s="42"/>
      <c r="AM25" s="42"/>
      <c r="AN25" s="42"/>
      <c r="AO25" s="42"/>
      <c r="AP25" s="42"/>
      <c r="AQ25" s="42"/>
      <c r="AR25" s="42"/>
      <c r="AS25" s="42"/>
      <c r="AT25" s="42"/>
      <c r="AU25" s="42"/>
      <c r="AV25" s="42"/>
      <c r="AW25" s="42"/>
      <c r="AX25" s="42"/>
      <c r="AY25" s="42"/>
      <c r="AZ25" s="42"/>
      <c r="BA25" s="42"/>
      <c r="BB25" s="42"/>
      <c r="BC25" s="42"/>
      <c r="BD25" s="42"/>
      <c r="BE25" s="42"/>
      <c r="BF25" s="42"/>
      <c r="BG25" s="42"/>
      <c r="BH25" s="42"/>
      <c r="BI25" s="42"/>
      <c r="BJ25" s="42"/>
      <c r="BK25" s="42"/>
      <c r="BL25" s="42"/>
      <c r="BM25" s="42"/>
      <c r="BN25" s="42"/>
      <c r="BO25" s="42"/>
      <c r="BP25" s="42"/>
      <c r="BQ25" s="42"/>
      <c r="BR25" s="42"/>
      <c r="BS25" s="42"/>
      <c r="BT25" s="42"/>
      <c r="BU25" s="42"/>
      <c r="BV25" s="42"/>
      <c r="BW25" s="42"/>
      <c r="BX25" s="42"/>
      <c r="BY25" s="42"/>
      <c r="BZ25" s="42"/>
      <c r="CA25" s="42"/>
      <c r="CB25" s="42"/>
      <c r="CC25" s="42"/>
      <c r="CD25" s="42"/>
      <c r="CE25" s="42"/>
      <c r="CF25" s="42"/>
      <c r="CG25" s="42"/>
      <c r="CH25" s="42"/>
      <c r="CI25" s="42"/>
      <c r="CJ25" s="42"/>
      <c r="CK25" s="42"/>
      <c r="CL25" s="42"/>
      <c r="CM25" s="42"/>
      <c r="CN25" s="42"/>
      <c r="CO25" s="42"/>
      <c r="CP25" s="42"/>
      <c r="CQ25" s="42"/>
      <c r="CR25" s="42"/>
      <c r="CS25" s="42"/>
      <c r="CT25" s="42"/>
      <c r="CU25" s="42"/>
      <c r="CV25" s="42"/>
      <c r="CW25" s="42"/>
      <c r="CX25" s="42"/>
      <c r="CY25" s="42"/>
      <c r="CZ25" s="42"/>
      <c r="DA25" s="42"/>
      <c r="DB25" s="42"/>
      <c r="DC25" s="42"/>
      <c r="DD25" s="42"/>
      <c r="DE25" s="42"/>
      <c r="DF25" s="42"/>
      <c r="DG25" s="42"/>
      <c r="DH25" s="43"/>
      <c r="DI25" s="44"/>
      <c r="DJ25" s="45"/>
      <c r="DK25" s="46"/>
      <c r="FP25" s="48"/>
      <c r="WWS25" s="72"/>
      <c r="WWT25" s="73"/>
      <c r="WWU25" s="73"/>
      <c r="WWV25" s="73"/>
      <c r="WWW25" s="73"/>
      <c r="WWX25" s="73"/>
      <c r="WWY25" s="74"/>
    </row>
    <row r="26" spans="1:172 16165:16171" s="47" customFormat="1" ht="75.95" customHeight="1" thickTop="1" thickBot="1">
      <c r="A26" s="40"/>
      <c r="B26" s="40"/>
      <c r="C26" s="41"/>
      <c r="D26" s="40"/>
      <c r="E26" s="40"/>
      <c r="F26" s="40"/>
      <c r="G26" s="40"/>
      <c r="H26" s="40"/>
      <c r="I26" s="40"/>
      <c r="J26" s="40"/>
      <c r="K26" s="40"/>
      <c r="L26" s="40"/>
      <c r="M26" s="40"/>
      <c r="N26" s="40"/>
      <c r="O26" s="40"/>
      <c r="P26" s="40"/>
      <c r="Q26" s="42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2"/>
      <c r="AD26" s="42"/>
      <c r="AE26" s="42"/>
      <c r="AF26" s="42"/>
      <c r="AG26" s="42"/>
      <c r="AH26" s="42"/>
      <c r="AI26" s="42"/>
      <c r="AJ26" s="42"/>
      <c r="AK26" s="42"/>
      <c r="AL26" s="42"/>
      <c r="AM26" s="42"/>
      <c r="AN26" s="42"/>
      <c r="AO26" s="42"/>
      <c r="AP26" s="42"/>
      <c r="AQ26" s="42"/>
      <c r="AR26" s="42"/>
      <c r="AS26" s="42"/>
      <c r="AT26" s="42"/>
      <c r="AU26" s="42"/>
      <c r="AV26" s="42"/>
      <c r="AW26" s="42"/>
      <c r="AX26" s="42"/>
      <c r="AY26" s="42"/>
      <c r="AZ26" s="42"/>
      <c r="BA26" s="42"/>
      <c r="BB26" s="42"/>
      <c r="BC26" s="42"/>
      <c r="BD26" s="42"/>
      <c r="BE26" s="42"/>
      <c r="BF26" s="42"/>
      <c r="BG26" s="42"/>
      <c r="BH26" s="42"/>
      <c r="BI26" s="42"/>
      <c r="BJ26" s="42"/>
      <c r="BK26" s="42"/>
      <c r="BL26" s="42"/>
      <c r="BM26" s="42"/>
      <c r="BN26" s="42"/>
      <c r="BO26" s="42"/>
      <c r="BP26" s="42"/>
      <c r="BQ26" s="42"/>
      <c r="BR26" s="42"/>
      <c r="BS26" s="42"/>
      <c r="BT26" s="42"/>
      <c r="BU26" s="42"/>
      <c r="BV26" s="42"/>
      <c r="BW26" s="42"/>
      <c r="BX26" s="42"/>
      <c r="BY26" s="42"/>
      <c r="BZ26" s="42"/>
      <c r="CA26" s="42"/>
      <c r="CB26" s="42"/>
      <c r="CC26" s="42"/>
      <c r="CD26" s="42"/>
      <c r="CE26" s="42"/>
      <c r="CF26" s="42"/>
      <c r="CG26" s="42"/>
      <c r="CH26" s="42"/>
      <c r="CI26" s="42"/>
      <c r="CJ26" s="42"/>
      <c r="CK26" s="42"/>
      <c r="CL26" s="42"/>
      <c r="CM26" s="42"/>
      <c r="CN26" s="42"/>
      <c r="CO26" s="42"/>
      <c r="CP26" s="42"/>
      <c r="CQ26" s="42"/>
      <c r="CR26" s="42"/>
      <c r="CS26" s="42"/>
      <c r="CT26" s="42"/>
      <c r="CU26" s="42"/>
      <c r="CV26" s="42"/>
      <c r="CW26" s="42"/>
      <c r="CX26" s="42"/>
      <c r="CY26" s="42"/>
      <c r="CZ26" s="42"/>
      <c r="DA26" s="42"/>
      <c r="DB26" s="42"/>
      <c r="DC26" s="42"/>
      <c r="DD26" s="42"/>
      <c r="DE26" s="42"/>
      <c r="DF26" s="42"/>
      <c r="DG26" s="42"/>
      <c r="DH26" s="43"/>
      <c r="DI26" s="44"/>
      <c r="DJ26" s="45"/>
      <c r="DK26" s="46"/>
      <c r="FP26" s="48"/>
      <c r="WWS26" s="72"/>
      <c r="WWT26" s="73"/>
      <c r="WWU26" s="73"/>
      <c r="WWV26" s="73"/>
      <c r="WWW26" s="73"/>
      <c r="WWX26" s="73"/>
      <c r="WWY26" s="74"/>
    </row>
    <row r="27" spans="1:172 16165:16171" s="47" customFormat="1" ht="75.95" customHeight="1" thickTop="1" thickBot="1">
      <c r="A27" s="40"/>
      <c r="B27" s="40"/>
      <c r="C27" s="41"/>
      <c r="D27" s="40"/>
      <c r="E27" s="40"/>
      <c r="F27" s="40"/>
      <c r="G27" s="40"/>
      <c r="H27" s="40"/>
      <c r="I27" s="40"/>
      <c r="J27" s="40"/>
      <c r="K27" s="40"/>
      <c r="L27" s="40"/>
      <c r="M27" s="40"/>
      <c r="N27" s="40"/>
      <c r="O27" s="40"/>
      <c r="P27" s="40"/>
      <c r="Q27" s="42"/>
      <c r="R27" s="42"/>
      <c r="S27" s="42"/>
      <c r="T27" s="42"/>
      <c r="U27" s="42"/>
      <c r="V27" s="42"/>
      <c r="W27" s="42"/>
      <c r="X27" s="42"/>
      <c r="Y27" s="42"/>
      <c r="Z27" s="42"/>
      <c r="AA27" s="42"/>
      <c r="AB27" s="42"/>
      <c r="AC27" s="42"/>
      <c r="AD27" s="42"/>
      <c r="AE27" s="42"/>
      <c r="AF27" s="42"/>
      <c r="AG27" s="42"/>
      <c r="AH27" s="42"/>
      <c r="AI27" s="42"/>
      <c r="AJ27" s="42"/>
      <c r="AK27" s="42"/>
      <c r="AL27" s="42"/>
      <c r="AM27" s="42"/>
      <c r="AN27" s="42"/>
      <c r="AO27" s="42"/>
      <c r="AP27" s="42"/>
      <c r="AQ27" s="42"/>
      <c r="AR27" s="42"/>
      <c r="AS27" s="42"/>
      <c r="AT27" s="42"/>
      <c r="AU27" s="42"/>
      <c r="AV27" s="42"/>
      <c r="AW27" s="42"/>
      <c r="AX27" s="42"/>
      <c r="AY27" s="42"/>
      <c r="AZ27" s="42"/>
      <c r="BA27" s="42"/>
      <c r="BB27" s="42"/>
      <c r="BC27" s="42"/>
      <c r="BD27" s="42"/>
      <c r="BE27" s="42"/>
      <c r="BF27" s="42"/>
      <c r="BG27" s="42"/>
      <c r="BH27" s="42"/>
      <c r="BI27" s="42"/>
      <c r="BJ27" s="42"/>
      <c r="BK27" s="42"/>
      <c r="BL27" s="42"/>
      <c r="BM27" s="42"/>
      <c r="BN27" s="42"/>
      <c r="BO27" s="42"/>
      <c r="BP27" s="42"/>
      <c r="BQ27" s="42"/>
      <c r="BR27" s="42"/>
      <c r="BS27" s="42"/>
      <c r="BT27" s="42"/>
      <c r="BU27" s="42"/>
      <c r="BV27" s="42"/>
      <c r="BW27" s="42"/>
      <c r="BX27" s="42"/>
      <c r="BY27" s="42"/>
      <c r="BZ27" s="42"/>
      <c r="CA27" s="42"/>
      <c r="CB27" s="42"/>
      <c r="CC27" s="42"/>
      <c r="CD27" s="42"/>
      <c r="CE27" s="42"/>
      <c r="CF27" s="42"/>
      <c r="CG27" s="42"/>
      <c r="CH27" s="42"/>
      <c r="CI27" s="42"/>
      <c r="CJ27" s="42"/>
      <c r="CK27" s="42"/>
      <c r="CL27" s="42"/>
      <c r="CM27" s="42"/>
      <c r="CN27" s="42"/>
      <c r="CO27" s="42"/>
      <c r="CP27" s="42"/>
      <c r="CQ27" s="42"/>
      <c r="CR27" s="42"/>
      <c r="CS27" s="42"/>
      <c r="CT27" s="42"/>
      <c r="CU27" s="42"/>
      <c r="CV27" s="42"/>
      <c r="CW27" s="42"/>
      <c r="CX27" s="42"/>
      <c r="CY27" s="42"/>
      <c r="CZ27" s="42"/>
      <c r="DA27" s="42"/>
      <c r="DB27" s="42"/>
      <c r="DC27" s="42"/>
      <c r="DD27" s="42"/>
      <c r="DE27" s="42"/>
      <c r="DF27" s="42"/>
      <c r="DG27" s="42"/>
      <c r="DH27" s="43"/>
      <c r="DI27" s="44"/>
      <c r="DJ27" s="45"/>
      <c r="DK27" s="46"/>
      <c r="FP27" s="48"/>
      <c r="WWS27" s="72"/>
      <c r="WWT27" s="73"/>
      <c r="WWU27" s="73"/>
      <c r="WWV27" s="73"/>
      <c r="WWW27" s="73"/>
      <c r="WWX27" s="73"/>
      <c r="WWY27" s="74"/>
    </row>
    <row r="28" spans="1:172 16165:16171" s="47" customFormat="1" ht="75.95" customHeight="1" thickTop="1" thickBot="1">
      <c r="A28" s="40"/>
      <c r="B28" s="40"/>
      <c r="C28" s="41"/>
      <c r="D28" s="40"/>
      <c r="E28" s="40"/>
      <c r="F28" s="40"/>
      <c r="G28" s="40"/>
      <c r="H28" s="40"/>
      <c r="I28" s="40"/>
      <c r="J28" s="40"/>
      <c r="K28" s="40"/>
      <c r="L28" s="40"/>
      <c r="M28" s="40"/>
      <c r="N28" s="40"/>
      <c r="O28" s="40"/>
      <c r="P28" s="40"/>
      <c r="Q28" s="42"/>
      <c r="R28" s="42"/>
      <c r="S28" s="42"/>
      <c r="T28" s="42"/>
      <c r="U28" s="42"/>
      <c r="V28" s="42"/>
      <c r="W28" s="42"/>
      <c r="X28" s="42"/>
      <c r="Y28" s="42"/>
      <c r="Z28" s="42"/>
      <c r="AA28" s="42"/>
      <c r="AB28" s="42"/>
      <c r="AC28" s="42"/>
      <c r="AD28" s="42"/>
      <c r="AE28" s="42"/>
      <c r="AF28" s="42"/>
      <c r="AG28" s="42"/>
      <c r="AH28" s="42"/>
      <c r="AI28" s="42"/>
      <c r="AJ28" s="42"/>
      <c r="AK28" s="42"/>
      <c r="AL28" s="42"/>
      <c r="AM28" s="42"/>
      <c r="AN28" s="42"/>
      <c r="AO28" s="42"/>
      <c r="AP28" s="42"/>
      <c r="AQ28" s="42"/>
      <c r="AR28" s="42"/>
      <c r="AS28" s="42"/>
      <c r="AT28" s="42"/>
      <c r="AU28" s="42"/>
      <c r="AV28" s="42"/>
      <c r="AW28" s="42"/>
      <c r="AX28" s="42"/>
      <c r="AY28" s="42"/>
      <c r="AZ28" s="42"/>
      <c r="BA28" s="42"/>
      <c r="BB28" s="42"/>
      <c r="BC28" s="42"/>
      <c r="BD28" s="42"/>
      <c r="BE28" s="42"/>
      <c r="BF28" s="42"/>
      <c r="BG28" s="42"/>
      <c r="BH28" s="42"/>
      <c r="BI28" s="42"/>
      <c r="BJ28" s="42"/>
      <c r="BK28" s="42"/>
      <c r="BL28" s="42"/>
      <c r="BM28" s="42"/>
      <c r="BN28" s="42"/>
      <c r="BO28" s="42"/>
      <c r="BP28" s="42"/>
      <c r="BQ28" s="42"/>
      <c r="BR28" s="42"/>
      <c r="BS28" s="42"/>
      <c r="BT28" s="42"/>
      <c r="BU28" s="42"/>
      <c r="BV28" s="42"/>
      <c r="BW28" s="42"/>
      <c r="BX28" s="42"/>
      <c r="BY28" s="42"/>
      <c r="BZ28" s="42"/>
      <c r="CA28" s="42"/>
      <c r="CB28" s="42"/>
      <c r="CC28" s="42"/>
      <c r="CD28" s="42"/>
      <c r="CE28" s="42"/>
      <c r="CF28" s="42"/>
      <c r="CG28" s="42"/>
      <c r="CH28" s="42"/>
      <c r="CI28" s="42"/>
      <c r="CJ28" s="42"/>
      <c r="CK28" s="42"/>
      <c r="CL28" s="42"/>
      <c r="CM28" s="42"/>
      <c r="CN28" s="42"/>
      <c r="CO28" s="42"/>
      <c r="CP28" s="42"/>
      <c r="CQ28" s="42"/>
      <c r="CR28" s="42"/>
      <c r="CS28" s="42"/>
      <c r="CT28" s="42"/>
      <c r="CU28" s="42"/>
      <c r="CV28" s="42"/>
      <c r="CW28" s="42"/>
      <c r="CX28" s="42"/>
      <c r="CY28" s="42"/>
      <c r="CZ28" s="42"/>
      <c r="DA28" s="42"/>
      <c r="DB28" s="42"/>
      <c r="DC28" s="42"/>
      <c r="DD28" s="42"/>
      <c r="DE28" s="42"/>
      <c r="DF28" s="42"/>
      <c r="DG28" s="42"/>
      <c r="DH28" s="43"/>
      <c r="DI28" s="44"/>
      <c r="DJ28" s="45"/>
      <c r="DK28" s="46"/>
      <c r="FP28" s="48"/>
      <c r="WWS28" s="72"/>
      <c r="WWT28" s="73"/>
      <c r="WWU28" s="73"/>
      <c r="WWV28" s="73"/>
      <c r="WWW28" s="73"/>
      <c r="WWX28" s="73"/>
      <c r="WWY28" s="74"/>
    </row>
    <row r="29" spans="1:172 16165:16171" s="49" customFormat="1" ht="75.95" customHeight="1" thickTop="1" thickBot="1">
      <c r="A29" s="40"/>
      <c r="B29" s="40"/>
      <c r="C29" s="41"/>
      <c r="D29" s="40"/>
      <c r="E29" s="40"/>
      <c r="F29" s="40"/>
      <c r="G29" s="40"/>
      <c r="H29" s="40"/>
      <c r="I29" s="40"/>
      <c r="J29" s="40"/>
      <c r="K29" s="40"/>
      <c r="L29" s="40"/>
      <c r="M29" s="40"/>
      <c r="N29" s="40"/>
      <c r="O29" s="40"/>
      <c r="P29" s="40"/>
      <c r="Q29" s="42"/>
      <c r="R29" s="42"/>
      <c r="S29" s="42"/>
      <c r="T29" s="42"/>
      <c r="U29" s="42"/>
      <c r="V29" s="42"/>
      <c r="W29" s="42"/>
      <c r="X29" s="42"/>
      <c r="Y29" s="42"/>
      <c r="Z29" s="42"/>
      <c r="AA29" s="42"/>
      <c r="AB29" s="42"/>
      <c r="AC29" s="42"/>
      <c r="AD29" s="42"/>
      <c r="AE29" s="42"/>
      <c r="AF29" s="42"/>
      <c r="AG29" s="42"/>
      <c r="AH29" s="42"/>
      <c r="AI29" s="42"/>
      <c r="AJ29" s="42"/>
      <c r="AK29" s="42"/>
      <c r="AL29" s="42"/>
      <c r="AM29" s="42"/>
      <c r="AN29" s="42"/>
      <c r="AO29" s="42"/>
      <c r="AP29" s="42"/>
      <c r="AQ29" s="42"/>
      <c r="AR29" s="42"/>
      <c r="AS29" s="42"/>
      <c r="AT29" s="42"/>
      <c r="AU29" s="42"/>
      <c r="AV29" s="42"/>
      <c r="AW29" s="42"/>
      <c r="AX29" s="42"/>
      <c r="AY29" s="42"/>
      <c r="AZ29" s="42"/>
      <c r="BA29" s="42"/>
      <c r="BB29" s="42"/>
      <c r="BC29" s="42"/>
      <c r="BD29" s="42"/>
      <c r="BE29" s="42"/>
      <c r="BF29" s="42"/>
      <c r="BG29" s="42"/>
      <c r="BH29" s="42"/>
      <c r="BI29" s="42"/>
      <c r="BJ29" s="42"/>
      <c r="BK29" s="42"/>
      <c r="BL29" s="42"/>
      <c r="BM29" s="42"/>
      <c r="BN29" s="42"/>
      <c r="BO29" s="42"/>
      <c r="BP29" s="42"/>
      <c r="BQ29" s="42"/>
      <c r="BR29" s="42"/>
      <c r="BS29" s="42"/>
      <c r="BT29" s="42"/>
      <c r="BU29" s="42"/>
      <c r="BV29" s="42"/>
      <c r="BW29" s="42"/>
      <c r="BX29" s="42"/>
      <c r="BY29" s="42"/>
      <c r="BZ29" s="42"/>
      <c r="CA29" s="42"/>
      <c r="CB29" s="42"/>
      <c r="CC29" s="42"/>
      <c r="CD29" s="42"/>
      <c r="CE29" s="42"/>
      <c r="CF29" s="42"/>
      <c r="CG29" s="42"/>
      <c r="CH29" s="42"/>
      <c r="CI29" s="42"/>
      <c r="CJ29" s="42"/>
      <c r="CK29" s="42"/>
      <c r="CL29" s="42"/>
      <c r="CM29" s="42"/>
      <c r="CN29" s="42"/>
      <c r="CO29" s="42"/>
      <c r="CP29" s="42"/>
      <c r="CQ29" s="42"/>
      <c r="CR29" s="42"/>
      <c r="CS29" s="42"/>
      <c r="CT29" s="42"/>
      <c r="CU29" s="42"/>
      <c r="CV29" s="42"/>
      <c r="CW29" s="42"/>
      <c r="CX29" s="42"/>
      <c r="CY29" s="42"/>
      <c r="CZ29" s="42"/>
      <c r="DA29" s="42"/>
      <c r="DB29" s="42"/>
      <c r="DC29" s="42"/>
      <c r="DD29" s="42"/>
      <c r="DE29" s="42"/>
      <c r="DF29" s="42"/>
      <c r="DG29" s="42"/>
      <c r="DH29" s="43"/>
      <c r="DI29" s="44"/>
      <c r="DJ29" s="45"/>
      <c r="DK29" s="46"/>
      <c r="DL29" s="47"/>
      <c r="DM29" s="47"/>
      <c r="DN29" s="47"/>
      <c r="DO29" s="47"/>
      <c r="DP29" s="47"/>
      <c r="DQ29" s="47"/>
      <c r="DR29" s="47"/>
      <c r="DS29" s="47"/>
      <c r="DT29" s="47"/>
      <c r="DU29" s="47"/>
      <c r="DV29" s="47"/>
      <c r="DW29" s="47"/>
      <c r="DX29" s="47"/>
      <c r="DY29" s="47"/>
      <c r="DZ29" s="47"/>
      <c r="EA29" s="47"/>
      <c r="EB29" s="47"/>
      <c r="EC29" s="47"/>
      <c r="ED29" s="47"/>
      <c r="EE29" s="47"/>
      <c r="EF29" s="47"/>
      <c r="EG29" s="47"/>
      <c r="EH29" s="47"/>
      <c r="EI29" s="47"/>
      <c r="EJ29" s="47"/>
      <c r="EK29" s="47"/>
      <c r="FP29" s="50"/>
      <c r="WWS29" s="72"/>
      <c r="WWT29" s="73"/>
      <c r="WWU29" s="73"/>
      <c r="WWV29" s="73"/>
      <c r="WWW29" s="73"/>
      <c r="WWX29" s="73"/>
      <c r="WWY29" s="74"/>
    </row>
    <row r="30" spans="1:172 16165:16171" s="47" customFormat="1" ht="75.95" customHeight="1" thickTop="1" thickBot="1">
      <c r="A30" s="40"/>
      <c r="B30" s="40"/>
      <c r="C30" s="41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0"/>
      <c r="O30" s="40"/>
      <c r="P30" s="40"/>
      <c r="Q30" s="42"/>
      <c r="R30" s="42"/>
      <c r="S30" s="42"/>
      <c r="T30" s="42"/>
      <c r="U30" s="42"/>
      <c r="V30" s="42"/>
      <c r="W30" s="42"/>
      <c r="X30" s="42"/>
      <c r="Y30" s="42"/>
      <c r="Z30" s="42"/>
      <c r="AA30" s="42"/>
      <c r="AB30" s="42"/>
      <c r="AC30" s="42"/>
      <c r="AD30" s="42"/>
      <c r="AE30" s="42"/>
      <c r="AF30" s="42"/>
      <c r="AG30" s="42"/>
      <c r="AH30" s="42"/>
      <c r="AI30" s="42"/>
      <c r="AJ30" s="42"/>
      <c r="AK30" s="42"/>
      <c r="AL30" s="42"/>
      <c r="AM30" s="42"/>
      <c r="AN30" s="42"/>
      <c r="AO30" s="42"/>
      <c r="AP30" s="42"/>
      <c r="AQ30" s="42"/>
      <c r="AR30" s="42"/>
      <c r="AS30" s="42"/>
      <c r="AT30" s="42"/>
      <c r="AU30" s="42"/>
      <c r="AV30" s="42"/>
      <c r="AW30" s="42"/>
      <c r="AX30" s="42"/>
      <c r="AY30" s="42"/>
      <c r="AZ30" s="42"/>
      <c r="BA30" s="42"/>
      <c r="BB30" s="42"/>
      <c r="BC30" s="42"/>
      <c r="BD30" s="42"/>
      <c r="BE30" s="42"/>
      <c r="BF30" s="42"/>
      <c r="BG30" s="42"/>
      <c r="BH30" s="42"/>
      <c r="BI30" s="42"/>
      <c r="BJ30" s="42"/>
      <c r="BK30" s="42"/>
      <c r="BL30" s="42"/>
      <c r="BM30" s="42"/>
      <c r="BN30" s="42"/>
      <c r="BO30" s="42"/>
      <c r="BP30" s="42"/>
      <c r="BQ30" s="42"/>
      <c r="BR30" s="42"/>
      <c r="BS30" s="42"/>
      <c r="BT30" s="42"/>
      <c r="BU30" s="42"/>
      <c r="BV30" s="42"/>
      <c r="BW30" s="42"/>
      <c r="BX30" s="42"/>
      <c r="BY30" s="42"/>
      <c r="BZ30" s="42"/>
      <c r="CA30" s="42"/>
      <c r="CB30" s="42"/>
      <c r="CC30" s="42"/>
      <c r="CD30" s="42"/>
      <c r="CE30" s="42"/>
      <c r="CF30" s="42"/>
      <c r="CG30" s="42"/>
      <c r="CH30" s="42"/>
      <c r="CI30" s="42"/>
      <c r="CJ30" s="42"/>
      <c r="CK30" s="42"/>
      <c r="CL30" s="42"/>
      <c r="CM30" s="42"/>
      <c r="CN30" s="42"/>
      <c r="CO30" s="42"/>
      <c r="CP30" s="42"/>
      <c r="CQ30" s="42"/>
      <c r="CR30" s="42"/>
      <c r="CS30" s="42"/>
      <c r="CT30" s="42"/>
      <c r="CU30" s="42"/>
      <c r="CV30" s="42"/>
      <c r="CW30" s="42"/>
      <c r="CX30" s="42"/>
      <c r="CY30" s="42"/>
      <c r="CZ30" s="42"/>
      <c r="DA30" s="42"/>
      <c r="DB30" s="42"/>
      <c r="DC30" s="42"/>
      <c r="DD30" s="42"/>
      <c r="DE30" s="42"/>
      <c r="DF30" s="42"/>
      <c r="DG30" s="42"/>
      <c r="DH30" s="43"/>
      <c r="DI30" s="44"/>
      <c r="DJ30" s="45"/>
      <c r="DK30" s="46"/>
      <c r="FP30" s="48"/>
      <c r="WWS30" s="72"/>
      <c r="WWT30" s="73"/>
      <c r="WWU30" s="73"/>
      <c r="WWV30" s="73"/>
      <c r="WWW30" s="73"/>
      <c r="WWX30" s="73"/>
      <c r="WWY30" s="74"/>
    </row>
    <row r="31" spans="1:172 16165:16171" s="47" customFormat="1" ht="75.95" customHeight="1" thickTop="1" thickBot="1">
      <c r="A31" s="40"/>
      <c r="B31" s="40"/>
      <c r="C31" s="41"/>
      <c r="D31" s="40"/>
      <c r="E31" s="40"/>
      <c r="F31" s="40"/>
      <c r="G31" s="40"/>
      <c r="H31" s="40"/>
      <c r="I31" s="40"/>
      <c r="J31" s="40"/>
      <c r="K31" s="40"/>
      <c r="L31" s="40"/>
      <c r="M31" s="40"/>
      <c r="N31" s="40"/>
      <c r="O31" s="40"/>
      <c r="P31" s="40"/>
      <c r="Q31" s="42"/>
      <c r="R31" s="42"/>
      <c r="S31" s="42"/>
      <c r="T31" s="42"/>
      <c r="U31" s="42"/>
      <c r="V31" s="42"/>
      <c r="W31" s="42"/>
      <c r="X31" s="42"/>
      <c r="Y31" s="42"/>
      <c r="Z31" s="42"/>
      <c r="AA31" s="42"/>
      <c r="AB31" s="42"/>
      <c r="AC31" s="42"/>
      <c r="AD31" s="42"/>
      <c r="AE31" s="42"/>
      <c r="AF31" s="42"/>
      <c r="AG31" s="42"/>
      <c r="AH31" s="42"/>
      <c r="AI31" s="42"/>
      <c r="AJ31" s="42"/>
      <c r="AK31" s="42"/>
      <c r="AL31" s="42"/>
      <c r="AM31" s="42"/>
      <c r="AN31" s="42"/>
      <c r="AO31" s="42"/>
      <c r="AP31" s="42"/>
      <c r="AQ31" s="42"/>
      <c r="AR31" s="42"/>
      <c r="AS31" s="42"/>
      <c r="AT31" s="42"/>
      <c r="AU31" s="42"/>
      <c r="AV31" s="42"/>
      <c r="AW31" s="42"/>
      <c r="AX31" s="42"/>
      <c r="AY31" s="42"/>
      <c r="AZ31" s="42"/>
      <c r="BA31" s="42"/>
      <c r="BB31" s="42"/>
      <c r="BC31" s="42"/>
      <c r="BD31" s="42"/>
      <c r="BE31" s="42"/>
      <c r="BF31" s="42"/>
      <c r="BG31" s="42"/>
      <c r="BH31" s="42"/>
      <c r="BI31" s="42"/>
      <c r="BJ31" s="42"/>
      <c r="BK31" s="42"/>
      <c r="BL31" s="42"/>
      <c r="BM31" s="42"/>
      <c r="BN31" s="42"/>
      <c r="BO31" s="42"/>
      <c r="BP31" s="42"/>
      <c r="BQ31" s="42"/>
      <c r="BR31" s="42"/>
      <c r="BS31" s="42"/>
      <c r="BT31" s="42"/>
      <c r="BU31" s="42"/>
      <c r="BV31" s="42"/>
      <c r="BW31" s="42"/>
      <c r="BX31" s="42"/>
      <c r="BY31" s="42"/>
      <c r="BZ31" s="42"/>
      <c r="CA31" s="42"/>
      <c r="CB31" s="42"/>
      <c r="CC31" s="42"/>
      <c r="CD31" s="42"/>
      <c r="CE31" s="42"/>
      <c r="CF31" s="42"/>
      <c r="CG31" s="42"/>
      <c r="CH31" s="42"/>
      <c r="CI31" s="42"/>
      <c r="CJ31" s="42"/>
      <c r="CK31" s="42"/>
      <c r="CL31" s="42"/>
      <c r="CM31" s="42"/>
      <c r="CN31" s="42"/>
      <c r="CO31" s="42"/>
      <c r="CP31" s="42"/>
      <c r="CQ31" s="42"/>
      <c r="CR31" s="42"/>
      <c r="CS31" s="42"/>
      <c r="CT31" s="42"/>
      <c r="CU31" s="42"/>
      <c r="CV31" s="42"/>
      <c r="CW31" s="42"/>
      <c r="CX31" s="42"/>
      <c r="CY31" s="42"/>
      <c r="CZ31" s="42"/>
      <c r="DA31" s="42"/>
      <c r="DB31" s="42"/>
      <c r="DC31" s="42"/>
      <c r="DD31" s="42"/>
      <c r="DE31" s="42"/>
      <c r="DF31" s="42"/>
      <c r="DG31" s="42"/>
      <c r="DH31" s="43"/>
      <c r="DI31" s="44"/>
      <c r="DJ31" s="45"/>
      <c r="DK31" s="46"/>
      <c r="FP31" s="48"/>
      <c r="WWS31" s="72"/>
      <c r="WWT31" s="73"/>
      <c r="WWU31" s="73"/>
      <c r="WWV31" s="73"/>
      <c r="WWW31" s="73"/>
      <c r="WWX31" s="73"/>
      <c r="WWY31" s="74"/>
    </row>
    <row r="32" spans="1:172 16165:16171" s="47" customFormat="1" ht="75.95" customHeight="1" thickTop="1" thickBot="1">
      <c r="A32" s="40"/>
      <c r="B32" s="40"/>
      <c r="C32" s="41"/>
      <c r="D32" s="40"/>
      <c r="E32" s="40"/>
      <c r="F32" s="40"/>
      <c r="G32" s="40"/>
      <c r="H32" s="40"/>
      <c r="I32" s="40"/>
      <c r="J32" s="40"/>
      <c r="K32" s="40"/>
      <c r="L32" s="40"/>
      <c r="M32" s="40"/>
      <c r="N32" s="40"/>
      <c r="O32" s="40"/>
      <c r="P32" s="40"/>
      <c r="Q32" s="42"/>
      <c r="R32" s="42"/>
      <c r="S32" s="42"/>
      <c r="T32" s="42"/>
      <c r="U32" s="42"/>
      <c r="V32" s="42"/>
      <c r="W32" s="42"/>
      <c r="X32" s="42"/>
      <c r="Y32" s="42"/>
      <c r="Z32" s="42"/>
      <c r="AA32" s="42"/>
      <c r="AB32" s="42"/>
      <c r="AC32" s="42"/>
      <c r="AD32" s="42"/>
      <c r="AE32" s="42"/>
      <c r="AF32" s="42"/>
      <c r="AG32" s="42"/>
      <c r="AH32" s="42"/>
      <c r="AI32" s="42"/>
      <c r="AJ32" s="42"/>
      <c r="AK32" s="42"/>
      <c r="AL32" s="42"/>
      <c r="AM32" s="42"/>
      <c r="AN32" s="42"/>
      <c r="AO32" s="42"/>
      <c r="AP32" s="42"/>
      <c r="AQ32" s="42"/>
      <c r="AR32" s="42"/>
      <c r="AS32" s="42"/>
      <c r="AT32" s="42"/>
      <c r="AU32" s="42"/>
      <c r="AV32" s="42"/>
      <c r="AW32" s="42"/>
      <c r="AX32" s="42"/>
      <c r="AY32" s="42"/>
      <c r="AZ32" s="42"/>
      <c r="BA32" s="42"/>
      <c r="BB32" s="42"/>
      <c r="BC32" s="42"/>
      <c r="BD32" s="42"/>
      <c r="BE32" s="42"/>
      <c r="BF32" s="42"/>
      <c r="BG32" s="42"/>
      <c r="BH32" s="42"/>
      <c r="BI32" s="42"/>
      <c r="BJ32" s="42"/>
      <c r="BK32" s="42"/>
      <c r="BL32" s="42"/>
      <c r="BM32" s="42"/>
      <c r="BN32" s="42"/>
      <c r="BO32" s="42"/>
      <c r="BP32" s="42"/>
      <c r="BQ32" s="42"/>
      <c r="BR32" s="42"/>
      <c r="BS32" s="42"/>
      <c r="BT32" s="42"/>
      <c r="BU32" s="42"/>
      <c r="BV32" s="42"/>
      <c r="BW32" s="42"/>
      <c r="BX32" s="42"/>
      <c r="BY32" s="42"/>
      <c r="BZ32" s="42"/>
      <c r="CA32" s="42"/>
      <c r="CB32" s="42"/>
      <c r="CC32" s="42"/>
      <c r="CD32" s="42"/>
      <c r="CE32" s="42"/>
      <c r="CF32" s="42"/>
      <c r="CG32" s="42"/>
      <c r="CH32" s="42"/>
      <c r="CI32" s="42"/>
      <c r="CJ32" s="42"/>
      <c r="CK32" s="42"/>
      <c r="CL32" s="42"/>
      <c r="CM32" s="42"/>
      <c r="CN32" s="42"/>
      <c r="CO32" s="42"/>
      <c r="CP32" s="42"/>
      <c r="CQ32" s="42"/>
      <c r="CR32" s="42"/>
      <c r="CS32" s="42"/>
      <c r="CT32" s="42"/>
      <c r="CU32" s="42"/>
      <c r="CV32" s="42"/>
      <c r="CW32" s="42"/>
      <c r="CX32" s="42"/>
      <c r="CY32" s="42"/>
      <c r="CZ32" s="42"/>
      <c r="DA32" s="42"/>
      <c r="DB32" s="42"/>
      <c r="DC32" s="42"/>
      <c r="DD32" s="42"/>
      <c r="DE32" s="42"/>
      <c r="DF32" s="42"/>
      <c r="DG32" s="42"/>
      <c r="DH32" s="43"/>
      <c r="DI32" s="44"/>
      <c r="DJ32" s="45"/>
      <c r="DK32" s="46"/>
      <c r="FP32" s="48"/>
      <c r="WWS32" s="72"/>
      <c r="WWT32" s="73"/>
      <c r="WWU32" s="73"/>
      <c r="WWV32" s="73"/>
      <c r="WWW32" s="73"/>
      <c r="WWX32" s="73"/>
      <c r="WWY32" s="74"/>
    </row>
    <row r="33" spans="1:172 16165:16171" s="47" customFormat="1" ht="75.95" customHeight="1" thickTop="1" thickBot="1">
      <c r="A33" s="40"/>
      <c r="B33" s="40"/>
      <c r="C33" s="41"/>
      <c r="D33" s="40"/>
      <c r="E33" s="40"/>
      <c r="F33" s="40"/>
      <c r="G33" s="40"/>
      <c r="H33" s="40"/>
      <c r="I33" s="40"/>
      <c r="J33" s="40"/>
      <c r="K33" s="40"/>
      <c r="L33" s="40"/>
      <c r="M33" s="40"/>
      <c r="N33" s="40"/>
      <c r="O33" s="40"/>
      <c r="P33" s="40"/>
      <c r="Q33" s="42"/>
      <c r="R33" s="42"/>
      <c r="S33" s="42"/>
      <c r="T33" s="42"/>
      <c r="U33" s="42"/>
      <c r="V33" s="42"/>
      <c r="W33" s="42"/>
      <c r="X33" s="42"/>
      <c r="Y33" s="42"/>
      <c r="Z33" s="42"/>
      <c r="AA33" s="42"/>
      <c r="AB33" s="42"/>
      <c r="AC33" s="42"/>
      <c r="AD33" s="42"/>
      <c r="AE33" s="42"/>
      <c r="AF33" s="42"/>
      <c r="AG33" s="42"/>
      <c r="AH33" s="42"/>
      <c r="AI33" s="42"/>
      <c r="AJ33" s="42"/>
      <c r="AK33" s="42"/>
      <c r="AL33" s="42"/>
      <c r="AM33" s="42"/>
      <c r="AN33" s="42"/>
      <c r="AO33" s="42"/>
      <c r="AP33" s="42"/>
      <c r="AQ33" s="42"/>
      <c r="AR33" s="42"/>
      <c r="AS33" s="42"/>
      <c r="AT33" s="42"/>
      <c r="AU33" s="42"/>
      <c r="AV33" s="42"/>
      <c r="AW33" s="42"/>
      <c r="AX33" s="42"/>
      <c r="AY33" s="42"/>
      <c r="AZ33" s="42"/>
      <c r="BA33" s="42"/>
      <c r="BB33" s="42"/>
      <c r="BC33" s="42"/>
      <c r="BD33" s="42"/>
      <c r="BE33" s="42"/>
      <c r="BF33" s="42"/>
      <c r="BG33" s="42"/>
      <c r="BH33" s="42"/>
      <c r="BI33" s="42"/>
      <c r="BJ33" s="42"/>
      <c r="BK33" s="42"/>
      <c r="BL33" s="42"/>
      <c r="BM33" s="42"/>
      <c r="BN33" s="42"/>
      <c r="BO33" s="42"/>
      <c r="BP33" s="42"/>
      <c r="BQ33" s="42"/>
      <c r="BR33" s="42"/>
      <c r="BS33" s="42"/>
      <c r="BT33" s="42"/>
      <c r="BU33" s="42"/>
      <c r="BV33" s="42"/>
      <c r="BW33" s="42"/>
      <c r="BX33" s="42"/>
      <c r="BY33" s="42"/>
      <c r="BZ33" s="42"/>
      <c r="CA33" s="42"/>
      <c r="CB33" s="42"/>
      <c r="CC33" s="42"/>
      <c r="CD33" s="42"/>
      <c r="CE33" s="42"/>
      <c r="CF33" s="42"/>
      <c r="CG33" s="42"/>
      <c r="CH33" s="42"/>
      <c r="CI33" s="42"/>
      <c r="CJ33" s="42"/>
      <c r="CK33" s="42"/>
      <c r="CL33" s="42"/>
      <c r="CM33" s="42"/>
      <c r="CN33" s="42"/>
      <c r="CO33" s="42"/>
      <c r="CP33" s="42"/>
      <c r="CQ33" s="42"/>
      <c r="CR33" s="42"/>
      <c r="CS33" s="42"/>
      <c r="CT33" s="42"/>
      <c r="CU33" s="42"/>
      <c r="CV33" s="42"/>
      <c r="CW33" s="42"/>
      <c r="CX33" s="42"/>
      <c r="CY33" s="42"/>
      <c r="CZ33" s="42"/>
      <c r="DA33" s="42"/>
      <c r="DB33" s="42"/>
      <c r="DC33" s="42"/>
      <c r="DD33" s="42"/>
      <c r="DE33" s="42"/>
      <c r="DF33" s="42"/>
      <c r="DG33" s="42"/>
      <c r="DH33" s="43"/>
      <c r="DI33" s="44"/>
      <c r="DJ33" s="45"/>
      <c r="DK33" s="46"/>
      <c r="FP33" s="48"/>
      <c r="WWS33" s="72"/>
      <c r="WWT33" s="73"/>
      <c r="WWU33" s="73"/>
      <c r="WWV33" s="73"/>
      <c r="WWW33" s="73"/>
      <c r="WWX33" s="73"/>
      <c r="WWY33" s="74"/>
    </row>
    <row r="34" spans="1:172 16165:16171" s="47" customFormat="1" ht="75.95" customHeight="1" thickTop="1" thickBot="1">
      <c r="A34" s="40"/>
      <c r="B34" s="40"/>
      <c r="C34" s="41"/>
      <c r="D34" s="40"/>
      <c r="E34" s="40"/>
      <c r="F34" s="40"/>
      <c r="G34" s="40"/>
      <c r="H34" s="40"/>
      <c r="I34" s="40"/>
      <c r="J34" s="40"/>
      <c r="K34" s="40"/>
      <c r="L34" s="40"/>
      <c r="M34" s="40"/>
      <c r="N34" s="40"/>
      <c r="O34" s="40"/>
      <c r="P34" s="40"/>
      <c r="Q34" s="42"/>
      <c r="R34" s="42"/>
      <c r="S34" s="42"/>
      <c r="T34" s="42"/>
      <c r="U34" s="42"/>
      <c r="V34" s="42"/>
      <c r="W34" s="42"/>
      <c r="X34" s="42"/>
      <c r="Y34" s="42"/>
      <c r="Z34" s="42"/>
      <c r="AA34" s="42"/>
      <c r="AB34" s="42"/>
      <c r="AC34" s="42"/>
      <c r="AD34" s="42"/>
      <c r="AE34" s="42"/>
      <c r="AF34" s="42"/>
      <c r="AG34" s="42"/>
      <c r="AH34" s="42"/>
      <c r="AI34" s="42"/>
      <c r="AJ34" s="42"/>
      <c r="AK34" s="42"/>
      <c r="AL34" s="42"/>
      <c r="AM34" s="42"/>
      <c r="AN34" s="42"/>
      <c r="AO34" s="42"/>
      <c r="AP34" s="42"/>
      <c r="AQ34" s="42"/>
      <c r="AR34" s="42"/>
      <c r="AS34" s="42"/>
      <c r="AT34" s="42"/>
      <c r="AU34" s="42"/>
      <c r="AV34" s="42"/>
      <c r="AW34" s="42"/>
      <c r="AX34" s="42"/>
      <c r="AY34" s="42"/>
      <c r="AZ34" s="42"/>
      <c r="BA34" s="42"/>
      <c r="BB34" s="42"/>
      <c r="BC34" s="42"/>
      <c r="BD34" s="42"/>
      <c r="BE34" s="42"/>
      <c r="BF34" s="42"/>
      <c r="BG34" s="42"/>
      <c r="BH34" s="42"/>
      <c r="BI34" s="42"/>
      <c r="BJ34" s="42"/>
      <c r="BK34" s="42"/>
      <c r="BL34" s="42"/>
      <c r="BM34" s="42"/>
      <c r="BN34" s="42"/>
      <c r="BO34" s="42"/>
      <c r="BP34" s="42"/>
      <c r="BQ34" s="42"/>
      <c r="BR34" s="42"/>
      <c r="BS34" s="42"/>
      <c r="BT34" s="42"/>
      <c r="BU34" s="42"/>
      <c r="BV34" s="42"/>
      <c r="BW34" s="42"/>
      <c r="BX34" s="42"/>
      <c r="BY34" s="42"/>
      <c r="BZ34" s="42"/>
      <c r="CA34" s="42"/>
      <c r="CB34" s="42"/>
      <c r="CC34" s="42"/>
      <c r="CD34" s="42"/>
      <c r="CE34" s="42"/>
      <c r="CF34" s="42"/>
      <c r="CG34" s="42"/>
      <c r="CH34" s="42"/>
      <c r="CI34" s="42"/>
      <c r="CJ34" s="42"/>
      <c r="CK34" s="42"/>
      <c r="CL34" s="42"/>
      <c r="CM34" s="42"/>
      <c r="CN34" s="42"/>
      <c r="CO34" s="42"/>
      <c r="CP34" s="42"/>
      <c r="CQ34" s="42"/>
      <c r="CR34" s="42"/>
      <c r="CS34" s="42"/>
      <c r="CT34" s="42"/>
      <c r="CU34" s="42"/>
      <c r="CV34" s="42"/>
      <c r="CW34" s="42"/>
      <c r="CX34" s="42"/>
      <c r="CY34" s="42"/>
      <c r="CZ34" s="42"/>
      <c r="DA34" s="42"/>
      <c r="DB34" s="42"/>
      <c r="DC34" s="42"/>
      <c r="DD34" s="42"/>
      <c r="DE34" s="42"/>
      <c r="DF34" s="42"/>
      <c r="DG34" s="42"/>
      <c r="DH34" s="43"/>
      <c r="DI34" s="44"/>
      <c r="DJ34" s="45"/>
      <c r="DK34" s="46"/>
      <c r="FP34" s="48"/>
      <c r="WWS34" s="72"/>
      <c r="WWT34" s="73"/>
      <c r="WWU34" s="73"/>
      <c r="WWV34" s="73"/>
      <c r="WWW34" s="73"/>
      <c r="WWX34" s="73"/>
      <c r="WWY34" s="74"/>
    </row>
    <row r="35" spans="1:172 16165:16171" s="47" customFormat="1" ht="75.95" customHeight="1" thickTop="1" thickBot="1">
      <c r="A35" s="40"/>
      <c r="B35" s="40"/>
      <c r="C35" s="41"/>
      <c r="D35" s="40"/>
      <c r="E35" s="40"/>
      <c r="F35" s="40"/>
      <c r="G35" s="40"/>
      <c r="H35" s="40"/>
      <c r="I35" s="40"/>
      <c r="J35" s="40"/>
      <c r="K35" s="40"/>
      <c r="L35" s="40"/>
      <c r="M35" s="40"/>
      <c r="N35" s="40"/>
      <c r="O35" s="40"/>
      <c r="P35" s="40"/>
      <c r="Q35" s="42"/>
      <c r="R35" s="42"/>
      <c r="S35" s="42"/>
      <c r="T35" s="42"/>
      <c r="U35" s="42"/>
      <c r="V35" s="42"/>
      <c r="W35" s="42"/>
      <c r="X35" s="42"/>
      <c r="Y35" s="42"/>
      <c r="Z35" s="42"/>
      <c r="AA35" s="42"/>
      <c r="AB35" s="42"/>
      <c r="AC35" s="42"/>
      <c r="AD35" s="42"/>
      <c r="AE35" s="42"/>
      <c r="AF35" s="42"/>
      <c r="AG35" s="42"/>
      <c r="AH35" s="42"/>
      <c r="AI35" s="42"/>
      <c r="AJ35" s="42"/>
      <c r="AK35" s="42"/>
      <c r="AL35" s="42"/>
      <c r="AM35" s="42"/>
      <c r="AN35" s="42"/>
      <c r="AO35" s="42"/>
      <c r="AP35" s="42"/>
      <c r="AQ35" s="42"/>
      <c r="AR35" s="42"/>
      <c r="AS35" s="42"/>
      <c r="AT35" s="42"/>
      <c r="AU35" s="42"/>
      <c r="AV35" s="42"/>
      <c r="AW35" s="42"/>
      <c r="AX35" s="42"/>
      <c r="AY35" s="42"/>
      <c r="AZ35" s="42"/>
      <c r="BA35" s="42"/>
      <c r="BB35" s="42"/>
      <c r="BC35" s="42"/>
      <c r="BD35" s="42"/>
      <c r="BE35" s="42"/>
      <c r="BF35" s="42"/>
      <c r="BG35" s="42"/>
      <c r="BH35" s="42"/>
      <c r="BI35" s="42"/>
      <c r="BJ35" s="42"/>
      <c r="BK35" s="42"/>
      <c r="BL35" s="42"/>
      <c r="BM35" s="42"/>
      <c r="BN35" s="42"/>
      <c r="BO35" s="42"/>
      <c r="BP35" s="42"/>
      <c r="BQ35" s="42"/>
      <c r="BR35" s="42"/>
      <c r="BS35" s="42"/>
      <c r="BT35" s="42"/>
      <c r="BU35" s="42"/>
      <c r="BV35" s="42"/>
      <c r="BW35" s="42"/>
      <c r="BX35" s="42"/>
      <c r="BY35" s="42"/>
      <c r="BZ35" s="42"/>
      <c r="CA35" s="42"/>
      <c r="CB35" s="42"/>
      <c r="CC35" s="42"/>
      <c r="CD35" s="42"/>
      <c r="CE35" s="42"/>
      <c r="CF35" s="42"/>
      <c r="CG35" s="42"/>
      <c r="CH35" s="42"/>
      <c r="CI35" s="42"/>
      <c r="CJ35" s="42"/>
      <c r="CK35" s="42"/>
      <c r="CL35" s="42"/>
      <c r="CM35" s="42"/>
      <c r="CN35" s="42"/>
      <c r="CO35" s="42"/>
      <c r="CP35" s="42"/>
      <c r="CQ35" s="42"/>
      <c r="CR35" s="42"/>
      <c r="CS35" s="42"/>
      <c r="CT35" s="42"/>
      <c r="CU35" s="42"/>
      <c r="CV35" s="42"/>
      <c r="CW35" s="42"/>
      <c r="CX35" s="42"/>
      <c r="CY35" s="42"/>
      <c r="CZ35" s="42"/>
      <c r="DA35" s="42"/>
      <c r="DB35" s="42"/>
      <c r="DC35" s="42"/>
      <c r="DD35" s="42"/>
      <c r="DE35" s="42"/>
      <c r="DF35" s="42"/>
      <c r="DG35" s="42"/>
      <c r="DH35" s="43"/>
      <c r="DI35" s="44"/>
      <c r="DJ35" s="45"/>
      <c r="DK35" s="46"/>
      <c r="FP35" s="48"/>
      <c r="WWS35" s="72"/>
      <c r="WWT35" s="73"/>
      <c r="WWU35" s="73"/>
      <c r="WWV35" s="73"/>
      <c r="WWW35" s="73"/>
      <c r="WWX35" s="73"/>
      <c r="WWY35" s="74"/>
    </row>
    <row r="36" spans="1:172 16165:16171" s="47" customFormat="1" ht="75.95" customHeight="1" thickTop="1" thickBot="1">
      <c r="A36" s="40"/>
      <c r="B36" s="40"/>
      <c r="C36" s="41"/>
      <c r="D36" s="40"/>
      <c r="E36" s="40"/>
      <c r="F36" s="40"/>
      <c r="G36" s="40"/>
      <c r="H36" s="40"/>
      <c r="I36" s="40"/>
      <c r="J36" s="40"/>
      <c r="K36" s="40"/>
      <c r="L36" s="40"/>
      <c r="M36" s="40"/>
      <c r="N36" s="40"/>
      <c r="O36" s="40"/>
      <c r="P36" s="40"/>
      <c r="Q36" s="42"/>
      <c r="R36" s="42"/>
      <c r="S36" s="42"/>
      <c r="T36" s="42"/>
      <c r="U36" s="42"/>
      <c r="V36" s="42"/>
      <c r="W36" s="42"/>
      <c r="X36" s="42"/>
      <c r="Y36" s="42"/>
      <c r="Z36" s="42"/>
      <c r="AA36" s="42"/>
      <c r="AB36" s="42"/>
      <c r="AC36" s="42"/>
      <c r="AD36" s="42"/>
      <c r="AE36" s="42"/>
      <c r="AF36" s="42"/>
      <c r="AG36" s="42"/>
      <c r="AH36" s="42"/>
      <c r="AI36" s="42"/>
      <c r="AJ36" s="42"/>
      <c r="AK36" s="42"/>
      <c r="AL36" s="42"/>
      <c r="AM36" s="42"/>
      <c r="AN36" s="42"/>
      <c r="AO36" s="42"/>
      <c r="AP36" s="42"/>
      <c r="AQ36" s="42"/>
      <c r="AR36" s="42"/>
      <c r="AS36" s="42"/>
      <c r="AT36" s="42"/>
      <c r="AU36" s="42"/>
      <c r="AV36" s="42"/>
      <c r="AW36" s="42"/>
      <c r="AX36" s="42"/>
      <c r="AY36" s="42"/>
      <c r="AZ36" s="42"/>
      <c r="BA36" s="42"/>
      <c r="BB36" s="42"/>
      <c r="BC36" s="42"/>
      <c r="BD36" s="42"/>
      <c r="BE36" s="42"/>
      <c r="BF36" s="42"/>
      <c r="BG36" s="42"/>
      <c r="BH36" s="42"/>
      <c r="BI36" s="42"/>
      <c r="BJ36" s="42"/>
      <c r="BK36" s="42"/>
      <c r="BL36" s="42"/>
      <c r="BM36" s="42"/>
      <c r="BN36" s="42"/>
      <c r="BO36" s="42"/>
      <c r="BP36" s="42"/>
      <c r="BQ36" s="42"/>
      <c r="BR36" s="42"/>
      <c r="BS36" s="42"/>
      <c r="BT36" s="42"/>
      <c r="BU36" s="42"/>
      <c r="BV36" s="42"/>
      <c r="BW36" s="42"/>
      <c r="BX36" s="42"/>
      <c r="BY36" s="42"/>
      <c r="BZ36" s="42"/>
      <c r="CA36" s="42"/>
      <c r="CB36" s="42"/>
      <c r="CC36" s="42"/>
      <c r="CD36" s="42"/>
      <c r="CE36" s="42"/>
      <c r="CF36" s="42"/>
      <c r="CG36" s="42"/>
      <c r="CH36" s="42"/>
      <c r="CI36" s="42"/>
      <c r="CJ36" s="42"/>
      <c r="CK36" s="42"/>
      <c r="CL36" s="42"/>
      <c r="CM36" s="42"/>
      <c r="CN36" s="42"/>
      <c r="CO36" s="42"/>
      <c r="CP36" s="42"/>
      <c r="CQ36" s="42"/>
      <c r="CR36" s="42"/>
      <c r="CS36" s="42"/>
      <c r="CT36" s="42"/>
      <c r="CU36" s="42"/>
      <c r="CV36" s="42"/>
      <c r="CW36" s="42"/>
      <c r="CX36" s="42"/>
      <c r="CY36" s="42"/>
      <c r="CZ36" s="42"/>
      <c r="DA36" s="42"/>
      <c r="DB36" s="42"/>
      <c r="DC36" s="42"/>
      <c r="DD36" s="42"/>
      <c r="DE36" s="42"/>
      <c r="DF36" s="42"/>
      <c r="DG36" s="42"/>
      <c r="DH36" s="43"/>
      <c r="DI36" s="44"/>
      <c r="DJ36" s="45"/>
      <c r="DK36" s="46"/>
      <c r="FP36" s="48"/>
      <c r="WWS36" s="72"/>
      <c r="WWT36" s="73"/>
      <c r="WWU36" s="73"/>
      <c r="WWV36" s="73"/>
      <c r="WWW36" s="73"/>
      <c r="WWX36" s="73"/>
      <c r="WWY36" s="74"/>
    </row>
    <row r="37" spans="1:172 16165:16171" s="47" customFormat="1" ht="75.95" customHeight="1" thickTop="1" thickBot="1">
      <c r="A37" s="40"/>
      <c r="B37" s="40"/>
      <c r="C37" s="41"/>
      <c r="D37" s="40"/>
      <c r="E37" s="40"/>
      <c r="F37" s="40"/>
      <c r="G37" s="40"/>
      <c r="H37" s="40"/>
      <c r="I37" s="40"/>
      <c r="J37" s="40"/>
      <c r="K37" s="40"/>
      <c r="L37" s="40"/>
      <c r="M37" s="40"/>
      <c r="N37" s="40"/>
      <c r="O37" s="40"/>
      <c r="P37" s="40"/>
      <c r="Q37" s="42"/>
      <c r="R37" s="42"/>
      <c r="S37" s="42"/>
      <c r="T37" s="42"/>
      <c r="U37" s="42"/>
      <c r="V37" s="42"/>
      <c r="W37" s="42"/>
      <c r="X37" s="42"/>
      <c r="Y37" s="42"/>
      <c r="Z37" s="42"/>
      <c r="AA37" s="42"/>
      <c r="AB37" s="42"/>
      <c r="AC37" s="42"/>
      <c r="AD37" s="42"/>
      <c r="AE37" s="42"/>
      <c r="AF37" s="42"/>
      <c r="AG37" s="42"/>
      <c r="AH37" s="42"/>
      <c r="AI37" s="42"/>
      <c r="AJ37" s="42"/>
      <c r="AK37" s="42"/>
      <c r="AL37" s="42"/>
      <c r="AM37" s="42"/>
      <c r="AN37" s="42"/>
      <c r="AO37" s="42"/>
      <c r="AP37" s="42"/>
      <c r="AQ37" s="42"/>
      <c r="AR37" s="42"/>
      <c r="AS37" s="42"/>
      <c r="AT37" s="42"/>
      <c r="AU37" s="42"/>
      <c r="AV37" s="42"/>
      <c r="AW37" s="42"/>
      <c r="AX37" s="42"/>
      <c r="AY37" s="42"/>
      <c r="AZ37" s="42"/>
      <c r="BA37" s="42"/>
      <c r="BB37" s="42"/>
      <c r="BC37" s="42"/>
      <c r="BD37" s="42"/>
      <c r="BE37" s="42"/>
      <c r="BF37" s="42"/>
      <c r="BG37" s="42"/>
      <c r="BH37" s="42"/>
      <c r="BI37" s="42"/>
      <c r="BJ37" s="42"/>
      <c r="BK37" s="42"/>
      <c r="BL37" s="42"/>
      <c r="BM37" s="42"/>
      <c r="BN37" s="42"/>
      <c r="BO37" s="42"/>
      <c r="BP37" s="42"/>
      <c r="BQ37" s="42"/>
      <c r="BR37" s="42"/>
      <c r="BS37" s="42"/>
      <c r="BT37" s="42"/>
      <c r="BU37" s="42"/>
      <c r="BV37" s="42"/>
      <c r="BW37" s="42"/>
      <c r="BX37" s="42"/>
      <c r="BY37" s="42"/>
      <c r="BZ37" s="42"/>
      <c r="CA37" s="42"/>
      <c r="CB37" s="42"/>
      <c r="CC37" s="42"/>
      <c r="CD37" s="42"/>
      <c r="CE37" s="42"/>
      <c r="CF37" s="42"/>
      <c r="CG37" s="42"/>
      <c r="CH37" s="42"/>
      <c r="CI37" s="42"/>
      <c r="CJ37" s="42"/>
      <c r="CK37" s="42"/>
      <c r="CL37" s="42"/>
      <c r="CM37" s="42"/>
      <c r="CN37" s="42"/>
      <c r="CO37" s="42"/>
      <c r="CP37" s="42"/>
      <c r="CQ37" s="42"/>
      <c r="CR37" s="42"/>
      <c r="CS37" s="42"/>
      <c r="CT37" s="42"/>
      <c r="CU37" s="42"/>
      <c r="CV37" s="42"/>
      <c r="CW37" s="42"/>
      <c r="CX37" s="42"/>
      <c r="CY37" s="42"/>
      <c r="CZ37" s="42"/>
      <c r="DA37" s="42"/>
      <c r="DB37" s="42"/>
      <c r="DC37" s="42"/>
      <c r="DD37" s="42"/>
      <c r="DE37" s="42"/>
      <c r="DF37" s="42"/>
      <c r="DG37" s="42"/>
      <c r="DH37" s="43"/>
      <c r="DI37" s="44"/>
      <c r="DJ37" s="45"/>
      <c r="DK37" s="46"/>
      <c r="FP37" s="48"/>
      <c r="WWS37" s="72"/>
      <c r="WWT37" s="73"/>
      <c r="WWU37" s="73"/>
      <c r="WWV37" s="73"/>
      <c r="WWW37" s="73"/>
      <c r="WWX37" s="73"/>
      <c r="WWY37" s="74"/>
    </row>
    <row r="38" spans="1:172 16165:16171" s="47" customFormat="1" ht="75.95" customHeight="1" thickTop="1" thickBot="1">
      <c r="A38" s="40"/>
      <c r="B38" s="40"/>
      <c r="C38" s="41"/>
      <c r="D38" s="40"/>
      <c r="E38" s="40"/>
      <c r="F38" s="40"/>
      <c r="G38" s="40"/>
      <c r="H38" s="40"/>
      <c r="I38" s="40"/>
      <c r="J38" s="40"/>
      <c r="K38" s="40"/>
      <c r="L38" s="40"/>
      <c r="M38" s="40"/>
      <c r="N38" s="40"/>
      <c r="O38" s="40"/>
      <c r="P38" s="40"/>
      <c r="Q38" s="42"/>
      <c r="R38" s="42"/>
      <c r="S38" s="42"/>
      <c r="T38" s="42"/>
      <c r="U38" s="42"/>
      <c r="V38" s="42"/>
      <c r="W38" s="42"/>
      <c r="X38" s="42"/>
      <c r="Y38" s="42"/>
      <c r="Z38" s="42"/>
      <c r="AA38" s="42"/>
      <c r="AB38" s="42"/>
      <c r="AC38" s="42"/>
      <c r="AD38" s="42"/>
      <c r="AE38" s="42"/>
      <c r="AF38" s="42"/>
      <c r="AG38" s="42"/>
      <c r="AH38" s="42"/>
      <c r="AI38" s="42"/>
      <c r="AJ38" s="42"/>
      <c r="AK38" s="42"/>
      <c r="AL38" s="42"/>
      <c r="AM38" s="42"/>
      <c r="AN38" s="42"/>
      <c r="AO38" s="42"/>
      <c r="AP38" s="42"/>
      <c r="AQ38" s="42"/>
      <c r="AR38" s="42"/>
      <c r="AS38" s="42"/>
      <c r="AT38" s="42"/>
      <c r="AU38" s="42"/>
      <c r="AV38" s="42"/>
      <c r="AW38" s="42"/>
      <c r="AX38" s="42"/>
      <c r="AY38" s="42"/>
      <c r="AZ38" s="42"/>
      <c r="BA38" s="42"/>
      <c r="BB38" s="42"/>
      <c r="BC38" s="42"/>
      <c r="BD38" s="42"/>
      <c r="BE38" s="42"/>
      <c r="BF38" s="42"/>
      <c r="BG38" s="42"/>
      <c r="BH38" s="42"/>
      <c r="BI38" s="42"/>
      <c r="BJ38" s="42"/>
      <c r="BK38" s="42"/>
      <c r="BL38" s="42"/>
      <c r="BM38" s="42"/>
      <c r="BN38" s="42"/>
      <c r="BO38" s="42"/>
      <c r="BP38" s="42"/>
      <c r="BQ38" s="42"/>
      <c r="BR38" s="42"/>
      <c r="BS38" s="42"/>
      <c r="BT38" s="42"/>
      <c r="BU38" s="42"/>
      <c r="BV38" s="42"/>
      <c r="BW38" s="42"/>
      <c r="BX38" s="42"/>
      <c r="BY38" s="42"/>
      <c r="BZ38" s="42"/>
      <c r="CA38" s="42"/>
      <c r="CB38" s="42"/>
      <c r="CC38" s="42"/>
      <c r="CD38" s="42"/>
      <c r="CE38" s="42"/>
      <c r="CF38" s="42"/>
      <c r="CG38" s="42"/>
      <c r="CH38" s="42"/>
      <c r="CI38" s="42"/>
      <c r="CJ38" s="42"/>
      <c r="CK38" s="42"/>
      <c r="CL38" s="42"/>
      <c r="CM38" s="42"/>
      <c r="CN38" s="42"/>
      <c r="CO38" s="42"/>
      <c r="CP38" s="42"/>
      <c r="CQ38" s="42"/>
      <c r="CR38" s="42"/>
      <c r="CS38" s="42"/>
      <c r="CT38" s="42"/>
      <c r="CU38" s="42"/>
      <c r="CV38" s="42"/>
      <c r="CW38" s="42"/>
      <c r="CX38" s="42"/>
      <c r="CY38" s="42"/>
      <c r="CZ38" s="42"/>
      <c r="DA38" s="42"/>
      <c r="DB38" s="42"/>
      <c r="DC38" s="42"/>
      <c r="DD38" s="42"/>
      <c r="DE38" s="42"/>
      <c r="DF38" s="42"/>
      <c r="DG38" s="42"/>
      <c r="DH38" s="43"/>
      <c r="DI38" s="44"/>
      <c r="DJ38" s="45"/>
      <c r="DK38" s="46"/>
      <c r="FP38" s="48"/>
      <c r="WWS38" s="72"/>
      <c r="WWT38" s="73"/>
      <c r="WWU38" s="73"/>
      <c r="WWV38" s="73"/>
      <c r="WWW38" s="73"/>
      <c r="WWX38" s="73"/>
      <c r="WWY38" s="74"/>
    </row>
    <row r="39" spans="1:172 16165:16171" s="47" customFormat="1" ht="75.95" customHeight="1" thickTop="1" thickBot="1">
      <c r="A39" s="40"/>
      <c r="B39" s="40"/>
      <c r="C39" s="41"/>
      <c r="D39" s="40"/>
      <c r="E39" s="40"/>
      <c r="F39" s="40"/>
      <c r="G39" s="40"/>
      <c r="H39" s="40"/>
      <c r="I39" s="40"/>
      <c r="J39" s="40"/>
      <c r="K39" s="40"/>
      <c r="L39" s="40"/>
      <c r="M39" s="40"/>
      <c r="N39" s="40"/>
      <c r="O39" s="40"/>
      <c r="P39" s="40"/>
      <c r="Q39" s="42"/>
      <c r="R39" s="42"/>
      <c r="S39" s="42"/>
      <c r="T39" s="42"/>
      <c r="U39" s="42"/>
      <c r="V39" s="42"/>
      <c r="W39" s="42"/>
      <c r="X39" s="42"/>
      <c r="Y39" s="42"/>
      <c r="Z39" s="42"/>
      <c r="AA39" s="42"/>
      <c r="AB39" s="42"/>
      <c r="AC39" s="42"/>
      <c r="AD39" s="42"/>
      <c r="AE39" s="42"/>
      <c r="AF39" s="42"/>
      <c r="AG39" s="42"/>
      <c r="AH39" s="42"/>
      <c r="AI39" s="42"/>
      <c r="AJ39" s="42"/>
      <c r="AK39" s="42"/>
      <c r="AL39" s="42"/>
      <c r="AM39" s="42"/>
      <c r="AN39" s="42"/>
      <c r="AO39" s="42"/>
      <c r="AP39" s="42"/>
      <c r="AQ39" s="42"/>
      <c r="AR39" s="42"/>
      <c r="AS39" s="42"/>
      <c r="AT39" s="42"/>
      <c r="AU39" s="42"/>
      <c r="AV39" s="42"/>
      <c r="AW39" s="42"/>
      <c r="AX39" s="42"/>
      <c r="AY39" s="42"/>
      <c r="AZ39" s="42"/>
      <c r="BA39" s="42"/>
      <c r="BB39" s="42"/>
      <c r="BC39" s="42"/>
      <c r="BD39" s="42"/>
      <c r="BE39" s="42"/>
      <c r="BF39" s="42"/>
      <c r="BG39" s="42"/>
      <c r="BH39" s="42"/>
      <c r="BI39" s="42"/>
      <c r="BJ39" s="42"/>
      <c r="BK39" s="42"/>
      <c r="BL39" s="42"/>
      <c r="BM39" s="42"/>
      <c r="BN39" s="42"/>
      <c r="BO39" s="42"/>
      <c r="BP39" s="42"/>
      <c r="BQ39" s="42"/>
      <c r="BR39" s="42"/>
      <c r="BS39" s="42"/>
      <c r="BT39" s="42"/>
      <c r="BU39" s="42"/>
      <c r="BV39" s="42"/>
      <c r="BW39" s="42"/>
      <c r="BX39" s="42"/>
      <c r="BY39" s="42"/>
      <c r="BZ39" s="42"/>
      <c r="CA39" s="42"/>
      <c r="CB39" s="42"/>
      <c r="CC39" s="42"/>
      <c r="CD39" s="42"/>
      <c r="CE39" s="42"/>
      <c r="CF39" s="42"/>
      <c r="CG39" s="42"/>
      <c r="CH39" s="42"/>
      <c r="CI39" s="42"/>
      <c r="CJ39" s="42"/>
      <c r="CK39" s="42"/>
      <c r="CL39" s="42"/>
      <c r="CM39" s="42"/>
      <c r="CN39" s="42"/>
      <c r="CO39" s="42"/>
      <c r="CP39" s="42"/>
      <c r="CQ39" s="42"/>
      <c r="CR39" s="42"/>
      <c r="CS39" s="42"/>
      <c r="CT39" s="42"/>
      <c r="CU39" s="42"/>
      <c r="CV39" s="42"/>
      <c r="CW39" s="42"/>
      <c r="CX39" s="42"/>
      <c r="CY39" s="42"/>
      <c r="CZ39" s="42"/>
      <c r="DA39" s="42"/>
      <c r="DB39" s="42"/>
      <c r="DC39" s="42"/>
      <c r="DD39" s="42"/>
      <c r="DE39" s="42"/>
      <c r="DF39" s="42"/>
      <c r="DG39" s="42"/>
      <c r="DH39" s="43"/>
      <c r="DI39" s="44"/>
      <c r="DJ39" s="45"/>
      <c r="DK39" s="46"/>
      <c r="FP39" s="48"/>
      <c r="WWS39" s="72"/>
      <c r="WWT39" s="73"/>
      <c r="WWU39" s="73"/>
      <c r="WWV39" s="73"/>
      <c r="WWW39" s="73"/>
      <c r="WWX39" s="73"/>
      <c r="WWY39" s="74"/>
    </row>
    <row r="40" spans="1:172 16165:16171" s="47" customFormat="1" ht="75.95" customHeight="1" thickTop="1" thickBot="1">
      <c r="A40" s="40"/>
      <c r="B40" s="40"/>
      <c r="C40" s="41"/>
      <c r="D40" s="40"/>
      <c r="E40" s="40"/>
      <c r="F40" s="40"/>
      <c r="G40" s="40"/>
      <c r="H40" s="40"/>
      <c r="I40" s="40"/>
      <c r="J40" s="40"/>
      <c r="K40" s="40"/>
      <c r="L40" s="40"/>
      <c r="M40" s="40"/>
      <c r="N40" s="40"/>
      <c r="O40" s="40"/>
      <c r="P40" s="40"/>
      <c r="Q40" s="42"/>
      <c r="R40" s="42"/>
      <c r="S40" s="42"/>
      <c r="T40" s="42"/>
      <c r="U40" s="42"/>
      <c r="V40" s="42"/>
      <c r="W40" s="42"/>
      <c r="X40" s="42"/>
      <c r="Y40" s="42"/>
      <c r="Z40" s="42"/>
      <c r="AA40" s="42"/>
      <c r="AB40" s="42"/>
      <c r="AC40" s="42"/>
      <c r="AD40" s="42"/>
      <c r="AE40" s="42"/>
      <c r="AF40" s="42"/>
      <c r="AG40" s="42"/>
      <c r="AH40" s="42"/>
      <c r="AI40" s="42"/>
      <c r="AJ40" s="42"/>
      <c r="AK40" s="42"/>
      <c r="AL40" s="42"/>
      <c r="AM40" s="42"/>
      <c r="AN40" s="42"/>
      <c r="AO40" s="42"/>
      <c r="AP40" s="42"/>
      <c r="AQ40" s="42"/>
      <c r="AR40" s="42"/>
      <c r="AS40" s="42"/>
      <c r="AT40" s="42"/>
      <c r="AU40" s="42"/>
      <c r="AV40" s="42"/>
      <c r="AW40" s="42"/>
      <c r="AX40" s="42"/>
      <c r="AY40" s="42"/>
      <c r="AZ40" s="42"/>
      <c r="BA40" s="42"/>
      <c r="BB40" s="42"/>
      <c r="BC40" s="42"/>
      <c r="BD40" s="42"/>
      <c r="BE40" s="42"/>
      <c r="BF40" s="42"/>
      <c r="BG40" s="42"/>
      <c r="BH40" s="42"/>
      <c r="BI40" s="42"/>
      <c r="BJ40" s="42"/>
      <c r="BK40" s="42"/>
      <c r="BL40" s="42"/>
      <c r="BM40" s="42"/>
      <c r="BN40" s="42"/>
      <c r="BO40" s="42"/>
      <c r="BP40" s="42"/>
      <c r="BQ40" s="42"/>
      <c r="BR40" s="42"/>
      <c r="BS40" s="42"/>
      <c r="BT40" s="42"/>
      <c r="BU40" s="42"/>
      <c r="BV40" s="42"/>
      <c r="BW40" s="42"/>
      <c r="BX40" s="42"/>
      <c r="BY40" s="42"/>
      <c r="BZ40" s="42"/>
      <c r="CA40" s="42"/>
      <c r="CB40" s="42"/>
      <c r="CC40" s="42"/>
      <c r="CD40" s="42"/>
      <c r="CE40" s="42"/>
      <c r="CF40" s="42"/>
      <c r="CG40" s="42"/>
      <c r="CH40" s="42"/>
      <c r="CI40" s="42"/>
      <c r="CJ40" s="42"/>
      <c r="CK40" s="42"/>
      <c r="CL40" s="42"/>
      <c r="CM40" s="42"/>
      <c r="CN40" s="42"/>
      <c r="CO40" s="42"/>
      <c r="CP40" s="42"/>
      <c r="CQ40" s="42"/>
      <c r="CR40" s="42"/>
      <c r="CS40" s="42"/>
      <c r="CT40" s="42"/>
      <c r="CU40" s="42"/>
      <c r="CV40" s="42"/>
      <c r="CW40" s="42"/>
      <c r="CX40" s="42"/>
      <c r="CY40" s="42"/>
      <c r="CZ40" s="42"/>
      <c r="DA40" s="42"/>
      <c r="DB40" s="42"/>
      <c r="DC40" s="42"/>
      <c r="DD40" s="42"/>
      <c r="DE40" s="42"/>
      <c r="DF40" s="42"/>
      <c r="DG40" s="42"/>
      <c r="DH40" s="43"/>
      <c r="DI40" s="44"/>
      <c r="DJ40" s="45"/>
      <c r="DK40" s="46"/>
      <c r="FP40" s="48"/>
      <c r="WWS40" s="72"/>
      <c r="WWT40" s="73"/>
      <c r="WWU40" s="73"/>
      <c r="WWV40" s="73"/>
      <c r="WWW40" s="73"/>
      <c r="WWX40" s="73"/>
      <c r="WWY40" s="74"/>
    </row>
    <row r="41" spans="1:172 16165:16171" s="47" customFormat="1" ht="75.95" customHeight="1" thickTop="1" thickBot="1">
      <c r="A41" s="40"/>
      <c r="B41" s="40"/>
      <c r="C41" s="41"/>
      <c r="D41" s="40"/>
      <c r="E41" s="40"/>
      <c r="F41" s="40"/>
      <c r="G41" s="40"/>
      <c r="H41" s="40"/>
      <c r="I41" s="40"/>
      <c r="J41" s="40"/>
      <c r="K41" s="40"/>
      <c r="L41" s="40"/>
      <c r="M41" s="40"/>
      <c r="N41" s="40"/>
      <c r="O41" s="40"/>
      <c r="P41" s="40"/>
      <c r="Q41" s="42"/>
      <c r="R41" s="42"/>
      <c r="S41" s="42"/>
      <c r="T41" s="42"/>
      <c r="U41" s="42"/>
      <c r="V41" s="42"/>
      <c r="W41" s="42"/>
      <c r="X41" s="42"/>
      <c r="Y41" s="42"/>
      <c r="Z41" s="42"/>
      <c r="AA41" s="42"/>
      <c r="AB41" s="42"/>
      <c r="AC41" s="42"/>
      <c r="AD41" s="42"/>
      <c r="AE41" s="42"/>
      <c r="AF41" s="42"/>
      <c r="AG41" s="42"/>
      <c r="AH41" s="42"/>
      <c r="AI41" s="42"/>
      <c r="AJ41" s="42"/>
      <c r="AK41" s="42"/>
      <c r="AL41" s="42"/>
      <c r="AM41" s="42"/>
      <c r="AN41" s="42"/>
      <c r="AO41" s="42"/>
      <c r="AP41" s="42"/>
      <c r="AQ41" s="42"/>
      <c r="AR41" s="42"/>
      <c r="AS41" s="42"/>
      <c r="AT41" s="42"/>
      <c r="AU41" s="42"/>
      <c r="AV41" s="42"/>
      <c r="AW41" s="42"/>
      <c r="AX41" s="42"/>
      <c r="AY41" s="42"/>
      <c r="AZ41" s="42"/>
      <c r="BA41" s="42"/>
      <c r="BB41" s="42"/>
      <c r="BC41" s="42"/>
      <c r="BD41" s="42"/>
      <c r="BE41" s="42"/>
      <c r="BF41" s="42"/>
      <c r="BG41" s="42"/>
      <c r="BH41" s="42"/>
      <c r="BI41" s="42"/>
      <c r="BJ41" s="42"/>
      <c r="BK41" s="42"/>
      <c r="BL41" s="42"/>
      <c r="BM41" s="42"/>
      <c r="BN41" s="42"/>
      <c r="BO41" s="42"/>
      <c r="BP41" s="42"/>
      <c r="BQ41" s="42"/>
      <c r="BR41" s="42"/>
      <c r="BS41" s="42"/>
      <c r="BT41" s="42"/>
      <c r="BU41" s="42"/>
      <c r="BV41" s="42"/>
      <c r="BW41" s="42"/>
      <c r="BX41" s="42"/>
      <c r="BY41" s="42"/>
      <c r="BZ41" s="42"/>
      <c r="CA41" s="42"/>
      <c r="CB41" s="42"/>
      <c r="CC41" s="42"/>
      <c r="CD41" s="42"/>
      <c r="CE41" s="42"/>
      <c r="CF41" s="42"/>
      <c r="CG41" s="42"/>
      <c r="CH41" s="42"/>
      <c r="CI41" s="42"/>
      <c r="CJ41" s="42"/>
      <c r="CK41" s="42"/>
      <c r="CL41" s="42"/>
      <c r="CM41" s="42"/>
      <c r="CN41" s="42"/>
      <c r="CO41" s="42"/>
      <c r="CP41" s="42"/>
      <c r="CQ41" s="42"/>
      <c r="CR41" s="42"/>
      <c r="CS41" s="42"/>
      <c r="CT41" s="42"/>
      <c r="CU41" s="42"/>
      <c r="CV41" s="42"/>
      <c r="CW41" s="42"/>
      <c r="CX41" s="42"/>
      <c r="CY41" s="42"/>
      <c r="CZ41" s="42"/>
      <c r="DA41" s="42"/>
      <c r="DB41" s="42"/>
      <c r="DC41" s="42"/>
      <c r="DD41" s="42"/>
      <c r="DE41" s="42"/>
      <c r="DF41" s="42"/>
      <c r="DG41" s="42"/>
      <c r="DH41" s="43"/>
      <c r="DI41" s="44"/>
      <c r="DJ41" s="45"/>
      <c r="DK41" s="46"/>
      <c r="FP41" s="48"/>
      <c r="WWS41" s="72"/>
      <c r="WWT41" s="73"/>
      <c r="WWU41" s="73"/>
      <c r="WWV41" s="73"/>
      <c r="WWW41" s="73"/>
      <c r="WWX41" s="73"/>
      <c r="WWY41" s="74"/>
    </row>
    <row r="42" spans="1:172 16165:16171" s="47" customFormat="1" ht="75.95" customHeight="1" thickTop="1" thickBot="1">
      <c r="A42" s="40"/>
      <c r="B42" s="40"/>
      <c r="C42" s="41"/>
      <c r="D42" s="40"/>
      <c r="E42" s="40"/>
      <c r="F42" s="40"/>
      <c r="G42" s="40"/>
      <c r="H42" s="40"/>
      <c r="I42" s="40"/>
      <c r="J42" s="40"/>
      <c r="K42" s="40"/>
      <c r="L42" s="40"/>
      <c r="M42" s="40"/>
      <c r="N42" s="40"/>
      <c r="O42" s="40"/>
      <c r="P42" s="40"/>
      <c r="Q42" s="42"/>
      <c r="R42" s="42"/>
      <c r="S42" s="42"/>
      <c r="T42" s="42"/>
      <c r="U42" s="42"/>
      <c r="V42" s="42"/>
      <c r="W42" s="42"/>
      <c r="X42" s="42"/>
      <c r="Y42" s="42"/>
      <c r="Z42" s="42"/>
      <c r="AA42" s="42"/>
      <c r="AB42" s="42"/>
      <c r="AC42" s="42"/>
      <c r="AD42" s="42"/>
      <c r="AE42" s="42"/>
      <c r="AF42" s="42"/>
      <c r="AG42" s="42"/>
      <c r="AH42" s="42"/>
      <c r="AI42" s="42"/>
      <c r="AJ42" s="42"/>
      <c r="AK42" s="42"/>
      <c r="AL42" s="42"/>
      <c r="AM42" s="42"/>
      <c r="AN42" s="42"/>
      <c r="AO42" s="42"/>
      <c r="AP42" s="42"/>
      <c r="AQ42" s="42"/>
      <c r="AR42" s="42"/>
      <c r="AS42" s="42"/>
      <c r="AT42" s="42"/>
      <c r="AU42" s="42"/>
      <c r="AV42" s="42"/>
      <c r="AW42" s="42"/>
      <c r="AX42" s="42"/>
      <c r="AY42" s="42"/>
      <c r="AZ42" s="42"/>
      <c r="BA42" s="42"/>
      <c r="BB42" s="42"/>
      <c r="BC42" s="42"/>
      <c r="BD42" s="42"/>
      <c r="BE42" s="42"/>
      <c r="BF42" s="42"/>
      <c r="BG42" s="42"/>
      <c r="BH42" s="42"/>
      <c r="BI42" s="42"/>
      <c r="BJ42" s="42"/>
      <c r="BK42" s="42"/>
      <c r="BL42" s="42"/>
      <c r="BM42" s="42"/>
      <c r="BN42" s="42"/>
      <c r="BO42" s="42"/>
      <c r="BP42" s="42"/>
      <c r="BQ42" s="42"/>
      <c r="BR42" s="42"/>
      <c r="BS42" s="42"/>
      <c r="BT42" s="42"/>
      <c r="BU42" s="42"/>
      <c r="BV42" s="42"/>
      <c r="BW42" s="42"/>
      <c r="BX42" s="42"/>
      <c r="BY42" s="42"/>
      <c r="BZ42" s="42"/>
      <c r="CA42" s="42"/>
      <c r="CB42" s="42"/>
      <c r="CC42" s="42"/>
      <c r="CD42" s="42"/>
      <c r="CE42" s="42"/>
      <c r="CF42" s="42"/>
      <c r="CG42" s="42"/>
      <c r="CH42" s="42"/>
      <c r="CI42" s="42"/>
      <c r="CJ42" s="42"/>
      <c r="CK42" s="42"/>
      <c r="CL42" s="42"/>
      <c r="CM42" s="42"/>
      <c r="CN42" s="42"/>
      <c r="CO42" s="42"/>
      <c r="CP42" s="42"/>
      <c r="CQ42" s="42"/>
      <c r="CR42" s="42"/>
      <c r="CS42" s="42"/>
      <c r="CT42" s="42"/>
      <c r="CU42" s="42"/>
      <c r="CV42" s="42"/>
      <c r="CW42" s="42"/>
      <c r="CX42" s="42"/>
      <c r="CY42" s="42"/>
      <c r="CZ42" s="42"/>
      <c r="DA42" s="42"/>
      <c r="DB42" s="42"/>
      <c r="DC42" s="42"/>
      <c r="DD42" s="42"/>
      <c r="DE42" s="42"/>
      <c r="DF42" s="42"/>
      <c r="DG42" s="42"/>
      <c r="DH42" s="43"/>
      <c r="DI42" s="44"/>
      <c r="DJ42" s="45"/>
      <c r="DK42" s="46"/>
      <c r="FP42" s="48"/>
      <c r="WWS42" s="72"/>
      <c r="WWT42" s="73"/>
      <c r="WWU42" s="73"/>
      <c r="WWV42" s="73"/>
      <c r="WWW42" s="73"/>
      <c r="WWX42" s="73"/>
      <c r="WWY42" s="74"/>
    </row>
    <row r="43" spans="1:172 16165:16171" s="49" customFormat="1" ht="75.95" customHeight="1" thickTop="1" thickBot="1">
      <c r="A43" s="40"/>
      <c r="B43" s="40"/>
      <c r="C43" s="41"/>
      <c r="D43" s="40"/>
      <c r="E43" s="40"/>
      <c r="F43" s="40"/>
      <c r="G43" s="40"/>
      <c r="H43" s="40"/>
      <c r="I43" s="40"/>
      <c r="J43" s="40"/>
      <c r="K43" s="40"/>
      <c r="L43" s="40"/>
      <c r="M43" s="40"/>
      <c r="N43" s="40"/>
      <c r="O43" s="40"/>
      <c r="P43" s="40"/>
      <c r="Q43" s="42"/>
      <c r="R43" s="42"/>
      <c r="S43" s="42"/>
      <c r="T43" s="42"/>
      <c r="U43" s="42"/>
      <c r="V43" s="42"/>
      <c r="W43" s="42"/>
      <c r="X43" s="42"/>
      <c r="Y43" s="42"/>
      <c r="Z43" s="42"/>
      <c r="AA43" s="42"/>
      <c r="AB43" s="42"/>
      <c r="AC43" s="42"/>
      <c r="AD43" s="42"/>
      <c r="AE43" s="42"/>
      <c r="AF43" s="42"/>
      <c r="AG43" s="42"/>
      <c r="AH43" s="42"/>
      <c r="AI43" s="42"/>
      <c r="AJ43" s="42"/>
      <c r="AK43" s="42"/>
      <c r="AL43" s="42"/>
      <c r="AM43" s="42"/>
      <c r="AN43" s="42"/>
      <c r="AO43" s="42"/>
      <c r="AP43" s="42"/>
      <c r="AQ43" s="42"/>
      <c r="AR43" s="42"/>
      <c r="AS43" s="42"/>
      <c r="AT43" s="42"/>
      <c r="AU43" s="42"/>
      <c r="AV43" s="42"/>
      <c r="AW43" s="42"/>
      <c r="AX43" s="42"/>
      <c r="AY43" s="42"/>
      <c r="AZ43" s="42"/>
      <c r="BA43" s="42"/>
      <c r="BB43" s="42"/>
      <c r="BC43" s="42"/>
      <c r="BD43" s="42"/>
      <c r="BE43" s="42"/>
      <c r="BF43" s="42"/>
      <c r="BG43" s="42"/>
      <c r="BH43" s="42"/>
      <c r="BI43" s="42"/>
      <c r="BJ43" s="42"/>
      <c r="BK43" s="42"/>
      <c r="BL43" s="42"/>
      <c r="BM43" s="42"/>
      <c r="BN43" s="42"/>
      <c r="BO43" s="42"/>
      <c r="BP43" s="42"/>
      <c r="BQ43" s="42"/>
      <c r="BR43" s="42"/>
      <c r="BS43" s="42"/>
      <c r="BT43" s="42"/>
      <c r="BU43" s="42"/>
      <c r="BV43" s="42"/>
      <c r="BW43" s="42"/>
      <c r="BX43" s="42"/>
      <c r="BY43" s="42"/>
      <c r="BZ43" s="42"/>
      <c r="CA43" s="42"/>
      <c r="CB43" s="42"/>
      <c r="CC43" s="42"/>
      <c r="CD43" s="42"/>
      <c r="CE43" s="42"/>
      <c r="CF43" s="42"/>
      <c r="CG43" s="42"/>
      <c r="CH43" s="42"/>
      <c r="CI43" s="42"/>
      <c r="CJ43" s="42"/>
      <c r="CK43" s="42"/>
      <c r="CL43" s="42"/>
      <c r="CM43" s="42"/>
      <c r="CN43" s="42"/>
      <c r="CO43" s="42"/>
      <c r="CP43" s="42"/>
      <c r="CQ43" s="42"/>
      <c r="CR43" s="42"/>
      <c r="CS43" s="42"/>
      <c r="CT43" s="42"/>
      <c r="CU43" s="42"/>
      <c r="CV43" s="42"/>
      <c r="CW43" s="42"/>
      <c r="CX43" s="42"/>
      <c r="CY43" s="42"/>
      <c r="CZ43" s="42"/>
      <c r="DA43" s="42"/>
      <c r="DB43" s="42"/>
      <c r="DC43" s="42"/>
      <c r="DD43" s="42"/>
      <c r="DE43" s="42"/>
      <c r="DF43" s="42"/>
      <c r="DG43" s="42"/>
      <c r="DH43" s="43"/>
      <c r="DI43" s="44"/>
      <c r="DJ43" s="45"/>
      <c r="DK43" s="46"/>
      <c r="DL43" s="47"/>
      <c r="DM43" s="47"/>
      <c r="DN43" s="47"/>
      <c r="DO43" s="47"/>
      <c r="DP43" s="47"/>
      <c r="DQ43" s="47"/>
      <c r="DR43" s="47"/>
      <c r="DS43" s="47"/>
      <c r="DT43" s="47"/>
      <c r="DU43" s="47"/>
      <c r="DV43" s="47"/>
      <c r="DW43" s="47"/>
      <c r="DX43" s="47"/>
      <c r="DY43" s="47"/>
      <c r="DZ43" s="47"/>
      <c r="EA43" s="47"/>
      <c r="EB43" s="47"/>
      <c r="EC43" s="47"/>
      <c r="ED43" s="47"/>
      <c r="EE43" s="47"/>
      <c r="EF43" s="47"/>
      <c r="EG43" s="47"/>
      <c r="EH43" s="47"/>
      <c r="EI43" s="47"/>
      <c r="EJ43" s="47"/>
      <c r="EK43" s="47"/>
      <c r="FP43" s="50"/>
      <c r="WWS43" s="72"/>
      <c r="WWT43" s="73"/>
      <c r="WWU43" s="73"/>
      <c r="WWV43" s="73"/>
      <c r="WWW43" s="73"/>
      <c r="WWX43" s="73"/>
      <c r="WWY43" s="74"/>
    </row>
    <row r="44" spans="1:172 16165:16171" s="47" customFormat="1" ht="75.95" customHeight="1" thickTop="1" thickBot="1">
      <c r="A44" s="40"/>
      <c r="B44" s="40"/>
      <c r="C44" s="41"/>
      <c r="D44" s="40"/>
      <c r="E44" s="40"/>
      <c r="F44" s="40"/>
      <c r="G44" s="40"/>
      <c r="H44" s="40"/>
      <c r="I44" s="40"/>
      <c r="J44" s="40"/>
      <c r="K44" s="40"/>
      <c r="L44" s="40"/>
      <c r="M44" s="40"/>
      <c r="N44" s="40"/>
      <c r="O44" s="40"/>
      <c r="P44" s="40"/>
      <c r="Q44" s="42"/>
      <c r="R44" s="42"/>
      <c r="S44" s="42"/>
      <c r="T44" s="42"/>
      <c r="U44" s="42"/>
      <c r="V44" s="42"/>
      <c r="W44" s="42"/>
      <c r="X44" s="42"/>
      <c r="Y44" s="42"/>
      <c r="Z44" s="42"/>
      <c r="AA44" s="42"/>
      <c r="AB44" s="42"/>
      <c r="AC44" s="42"/>
      <c r="AD44" s="42"/>
      <c r="AE44" s="42"/>
      <c r="AF44" s="42"/>
      <c r="AG44" s="42"/>
      <c r="AH44" s="42"/>
      <c r="AI44" s="42"/>
      <c r="AJ44" s="42"/>
      <c r="AK44" s="42"/>
      <c r="AL44" s="42"/>
      <c r="AM44" s="42"/>
      <c r="AN44" s="42"/>
      <c r="AO44" s="42"/>
      <c r="AP44" s="42"/>
      <c r="AQ44" s="42"/>
      <c r="AR44" s="42"/>
      <c r="AS44" s="42"/>
      <c r="AT44" s="42"/>
      <c r="AU44" s="42"/>
      <c r="AV44" s="42"/>
      <c r="AW44" s="42"/>
      <c r="AX44" s="42"/>
      <c r="AY44" s="42"/>
      <c r="AZ44" s="42"/>
      <c r="BA44" s="42"/>
      <c r="BB44" s="42"/>
      <c r="BC44" s="42"/>
      <c r="BD44" s="42"/>
      <c r="BE44" s="42"/>
      <c r="BF44" s="42"/>
      <c r="BG44" s="42"/>
      <c r="BH44" s="42"/>
      <c r="BI44" s="42"/>
      <c r="BJ44" s="42"/>
      <c r="BK44" s="42"/>
      <c r="BL44" s="42"/>
      <c r="BM44" s="42"/>
      <c r="BN44" s="42"/>
      <c r="BO44" s="42"/>
      <c r="BP44" s="42"/>
      <c r="BQ44" s="42"/>
      <c r="BR44" s="42"/>
      <c r="BS44" s="42"/>
      <c r="BT44" s="42"/>
      <c r="BU44" s="42"/>
      <c r="BV44" s="42"/>
      <c r="BW44" s="42"/>
      <c r="BX44" s="42"/>
      <c r="BY44" s="42"/>
      <c r="BZ44" s="42"/>
      <c r="CA44" s="42"/>
      <c r="CB44" s="42"/>
      <c r="CC44" s="42"/>
      <c r="CD44" s="42"/>
      <c r="CE44" s="42"/>
      <c r="CF44" s="42"/>
      <c r="CG44" s="42"/>
      <c r="CH44" s="42"/>
      <c r="CI44" s="42"/>
      <c r="CJ44" s="42"/>
      <c r="CK44" s="42"/>
      <c r="CL44" s="42"/>
      <c r="CM44" s="42"/>
      <c r="CN44" s="42"/>
      <c r="CO44" s="42"/>
      <c r="CP44" s="42"/>
      <c r="CQ44" s="42"/>
      <c r="CR44" s="42"/>
      <c r="CS44" s="42"/>
      <c r="CT44" s="42"/>
      <c r="CU44" s="42"/>
      <c r="CV44" s="42"/>
      <c r="CW44" s="42"/>
      <c r="CX44" s="42"/>
      <c r="CY44" s="42"/>
      <c r="CZ44" s="42"/>
      <c r="DA44" s="42"/>
      <c r="DB44" s="42"/>
      <c r="DC44" s="42"/>
      <c r="DD44" s="42"/>
      <c r="DE44" s="42"/>
      <c r="DF44" s="42"/>
      <c r="DG44" s="42"/>
      <c r="DH44" s="43"/>
      <c r="DI44" s="44"/>
      <c r="DJ44" s="45"/>
      <c r="DK44" s="46"/>
      <c r="FP44" s="48"/>
      <c r="WWS44" s="72"/>
      <c r="WWT44" s="73"/>
      <c r="WWU44" s="73"/>
      <c r="WWV44" s="73"/>
      <c r="WWW44" s="73"/>
      <c r="WWX44" s="73"/>
      <c r="WWY44" s="74"/>
    </row>
    <row r="45" spans="1:172 16165:16171" s="47" customFormat="1" ht="75.95" customHeight="1" thickTop="1" thickBot="1">
      <c r="A45" s="40"/>
      <c r="B45" s="40"/>
      <c r="C45" s="41"/>
      <c r="D45" s="40"/>
      <c r="E45" s="40"/>
      <c r="F45" s="40"/>
      <c r="G45" s="40"/>
      <c r="H45" s="40"/>
      <c r="I45" s="40"/>
      <c r="J45" s="40"/>
      <c r="K45" s="40"/>
      <c r="L45" s="40"/>
      <c r="M45" s="40"/>
      <c r="N45" s="40"/>
      <c r="O45" s="40"/>
      <c r="P45" s="40"/>
      <c r="Q45" s="42"/>
      <c r="R45" s="42"/>
      <c r="S45" s="42"/>
      <c r="T45" s="42"/>
      <c r="U45" s="42"/>
      <c r="V45" s="42"/>
      <c r="W45" s="42"/>
      <c r="X45" s="42"/>
      <c r="Y45" s="42"/>
      <c r="Z45" s="42"/>
      <c r="AA45" s="42"/>
      <c r="AB45" s="42"/>
      <c r="AC45" s="42"/>
      <c r="AD45" s="42"/>
      <c r="AE45" s="42"/>
      <c r="AF45" s="42"/>
      <c r="AG45" s="42"/>
      <c r="AH45" s="42"/>
      <c r="AI45" s="42"/>
      <c r="AJ45" s="42"/>
      <c r="AK45" s="42"/>
      <c r="AL45" s="42"/>
      <c r="AM45" s="42"/>
      <c r="AN45" s="42"/>
      <c r="AO45" s="42"/>
      <c r="AP45" s="42"/>
      <c r="AQ45" s="42"/>
      <c r="AR45" s="42"/>
      <c r="AS45" s="42"/>
      <c r="AT45" s="42"/>
      <c r="AU45" s="42"/>
      <c r="AV45" s="42"/>
      <c r="AW45" s="42"/>
      <c r="AX45" s="42"/>
      <c r="AY45" s="42"/>
      <c r="AZ45" s="42"/>
      <c r="BA45" s="42"/>
      <c r="BB45" s="42"/>
      <c r="BC45" s="42"/>
      <c r="BD45" s="42"/>
      <c r="BE45" s="42"/>
      <c r="BF45" s="42"/>
      <c r="BG45" s="42"/>
      <c r="BH45" s="42"/>
      <c r="BI45" s="42"/>
      <c r="BJ45" s="42"/>
      <c r="BK45" s="42"/>
      <c r="BL45" s="42"/>
      <c r="BM45" s="42"/>
      <c r="BN45" s="42"/>
      <c r="BO45" s="42"/>
      <c r="BP45" s="42"/>
      <c r="BQ45" s="42"/>
      <c r="BR45" s="42"/>
      <c r="BS45" s="42"/>
      <c r="BT45" s="42"/>
      <c r="BU45" s="42"/>
      <c r="BV45" s="42"/>
      <c r="BW45" s="42"/>
      <c r="BX45" s="42"/>
      <c r="BY45" s="42"/>
      <c r="BZ45" s="42"/>
      <c r="CA45" s="42"/>
      <c r="CB45" s="42"/>
      <c r="CC45" s="42"/>
      <c r="CD45" s="42"/>
      <c r="CE45" s="42"/>
      <c r="CF45" s="42"/>
      <c r="CG45" s="42"/>
      <c r="CH45" s="42"/>
      <c r="CI45" s="42"/>
      <c r="CJ45" s="42"/>
      <c r="CK45" s="42"/>
      <c r="CL45" s="42"/>
      <c r="CM45" s="42"/>
      <c r="CN45" s="42"/>
      <c r="CO45" s="42"/>
      <c r="CP45" s="42"/>
      <c r="CQ45" s="42"/>
      <c r="CR45" s="42"/>
      <c r="CS45" s="42"/>
      <c r="CT45" s="42"/>
      <c r="CU45" s="42"/>
      <c r="CV45" s="42"/>
      <c r="CW45" s="42"/>
      <c r="CX45" s="42"/>
      <c r="CY45" s="42"/>
      <c r="CZ45" s="42"/>
      <c r="DA45" s="42"/>
      <c r="DB45" s="42"/>
      <c r="DC45" s="42"/>
      <c r="DD45" s="42"/>
      <c r="DE45" s="42"/>
      <c r="DF45" s="42"/>
      <c r="DG45" s="42"/>
      <c r="DH45" s="43"/>
      <c r="DI45" s="44"/>
      <c r="DJ45" s="45"/>
      <c r="DK45" s="46"/>
      <c r="FP45" s="48"/>
      <c r="WWS45" s="72"/>
      <c r="WWT45" s="73"/>
      <c r="WWU45" s="73"/>
      <c r="WWV45" s="73"/>
      <c r="WWW45" s="73"/>
      <c r="WWX45" s="73"/>
      <c r="WWY45" s="74"/>
    </row>
    <row r="46" spans="1:172 16165:16171" s="47" customFormat="1" ht="75.95" customHeight="1" thickTop="1" thickBot="1">
      <c r="A46" s="40"/>
      <c r="B46" s="40"/>
      <c r="C46" s="41"/>
      <c r="D46" s="40"/>
      <c r="E46" s="40"/>
      <c r="F46" s="40"/>
      <c r="G46" s="40"/>
      <c r="H46" s="40"/>
      <c r="I46" s="40"/>
      <c r="J46" s="40"/>
      <c r="K46" s="40"/>
      <c r="L46" s="40"/>
      <c r="M46" s="40"/>
      <c r="N46" s="40"/>
      <c r="O46" s="40"/>
      <c r="P46" s="40"/>
      <c r="Q46" s="42"/>
      <c r="R46" s="42"/>
      <c r="S46" s="42"/>
      <c r="T46" s="42"/>
      <c r="U46" s="42"/>
      <c r="V46" s="42"/>
      <c r="W46" s="42"/>
      <c r="X46" s="42"/>
      <c r="Y46" s="42"/>
      <c r="Z46" s="42"/>
      <c r="AA46" s="42"/>
      <c r="AB46" s="42"/>
      <c r="AC46" s="42"/>
      <c r="AD46" s="42"/>
      <c r="AE46" s="42"/>
      <c r="AF46" s="42"/>
      <c r="AG46" s="42"/>
      <c r="AH46" s="42"/>
      <c r="AI46" s="42"/>
      <c r="AJ46" s="42"/>
      <c r="AK46" s="42"/>
      <c r="AL46" s="42"/>
      <c r="AM46" s="42"/>
      <c r="AN46" s="42"/>
      <c r="AO46" s="42"/>
      <c r="AP46" s="42"/>
      <c r="AQ46" s="42"/>
      <c r="AR46" s="42"/>
      <c r="AS46" s="42"/>
      <c r="AT46" s="42"/>
      <c r="AU46" s="42"/>
      <c r="AV46" s="42"/>
      <c r="AW46" s="42"/>
      <c r="AX46" s="42"/>
      <c r="AY46" s="42"/>
      <c r="AZ46" s="42"/>
      <c r="BA46" s="42"/>
      <c r="BB46" s="42"/>
      <c r="BC46" s="42"/>
      <c r="BD46" s="42"/>
      <c r="BE46" s="42"/>
      <c r="BF46" s="42"/>
      <c r="BG46" s="42"/>
      <c r="BH46" s="42"/>
      <c r="BI46" s="42"/>
      <c r="BJ46" s="42"/>
      <c r="BK46" s="42"/>
      <c r="BL46" s="42"/>
      <c r="BM46" s="42"/>
      <c r="BN46" s="42"/>
      <c r="BO46" s="42"/>
      <c r="BP46" s="42"/>
      <c r="BQ46" s="42"/>
      <c r="BR46" s="42"/>
      <c r="BS46" s="42"/>
      <c r="BT46" s="42"/>
      <c r="BU46" s="42"/>
      <c r="BV46" s="42"/>
      <c r="BW46" s="42"/>
      <c r="BX46" s="42"/>
      <c r="BY46" s="42"/>
      <c r="BZ46" s="42"/>
      <c r="CA46" s="42"/>
      <c r="CB46" s="42"/>
      <c r="CC46" s="42"/>
      <c r="CD46" s="42"/>
      <c r="CE46" s="42"/>
      <c r="CF46" s="42"/>
      <c r="CG46" s="42"/>
      <c r="CH46" s="42"/>
      <c r="CI46" s="42"/>
      <c r="CJ46" s="42"/>
      <c r="CK46" s="42"/>
      <c r="CL46" s="42"/>
      <c r="CM46" s="42"/>
      <c r="CN46" s="42"/>
      <c r="CO46" s="42"/>
      <c r="CP46" s="42"/>
      <c r="CQ46" s="42"/>
      <c r="CR46" s="42"/>
      <c r="CS46" s="42"/>
      <c r="CT46" s="42"/>
      <c r="CU46" s="42"/>
      <c r="CV46" s="42"/>
      <c r="CW46" s="42"/>
      <c r="CX46" s="42"/>
      <c r="CY46" s="42"/>
      <c r="CZ46" s="42"/>
      <c r="DA46" s="42"/>
      <c r="DB46" s="42"/>
      <c r="DC46" s="42"/>
      <c r="DD46" s="42"/>
      <c r="DE46" s="42"/>
      <c r="DF46" s="42"/>
      <c r="DG46" s="42"/>
      <c r="DH46" s="43"/>
      <c r="DI46" s="44"/>
      <c r="DJ46" s="45"/>
      <c r="DK46" s="46"/>
      <c r="FP46" s="48"/>
      <c r="WWS46" s="72"/>
      <c r="WWT46" s="73"/>
      <c r="WWU46" s="73"/>
      <c r="WWV46" s="73"/>
      <c r="WWW46" s="73"/>
      <c r="WWX46" s="73"/>
      <c r="WWY46" s="74"/>
    </row>
    <row r="47" spans="1:172 16165:16171" s="49" customFormat="1" ht="75.95" customHeight="1" thickTop="1" thickBot="1">
      <c r="A47" s="40"/>
      <c r="B47" s="40"/>
      <c r="C47" s="41"/>
      <c r="D47" s="40"/>
      <c r="E47" s="40"/>
      <c r="F47" s="40"/>
      <c r="G47" s="40"/>
      <c r="H47" s="40"/>
      <c r="I47" s="40"/>
      <c r="J47" s="40"/>
      <c r="K47" s="40"/>
      <c r="L47" s="40"/>
      <c r="M47" s="40"/>
      <c r="N47" s="40"/>
      <c r="O47" s="40"/>
      <c r="P47" s="40"/>
      <c r="Q47" s="42"/>
      <c r="R47" s="42"/>
      <c r="S47" s="42"/>
      <c r="T47" s="42"/>
      <c r="U47" s="42"/>
      <c r="V47" s="42"/>
      <c r="W47" s="42"/>
      <c r="X47" s="42"/>
      <c r="Y47" s="42"/>
      <c r="Z47" s="42"/>
      <c r="AA47" s="42"/>
      <c r="AB47" s="42"/>
      <c r="AC47" s="42"/>
      <c r="AD47" s="42"/>
      <c r="AE47" s="42"/>
      <c r="AF47" s="42"/>
      <c r="AG47" s="42"/>
      <c r="AH47" s="42"/>
      <c r="AI47" s="42"/>
      <c r="AJ47" s="42"/>
      <c r="AK47" s="42"/>
      <c r="AL47" s="42"/>
      <c r="AM47" s="42"/>
      <c r="AN47" s="42"/>
      <c r="AO47" s="42"/>
      <c r="AP47" s="42"/>
      <c r="AQ47" s="42"/>
      <c r="AR47" s="42"/>
      <c r="AS47" s="42"/>
      <c r="AT47" s="42"/>
      <c r="AU47" s="42"/>
      <c r="AV47" s="42"/>
      <c r="AW47" s="42"/>
      <c r="AX47" s="42"/>
      <c r="AY47" s="42"/>
      <c r="AZ47" s="42"/>
      <c r="BA47" s="42"/>
      <c r="BB47" s="42"/>
      <c r="BC47" s="42"/>
      <c r="BD47" s="42"/>
      <c r="BE47" s="42"/>
      <c r="BF47" s="42"/>
      <c r="BG47" s="42"/>
      <c r="BH47" s="42"/>
      <c r="BI47" s="42"/>
      <c r="BJ47" s="42"/>
      <c r="BK47" s="42"/>
      <c r="BL47" s="42"/>
      <c r="BM47" s="42"/>
      <c r="BN47" s="42"/>
      <c r="BO47" s="42"/>
      <c r="BP47" s="42"/>
      <c r="BQ47" s="42"/>
      <c r="BR47" s="42"/>
      <c r="BS47" s="42"/>
      <c r="BT47" s="42"/>
      <c r="BU47" s="42"/>
      <c r="BV47" s="42"/>
      <c r="BW47" s="42"/>
      <c r="BX47" s="42"/>
      <c r="BY47" s="42"/>
      <c r="BZ47" s="42"/>
      <c r="CA47" s="42"/>
      <c r="CB47" s="42"/>
      <c r="CC47" s="42"/>
      <c r="CD47" s="42"/>
      <c r="CE47" s="42"/>
      <c r="CF47" s="42"/>
      <c r="CG47" s="42"/>
      <c r="CH47" s="42"/>
      <c r="CI47" s="42"/>
      <c r="CJ47" s="42"/>
      <c r="CK47" s="42"/>
      <c r="CL47" s="42"/>
      <c r="CM47" s="42"/>
      <c r="CN47" s="42"/>
      <c r="CO47" s="42"/>
      <c r="CP47" s="42"/>
      <c r="CQ47" s="42"/>
      <c r="CR47" s="42"/>
      <c r="CS47" s="42"/>
      <c r="CT47" s="42"/>
      <c r="CU47" s="42"/>
      <c r="CV47" s="42"/>
      <c r="CW47" s="42"/>
      <c r="CX47" s="42"/>
      <c r="CY47" s="42"/>
      <c r="CZ47" s="42"/>
      <c r="DA47" s="42"/>
      <c r="DB47" s="42"/>
      <c r="DC47" s="42"/>
      <c r="DD47" s="42"/>
      <c r="DE47" s="42"/>
      <c r="DF47" s="42"/>
      <c r="DG47" s="42"/>
      <c r="DH47" s="43"/>
      <c r="DI47" s="44"/>
      <c r="DJ47" s="45"/>
      <c r="DK47" s="46"/>
      <c r="DL47" s="47"/>
      <c r="DM47" s="47"/>
      <c r="DN47" s="47"/>
      <c r="DO47" s="47"/>
      <c r="DP47" s="47"/>
      <c r="DQ47" s="47"/>
      <c r="DR47" s="47"/>
      <c r="DS47" s="47"/>
      <c r="DT47" s="47"/>
      <c r="DU47" s="47"/>
      <c r="DV47" s="47"/>
      <c r="DW47" s="47"/>
      <c r="DX47" s="47"/>
      <c r="DY47" s="47"/>
      <c r="DZ47" s="47"/>
      <c r="EA47" s="47"/>
      <c r="EB47" s="47"/>
      <c r="EC47" s="47"/>
      <c r="ED47" s="47"/>
      <c r="EE47" s="47"/>
      <c r="EF47" s="47"/>
      <c r="EG47" s="47"/>
      <c r="EH47" s="47"/>
      <c r="EI47" s="47"/>
      <c r="EJ47" s="47"/>
      <c r="EK47" s="47"/>
      <c r="FP47" s="50"/>
      <c r="WWS47" s="72"/>
      <c r="WWT47" s="73"/>
      <c r="WWU47" s="73"/>
      <c r="WWV47" s="73"/>
      <c r="WWW47" s="73"/>
      <c r="WWX47" s="73"/>
      <c r="WWY47" s="74"/>
    </row>
    <row r="48" spans="1:172 16165:16171" s="49" customFormat="1" ht="75.95" customHeight="1" thickTop="1" thickBot="1">
      <c r="A48" s="40"/>
      <c r="B48" s="40"/>
      <c r="C48" s="41"/>
      <c r="D48" s="40"/>
      <c r="E48" s="40"/>
      <c r="F48" s="40"/>
      <c r="G48" s="40"/>
      <c r="H48" s="40"/>
      <c r="I48" s="40"/>
      <c r="J48" s="40"/>
      <c r="K48" s="40"/>
      <c r="L48" s="40"/>
      <c r="M48" s="40"/>
      <c r="N48" s="40"/>
      <c r="O48" s="40"/>
      <c r="P48" s="40"/>
      <c r="Q48" s="42"/>
      <c r="R48" s="42"/>
      <c r="S48" s="42"/>
      <c r="T48" s="42"/>
      <c r="U48" s="42"/>
      <c r="V48" s="42"/>
      <c r="W48" s="42"/>
      <c r="X48" s="42"/>
      <c r="Y48" s="42"/>
      <c r="Z48" s="42"/>
      <c r="AA48" s="42"/>
      <c r="AB48" s="42"/>
      <c r="AC48" s="42"/>
      <c r="AD48" s="42"/>
      <c r="AE48" s="42"/>
      <c r="AF48" s="42"/>
      <c r="AG48" s="42"/>
      <c r="AH48" s="42"/>
      <c r="AI48" s="42"/>
      <c r="AJ48" s="42"/>
      <c r="AK48" s="42"/>
      <c r="AL48" s="42"/>
      <c r="AM48" s="42"/>
      <c r="AN48" s="42"/>
      <c r="AO48" s="42"/>
      <c r="AP48" s="42"/>
      <c r="AQ48" s="42"/>
      <c r="AR48" s="42"/>
      <c r="AS48" s="42"/>
      <c r="AT48" s="42"/>
      <c r="AU48" s="42"/>
      <c r="AV48" s="42"/>
      <c r="AW48" s="42"/>
      <c r="AX48" s="42"/>
      <c r="AY48" s="42"/>
      <c r="AZ48" s="42"/>
      <c r="BA48" s="42"/>
      <c r="BB48" s="42"/>
      <c r="BC48" s="42"/>
      <c r="BD48" s="42"/>
      <c r="BE48" s="42"/>
      <c r="BF48" s="42"/>
      <c r="BG48" s="42"/>
      <c r="BH48" s="42"/>
      <c r="BI48" s="42"/>
      <c r="BJ48" s="42"/>
      <c r="BK48" s="42"/>
      <c r="BL48" s="42"/>
      <c r="BM48" s="42"/>
      <c r="BN48" s="42"/>
      <c r="BO48" s="42"/>
      <c r="BP48" s="42"/>
      <c r="BQ48" s="42"/>
      <c r="BR48" s="42"/>
      <c r="BS48" s="42"/>
      <c r="BT48" s="42"/>
      <c r="BU48" s="42"/>
      <c r="BV48" s="42"/>
      <c r="BW48" s="42"/>
      <c r="BX48" s="42"/>
      <c r="BY48" s="42"/>
      <c r="BZ48" s="42"/>
      <c r="CA48" s="42"/>
      <c r="CB48" s="42"/>
      <c r="CC48" s="42"/>
      <c r="CD48" s="42"/>
      <c r="CE48" s="42"/>
      <c r="CF48" s="42"/>
      <c r="CG48" s="42"/>
      <c r="CH48" s="42"/>
      <c r="CI48" s="42"/>
      <c r="CJ48" s="42"/>
      <c r="CK48" s="42"/>
      <c r="CL48" s="42"/>
      <c r="CM48" s="42"/>
      <c r="CN48" s="42"/>
      <c r="CO48" s="42"/>
      <c r="CP48" s="42"/>
      <c r="CQ48" s="42"/>
      <c r="CR48" s="42"/>
      <c r="CS48" s="42"/>
      <c r="CT48" s="42"/>
      <c r="CU48" s="42"/>
      <c r="CV48" s="42"/>
      <c r="CW48" s="42"/>
      <c r="CX48" s="42"/>
      <c r="CY48" s="42"/>
      <c r="CZ48" s="42"/>
      <c r="DA48" s="42"/>
      <c r="DB48" s="42"/>
      <c r="DC48" s="42"/>
      <c r="DD48" s="42"/>
      <c r="DE48" s="42"/>
      <c r="DF48" s="42"/>
      <c r="DG48" s="42"/>
      <c r="DH48" s="43"/>
      <c r="DI48" s="44"/>
      <c r="DJ48" s="45"/>
      <c r="DK48" s="46"/>
      <c r="DL48" s="47"/>
      <c r="DM48" s="47"/>
      <c r="DN48" s="47"/>
      <c r="DO48" s="47"/>
      <c r="DP48" s="47"/>
      <c r="DQ48" s="47"/>
      <c r="DR48" s="47"/>
      <c r="DS48" s="47"/>
      <c r="DT48" s="47"/>
      <c r="DU48" s="47"/>
      <c r="DV48" s="47"/>
      <c r="DW48" s="47"/>
      <c r="DX48" s="47"/>
      <c r="DY48" s="47"/>
      <c r="DZ48" s="47"/>
      <c r="EA48" s="47"/>
      <c r="EB48" s="47"/>
      <c r="EC48" s="47"/>
      <c r="ED48" s="47"/>
      <c r="EE48" s="47"/>
      <c r="EF48" s="47"/>
      <c r="EG48" s="47"/>
      <c r="EH48" s="47"/>
      <c r="EI48" s="47"/>
      <c r="EJ48" s="47"/>
      <c r="EK48" s="47"/>
      <c r="FP48" s="50"/>
      <c r="WWS48" s="72"/>
      <c r="WWT48" s="73"/>
      <c r="WWU48" s="73"/>
      <c r="WWV48" s="73"/>
      <c r="WWW48" s="73"/>
      <c r="WWX48" s="73"/>
      <c r="WWY48" s="74"/>
    </row>
    <row r="49" spans="1:172 16165:16171" s="47" customFormat="1" ht="75.95" customHeight="1" thickTop="1" thickBot="1">
      <c r="A49" s="40"/>
      <c r="B49" s="40"/>
      <c r="C49" s="41"/>
      <c r="D49" s="40"/>
      <c r="E49" s="40"/>
      <c r="F49" s="40"/>
      <c r="G49" s="40"/>
      <c r="H49" s="40"/>
      <c r="I49" s="40"/>
      <c r="J49" s="40"/>
      <c r="K49" s="40"/>
      <c r="L49" s="40"/>
      <c r="M49" s="40"/>
      <c r="N49" s="40"/>
      <c r="O49" s="40"/>
      <c r="P49" s="40"/>
      <c r="Q49" s="42"/>
      <c r="R49" s="42"/>
      <c r="S49" s="42"/>
      <c r="T49" s="42"/>
      <c r="U49" s="42"/>
      <c r="V49" s="42"/>
      <c r="W49" s="42"/>
      <c r="X49" s="42"/>
      <c r="Y49" s="42"/>
      <c r="Z49" s="42"/>
      <c r="AA49" s="42"/>
      <c r="AB49" s="42"/>
      <c r="AC49" s="42"/>
      <c r="AD49" s="42"/>
      <c r="AE49" s="42"/>
      <c r="AF49" s="42"/>
      <c r="AG49" s="42"/>
      <c r="AH49" s="42"/>
      <c r="AI49" s="42"/>
      <c r="AJ49" s="42"/>
      <c r="AK49" s="42"/>
      <c r="AL49" s="42"/>
      <c r="AM49" s="42"/>
      <c r="AN49" s="42"/>
      <c r="AO49" s="42"/>
      <c r="AP49" s="42"/>
      <c r="AQ49" s="42"/>
      <c r="AR49" s="42"/>
      <c r="AS49" s="42"/>
      <c r="AT49" s="42"/>
      <c r="AU49" s="42"/>
      <c r="AV49" s="42"/>
      <c r="AW49" s="42"/>
      <c r="AX49" s="42"/>
      <c r="AY49" s="42"/>
      <c r="AZ49" s="42"/>
      <c r="BA49" s="42"/>
      <c r="BB49" s="42"/>
      <c r="BC49" s="42"/>
      <c r="BD49" s="42"/>
      <c r="BE49" s="42"/>
      <c r="BF49" s="42"/>
      <c r="BG49" s="42"/>
      <c r="BH49" s="42"/>
      <c r="BI49" s="42"/>
      <c r="BJ49" s="42"/>
      <c r="BK49" s="42"/>
      <c r="BL49" s="42"/>
      <c r="BM49" s="42"/>
      <c r="BN49" s="42"/>
      <c r="BO49" s="42"/>
      <c r="BP49" s="42"/>
      <c r="BQ49" s="42"/>
      <c r="BR49" s="42"/>
      <c r="BS49" s="42"/>
      <c r="BT49" s="42"/>
      <c r="BU49" s="42"/>
      <c r="BV49" s="42"/>
      <c r="BW49" s="42"/>
      <c r="BX49" s="42"/>
      <c r="BY49" s="42"/>
      <c r="BZ49" s="42"/>
      <c r="CA49" s="42"/>
      <c r="CB49" s="42"/>
      <c r="CC49" s="42"/>
      <c r="CD49" s="42"/>
      <c r="CE49" s="42"/>
      <c r="CF49" s="42"/>
      <c r="CG49" s="42"/>
      <c r="CH49" s="42"/>
      <c r="CI49" s="42"/>
      <c r="CJ49" s="42"/>
      <c r="CK49" s="42"/>
      <c r="CL49" s="42"/>
      <c r="CM49" s="42"/>
      <c r="CN49" s="42"/>
      <c r="CO49" s="42"/>
      <c r="CP49" s="42"/>
      <c r="CQ49" s="42"/>
      <c r="CR49" s="42"/>
      <c r="CS49" s="42"/>
      <c r="CT49" s="42"/>
      <c r="CU49" s="42"/>
      <c r="CV49" s="42"/>
      <c r="CW49" s="42"/>
      <c r="CX49" s="42"/>
      <c r="CY49" s="42"/>
      <c r="CZ49" s="42"/>
      <c r="DA49" s="42"/>
      <c r="DB49" s="42"/>
      <c r="DC49" s="42"/>
      <c r="DD49" s="42"/>
      <c r="DE49" s="42"/>
      <c r="DF49" s="42"/>
      <c r="DG49" s="42"/>
      <c r="DH49" s="43"/>
      <c r="DI49" s="44"/>
      <c r="DJ49" s="45"/>
      <c r="DK49" s="46"/>
      <c r="FP49" s="48"/>
      <c r="WWS49" s="72"/>
      <c r="WWT49" s="73"/>
      <c r="WWU49" s="73"/>
      <c r="WWV49" s="73"/>
      <c r="WWW49" s="73"/>
      <c r="WWX49" s="73"/>
      <c r="WWY49" s="74"/>
    </row>
    <row r="50" spans="1:172 16165:16171" s="47" customFormat="1" ht="75.95" customHeight="1" thickTop="1" thickBot="1">
      <c r="A50" s="40"/>
      <c r="B50" s="40"/>
      <c r="C50" s="41"/>
      <c r="D50" s="40"/>
      <c r="E50" s="40"/>
      <c r="F50" s="40"/>
      <c r="G50" s="40"/>
      <c r="H50" s="40"/>
      <c r="I50" s="40"/>
      <c r="J50" s="40"/>
      <c r="K50" s="40"/>
      <c r="L50" s="40"/>
      <c r="M50" s="40"/>
      <c r="N50" s="40"/>
      <c r="O50" s="40"/>
      <c r="P50" s="40"/>
      <c r="Q50" s="42"/>
      <c r="R50" s="42"/>
      <c r="S50" s="42"/>
      <c r="T50" s="42"/>
      <c r="U50" s="42"/>
      <c r="V50" s="42"/>
      <c r="W50" s="42"/>
      <c r="X50" s="42"/>
      <c r="Y50" s="42"/>
      <c r="Z50" s="42"/>
      <c r="AA50" s="42"/>
      <c r="AB50" s="42"/>
      <c r="AC50" s="42"/>
      <c r="AD50" s="42"/>
      <c r="AE50" s="42"/>
      <c r="AF50" s="42"/>
      <c r="AG50" s="42"/>
      <c r="AH50" s="42"/>
      <c r="AI50" s="42"/>
      <c r="AJ50" s="42"/>
      <c r="AK50" s="42"/>
      <c r="AL50" s="42"/>
      <c r="AM50" s="42"/>
      <c r="AN50" s="42"/>
      <c r="AO50" s="42"/>
      <c r="AP50" s="42"/>
      <c r="AQ50" s="42"/>
      <c r="AR50" s="42"/>
      <c r="AS50" s="42"/>
      <c r="AT50" s="42"/>
      <c r="AU50" s="42"/>
      <c r="AV50" s="42"/>
      <c r="AW50" s="42"/>
      <c r="AX50" s="42"/>
      <c r="AY50" s="42"/>
      <c r="AZ50" s="42"/>
      <c r="BA50" s="42"/>
      <c r="BB50" s="42"/>
      <c r="BC50" s="42"/>
      <c r="BD50" s="42"/>
      <c r="BE50" s="42"/>
      <c r="BF50" s="42"/>
      <c r="BG50" s="42"/>
      <c r="BH50" s="42"/>
      <c r="BI50" s="42"/>
      <c r="BJ50" s="42"/>
      <c r="BK50" s="42"/>
      <c r="BL50" s="42"/>
      <c r="BM50" s="42"/>
      <c r="BN50" s="42"/>
      <c r="BO50" s="42"/>
      <c r="BP50" s="42"/>
      <c r="BQ50" s="42"/>
      <c r="BR50" s="42"/>
      <c r="BS50" s="42"/>
      <c r="BT50" s="42"/>
      <c r="BU50" s="42"/>
      <c r="BV50" s="42"/>
      <c r="BW50" s="42"/>
      <c r="BX50" s="42"/>
      <c r="BY50" s="42"/>
      <c r="BZ50" s="42"/>
      <c r="CA50" s="42"/>
      <c r="CB50" s="42"/>
      <c r="CC50" s="42"/>
      <c r="CD50" s="42"/>
      <c r="CE50" s="42"/>
      <c r="CF50" s="42"/>
      <c r="CG50" s="42"/>
      <c r="CH50" s="42"/>
      <c r="CI50" s="42"/>
      <c r="CJ50" s="42"/>
      <c r="CK50" s="42"/>
      <c r="CL50" s="42"/>
      <c r="CM50" s="42"/>
      <c r="CN50" s="42"/>
      <c r="CO50" s="42"/>
      <c r="CP50" s="42"/>
      <c r="CQ50" s="42"/>
      <c r="CR50" s="42"/>
      <c r="CS50" s="42"/>
      <c r="CT50" s="42"/>
      <c r="CU50" s="42"/>
      <c r="CV50" s="42"/>
      <c r="CW50" s="42"/>
      <c r="CX50" s="42"/>
      <c r="CY50" s="42"/>
      <c r="CZ50" s="42"/>
      <c r="DA50" s="42"/>
      <c r="DB50" s="42"/>
      <c r="DC50" s="42"/>
      <c r="DD50" s="42"/>
      <c r="DE50" s="42"/>
      <c r="DF50" s="42"/>
      <c r="DG50" s="42"/>
      <c r="DH50" s="43"/>
      <c r="DI50" s="44"/>
      <c r="DJ50" s="45"/>
      <c r="DK50" s="46"/>
      <c r="FP50" s="48"/>
      <c r="WWS50" s="72"/>
      <c r="WWT50" s="73"/>
      <c r="WWU50" s="73"/>
      <c r="WWV50" s="73"/>
      <c r="WWW50" s="73"/>
      <c r="WWX50" s="73"/>
      <c r="WWY50" s="74"/>
    </row>
    <row r="51" spans="1:172 16165:16171" s="47" customFormat="1" ht="75.95" customHeight="1" thickTop="1" thickBot="1">
      <c r="A51" s="40"/>
      <c r="B51" s="40"/>
      <c r="C51" s="41"/>
      <c r="D51" s="40"/>
      <c r="E51" s="40"/>
      <c r="F51" s="40"/>
      <c r="G51" s="40"/>
      <c r="H51" s="40"/>
      <c r="I51" s="40"/>
      <c r="J51" s="40"/>
      <c r="K51" s="40"/>
      <c r="L51" s="40"/>
      <c r="M51" s="40"/>
      <c r="N51" s="40"/>
      <c r="O51" s="40"/>
      <c r="P51" s="40"/>
      <c r="Q51" s="42"/>
      <c r="R51" s="42"/>
      <c r="S51" s="42"/>
      <c r="T51" s="42"/>
      <c r="U51" s="42"/>
      <c r="V51" s="42"/>
      <c r="W51" s="42"/>
      <c r="X51" s="42"/>
      <c r="Y51" s="42"/>
      <c r="Z51" s="42"/>
      <c r="AA51" s="42"/>
      <c r="AB51" s="42"/>
      <c r="AC51" s="42"/>
      <c r="AD51" s="42"/>
      <c r="AE51" s="42"/>
      <c r="AF51" s="42"/>
      <c r="AG51" s="42"/>
      <c r="AH51" s="42"/>
      <c r="AI51" s="42"/>
      <c r="AJ51" s="42"/>
      <c r="AK51" s="42"/>
      <c r="AL51" s="42"/>
      <c r="AM51" s="42"/>
      <c r="AN51" s="42"/>
      <c r="AO51" s="42"/>
      <c r="AP51" s="42"/>
      <c r="AQ51" s="42"/>
      <c r="AR51" s="42"/>
      <c r="AS51" s="42"/>
      <c r="AT51" s="42"/>
      <c r="AU51" s="42"/>
      <c r="AV51" s="42"/>
      <c r="AW51" s="42"/>
      <c r="AX51" s="42"/>
      <c r="AY51" s="42"/>
      <c r="AZ51" s="42"/>
      <c r="BA51" s="42"/>
      <c r="BB51" s="42"/>
      <c r="BC51" s="42"/>
      <c r="BD51" s="42"/>
      <c r="BE51" s="42"/>
      <c r="BF51" s="42"/>
      <c r="BG51" s="42"/>
      <c r="BH51" s="42"/>
      <c r="BI51" s="42"/>
      <c r="BJ51" s="42"/>
      <c r="BK51" s="42"/>
      <c r="BL51" s="42"/>
      <c r="BM51" s="42"/>
      <c r="BN51" s="42"/>
      <c r="BO51" s="42"/>
      <c r="BP51" s="42"/>
      <c r="BQ51" s="42"/>
      <c r="BR51" s="42"/>
      <c r="BS51" s="42"/>
      <c r="BT51" s="42"/>
      <c r="BU51" s="42"/>
      <c r="BV51" s="42"/>
      <c r="BW51" s="42"/>
      <c r="BX51" s="42"/>
      <c r="BY51" s="42"/>
      <c r="BZ51" s="42"/>
      <c r="CA51" s="42"/>
      <c r="CB51" s="42"/>
      <c r="CC51" s="42"/>
      <c r="CD51" s="42"/>
      <c r="CE51" s="42"/>
      <c r="CF51" s="42"/>
      <c r="CG51" s="42"/>
      <c r="CH51" s="42"/>
      <c r="CI51" s="42"/>
      <c r="CJ51" s="42"/>
      <c r="CK51" s="42"/>
      <c r="CL51" s="42"/>
      <c r="CM51" s="42"/>
      <c r="CN51" s="42"/>
      <c r="CO51" s="42"/>
      <c r="CP51" s="42"/>
      <c r="CQ51" s="42"/>
      <c r="CR51" s="42"/>
      <c r="CS51" s="42"/>
      <c r="CT51" s="42"/>
      <c r="CU51" s="42"/>
      <c r="CV51" s="42"/>
      <c r="CW51" s="42"/>
      <c r="CX51" s="42"/>
      <c r="CY51" s="42"/>
      <c r="CZ51" s="42"/>
      <c r="DA51" s="42"/>
      <c r="DB51" s="42"/>
      <c r="DC51" s="42"/>
      <c r="DD51" s="42"/>
      <c r="DE51" s="42"/>
      <c r="DF51" s="42"/>
      <c r="DG51" s="42"/>
      <c r="DH51" s="43"/>
      <c r="DI51" s="44"/>
      <c r="DJ51" s="45"/>
      <c r="DK51" s="46"/>
      <c r="FP51" s="48"/>
      <c r="WWS51" s="72"/>
      <c r="WWT51" s="73"/>
      <c r="WWU51" s="73"/>
      <c r="WWV51" s="73"/>
      <c r="WWW51" s="73"/>
      <c r="WWX51" s="73"/>
      <c r="WWY51" s="74"/>
    </row>
    <row r="52" spans="1:172 16165:16171" s="47" customFormat="1" ht="75.95" customHeight="1" thickTop="1" thickBot="1">
      <c r="A52" s="40"/>
      <c r="B52" s="40"/>
      <c r="C52" s="41"/>
      <c r="D52" s="40"/>
      <c r="E52" s="40"/>
      <c r="F52" s="40"/>
      <c r="G52" s="40"/>
      <c r="H52" s="40"/>
      <c r="I52" s="40"/>
      <c r="J52" s="40"/>
      <c r="K52" s="40"/>
      <c r="L52" s="40"/>
      <c r="M52" s="40"/>
      <c r="N52" s="40"/>
      <c r="O52" s="40"/>
      <c r="P52" s="40"/>
      <c r="Q52" s="42"/>
      <c r="R52" s="42"/>
      <c r="S52" s="42"/>
      <c r="T52" s="42"/>
      <c r="U52" s="42"/>
      <c r="V52" s="42"/>
      <c r="W52" s="42"/>
      <c r="X52" s="42"/>
      <c r="Y52" s="42"/>
      <c r="Z52" s="42"/>
      <c r="AA52" s="42"/>
      <c r="AB52" s="42"/>
      <c r="AC52" s="42"/>
      <c r="AD52" s="42"/>
      <c r="AE52" s="42"/>
      <c r="AF52" s="42"/>
      <c r="AG52" s="42"/>
      <c r="AH52" s="42"/>
      <c r="AI52" s="42"/>
      <c r="AJ52" s="42"/>
      <c r="AK52" s="42"/>
      <c r="AL52" s="42"/>
      <c r="AM52" s="42"/>
      <c r="AN52" s="42"/>
      <c r="AO52" s="42"/>
      <c r="AP52" s="42"/>
      <c r="AQ52" s="42"/>
      <c r="AR52" s="42"/>
      <c r="AS52" s="42"/>
      <c r="AT52" s="42"/>
      <c r="AU52" s="42"/>
      <c r="AV52" s="42"/>
      <c r="AW52" s="42"/>
      <c r="AX52" s="42"/>
      <c r="AY52" s="42"/>
      <c r="AZ52" s="42"/>
      <c r="BA52" s="42"/>
      <c r="BB52" s="42"/>
      <c r="BC52" s="42"/>
      <c r="BD52" s="42"/>
      <c r="BE52" s="42"/>
      <c r="BF52" s="42"/>
      <c r="BG52" s="42"/>
      <c r="BH52" s="42"/>
      <c r="BI52" s="42"/>
      <c r="BJ52" s="42"/>
      <c r="BK52" s="42"/>
      <c r="BL52" s="42"/>
      <c r="BM52" s="42"/>
      <c r="BN52" s="42"/>
      <c r="BO52" s="42"/>
      <c r="BP52" s="42"/>
      <c r="BQ52" s="42"/>
      <c r="BR52" s="42"/>
      <c r="BS52" s="42"/>
      <c r="BT52" s="42"/>
      <c r="BU52" s="42"/>
      <c r="BV52" s="42"/>
      <c r="BW52" s="42"/>
      <c r="BX52" s="42"/>
      <c r="BY52" s="42"/>
      <c r="BZ52" s="42"/>
      <c r="CA52" s="42"/>
      <c r="CB52" s="42"/>
      <c r="CC52" s="42"/>
      <c r="CD52" s="42"/>
      <c r="CE52" s="42"/>
      <c r="CF52" s="42"/>
      <c r="CG52" s="42"/>
      <c r="CH52" s="42"/>
      <c r="CI52" s="42"/>
      <c r="CJ52" s="42"/>
      <c r="CK52" s="42"/>
      <c r="CL52" s="42"/>
      <c r="CM52" s="42"/>
      <c r="CN52" s="42"/>
      <c r="CO52" s="42"/>
      <c r="CP52" s="42"/>
      <c r="CQ52" s="42"/>
      <c r="CR52" s="42"/>
      <c r="CS52" s="42"/>
      <c r="CT52" s="42"/>
      <c r="CU52" s="42"/>
      <c r="CV52" s="42"/>
      <c r="CW52" s="42"/>
      <c r="CX52" s="42"/>
      <c r="CY52" s="42"/>
      <c r="CZ52" s="42"/>
      <c r="DA52" s="42"/>
      <c r="DB52" s="42"/>
      <c r="DC52" s="42"/>
      <c r="DD52" s="42"/>
      <c r="DE52" s="42"/>
      <c r="DF52" s="42"/>
      <c r="DG52" s="42"/>
      <c r="DH52" s="43"/>
      <c r="DI52" s="44"/>
      <c r="DJ52" s="45"/>
      <c r="DK52" s="46"/>
      <c r="FP52" s="48"/>
      <c r="WWS52" s="72"/>
      <c r="WWT52" s="73"/>
      <c r="WWU52" s="73"/>
      <c r="WWV52" s="73"/>
      <c r="WWW52" s="73"/>
      <c r="WWX52" s="73"/>
      <c r="WWY52" s="74"/>
    </row>
    <row r="53" spans="1:172 16165:16171" s="47" customFormat="1" ht="75.95" customHeight="1" thickTop="1" thickBot="1">
      <c r="A53" s="40"/>
      <c r="B53" s="40"/>
      <c r="C53" s="41"/>
      <c r="D53" s="40"/>
      <c r="E53" s="40"/>
      <c r="F53" s="40"/>
      <c r="G53" s="40"/>
      <c r="H53" s="40"/>
      <c r="I53" s="40"/>
      <c r="J53" s="40"/>
      <c r="K53" s="40"/>
      <c r="L53" s="40"/>
      <c r="M53" s="40"/>
      <c r="N53" s="40"/>
      <c r="O53" s="40"/>
      <c r="P53" s="40"/>
      <c r="Q53" s="42"/>
      <c r="R53" s="42"/>
      <c r="S53" s="42"/>
      <c r="T53" s="42"/>
      <c r="U53" s="42"/>
      <c r="V53" s="42"/>
      <c r="W53" s="42"/>
      <c r="X53" s="42"/>
      <c r="Y53" s="42"/>
      <c r="Z53" s="42"/>
      <c r="AA53" s="42"/>
      <c r="AB53" s="42"/>
      <c r="AC53" s="42"/>
      <c r="AD53" s="42"/>
      <c r="AE53" s="42"/>
      <c r="AF53" s="42"/>
      <c r="AG53" s="42"/>
      <c r="AH53" s="42"/>
      <c r="AI53" s="42"/>
      <c r="AJ53" s="42"/>
      <c r="AK53" s="42"/>
      <c r="AL53" s="42"/>
      <c r="AM53" s="42"/>
      <c r="AN53" s="42"/>
      <c r="AO53" s="42"/>
      <c r="AP53" s="42"/>
      <c r="AQ53" s="42"/>
      <c r="AR53" s="42"/>
      <c r="AS53" s="42"/>
      <c r="AT53" s="42"/>
      <c r="AU53" s="42"/>
      <c r="AV53" s="42"/>
      <c r="AW53" s="42"/>
      <c r="AX53" s="42"/>
      <c r="AY53" s="42"/>
      <c r="AZ53" s="42"/>
      <c r="BA53" s="42"/>
      <c r="BB53" s="42"/>
      <c r="BC53" s="42"/>
      <c r="BD53" s="42"/>
      <c r="BE53" s="42"/>
      <c r="BF53" s="42"/>
      <c r="BG53" s="42"/>
      <c r="BH53" s="42"/>
      <c r="BI53" s="42"/>
      <c r="BJ53" s="42"/>
      <c r="BK53" s="42"/>
      <c r="BL53" s="42"/>
      <c r="BM53" s="42"/>
      <c r="BN53" s="42"/>
      <c r="BO53" s="42"/>
      <c r="BP53" s="42"/>
      <c r="BQ53" s="42"/>
      <c r="BR53" s="42"/>
      <c r="BS53" s="42"/>
      <c r="BT53" s="42"/>
      <c r="BU53" s="42"/>
      <c r="BV53" s="42"/>
      <c r="BW53" s="42"/>
      <c r="BX53" s="42"/>
      <c r="BY53" s="42"/>
      <c r="BZ53" s="42"/>
      <c r="CA53" s="42"/>
      <c r="CB53" s="42"/>
      <c r="CC53" s="42"/>
      <c r="CD53" s="42"/>
      <c r="CE53" s="42"/>
      <c r="CF53" s="42"/>
      <c r="CG53" s="42"/>
      <c r="CH53" s="42"/>
      <c r="CI53" s="42"/>
      <c r="CJ53" s="42"/>
      <c r="CK53" s="42"/>
      <c r="CL53" s="42"/>
      <c r="CM53" s="42"/>
      <c r="CN53" s="42"/>
      <c r="CO53" s="42"/>
      <c r="CP53" s="42"/>
      <c r="CQ53" s="42"/>
      <c r="CR53" s="42"/>
      <c r="CS53" s="42"/>
      <c r="CT53" s="42"/>
      <c r="CU53" s="42"/>
      <c r="CV53" s="42"/>
      <c r="CW53" s="42"/>
      <c r="CX53" s="42"/>
      <c r="CY53" s="42"/>
      <c r="CZ53" s="42"/>
      <c r="DA53" s="42"/>
      <c r="DB53" s="42"/>
      <c r="DC53" s="42"/>
      <c r="DD53" s="42"/>
      <c r="DE53" s="42"/>
      <c r="DF53" s="42"/>
      <c r="DG53" s="42"/>
      <c r="DH53" s="43"/>
      <c r="DI53" s="44"/>
      <c r="DJ53" s="45"/>
      <c r="DK53" s="46"/>
      <c r="FP53" s="48"/>
      <c r="WWS53" s="72"/>
      <c r="WWT53" s="73"/>
      <c r="WWU53" s="73"/>
      <c r="WWV53" s="73"/>
      <c r="WWW53" s="73"/>
      <c r="WWX53" s="73"/>
      <c r="WWY53" s="74"/>
    </row>
    <row r="54" spans="1:172 16165:16171" s="47" customFormat="1" ht="75.95" customHeight="1" thickTop="1" thickBot="1">
      <c r="A54" s="40"/>
      <c r="B54" s="40"/>
      <c r="C54" s="41"/>
      <c r="D54" s="40"/>
      <c r="E54" s="40"/>
      <c r="F54" s="40"/>
      <c r="G54" s="40"/>
      <c r="H54" s="40"/>
      <c r="I54" s="40"/>
      <c r="J54" s="40"/>
      <c r="K54" s="40"/>
      <c r="L54" s="40"/>
      <c r="M54" s="40"/>
      <c r="N54" s="40"/>
      <c r="O54" s="40"/>
      <c r="P54" s="40"/>
      <c r="Q54" s="42"/>
      <c r="R54" s="42"/>
      <c r="S54" s="42"/>
      <c r="T54" s="42"/>
      <c r="U54" s="42"/>
      <c r="V54" s="42"/>
      <c r="W54" s="42"/>
      <c r="X54" s="42"/>
      <c r="Y54" s="42"/>
      <c r="Z54" s="42"/>
      <c r="AA54" s="42"/>
      <c r="AB54" s="42"/>
      <c r="AC54" s="42"/>
      <c r="AD54" s="42"/>
      <c r="AE54" s="42"/>
      <c r="AF54" s="42"/>
      <c r="AG54" s="42"/>
      <c r="AH54" s="42"/>
      <c r="AI54" s="42"/>
      <c r="AJ54" s="42"/>
      <c r="AK54" s="42"/>
      <c r="AL54" s="42"/>
      <c r="AM54" s="42"/>
      <c r="AN54" s="42"/>
      <c r="AO54" s="42"/>
      <c r="AP54" s="42"/>
      <c r="AQ54" s="42"/>
      <c r="AR54" s="42"/>
      <c r="AS54" s="42"/>
      <c r="AT54" s="42"/>
      <c r="AU54" s="42"/>
      <c r="AV54" s="42"/>
      <c r="AW54" s="42"/>
      <c r="AX54" s="42"/>
      <c r="AY54" s="42"/>
      <c r="AZ54" s="42"/>
      <c r="BA54" s="42"/>
      <c r="BB54" s="42"/>
      <c r="BC54" s="42"/>
      <c r="BD54" s="42"/>
      <c r="BE54" s="42"/>
      <c r="BF54" s="42"/>
      <c r="BG54" s="42"/>
      <c r="BH54" s="42"/>
      <c r="BI54" s="42"/>
      <c r="BJ54" s="42"/>
      <c r="BK54" s="42"/>
      <c r="BL54" s="42"/>
      <c r="BM54" s="42"/>
      <c r="BN54" s="42"/>
      <c r="BO54" s="42"/>
      <c r="BP54" s="42"/>
      <c r="BQ54" s="42"/>
      <c r="BR54" s="42"/>
      <c r="BS54" s="42"/>
      <c r="BT54" s="42"/>
      <c r="BU54" s="42"/>
      <c r="BV54" s="42"/>
      <c r="BW54" s="42"/>
      <c r="BX54" s="42"/>
      <c r="BY54" s="42"/>
      <c r="BZ54" s="42"/>
      <c r="CA54" s="42"/>
      <c r="CB54" s="42"/>
      <c r="CC54" s="42"/>
      <c r="CD54" s="42"/>
      <c r="CE54" s="42"/>
      <c r="CF54" s="42"/>
      <c r="CG54" s="42"/>
      <c r="CH54" s="42"/>
      <c r="CI54" s="42"/>
      <c r="CJ54" s="42"/>
      <c r="CK54" s="42"/>
      <c r="CL54" s="42"/>
      <c r="CM54" s="42"/>
      <c r="CN54" s="42"/>
      <c r="CO54" s="42"/>
      <c r="CP54" s="42"/>
      <c r="CQ54" s="42"/>
      <c r="CR54" s="42"/>
      <c r="CS54" s="42"/>
      <c r="CT54" s="42"/>
      <c r="CU54" s="42"/>
      <c r="CV54" s="42"/>
      <c r="CW54" s="42"/>
      <c r="CX54" s="42"/>
      <c r="CY54" s="42"/>
      <c r="CZ54" s="42"/>
      <c r="DA54" s="42"/>
      <c r="DB54" s="42"/>
      <c r="DC54" s="42"/>
      <c r="DD54" s="42"/>
      <c r="DE54" s="42"/>
      <c r="DF54" s="42"/>
      <c r="DG54" s="42"/>
      <c r="DH54" s="43"/>
      <c r="DI54" s="44"/>
      <c r="DJ54" s="45"/>
      <c r="DK54" s="46"/>
      <c r="FP54" s="48"/>
      <c r="WWS54" s="72"/>
      <c r="WWT54" s="73"/>
      <c r="WWU54" s="73"/>
      <c r="WWV54" s="73"/>
      <c r="WWW54" s="73"/>
      <c r="WWX54" s="73"/>
      <c r="WWY54" s="74"/>
    </row>
    <row r="55" spans="1:172 16165:16171" s="47" customFormat="1" ht="75.95" customHeight="1" thickTop="1" thickBot="1">
      <c r="A55" s="40"/>
      <c r="B55" s="40"/>
      <c r="C55" s="41"/>
      <c r="D55" s="40"/>
      <c r="E55" s="40"/>
      <c r="F55" s="40"/>
      <c r="G55" s="40"/>
      <c r="H55" s="40"/>
      <c r="I55" s="40"/>
      <c r="J55" s="40"/>
      <c r="K55" s="40"/>
      <c r="L55" s="40"/>
      <c r="M55" s="40"/>
      <c r="N55" s="40"/>
      <c r="O55" s="40"/>
      <c r="P55" s="40"/>
      <c r="Q55" s="42"/>
      <c r="R55" s="42"/>
      <c r="S55" s="42"/>
      <c r="T55" s="42"/>
      <c r="U55" s="42"/>
      <c r="V55" s="42"/>
      <c r="W55" s="42"/>
      <c r="X55" s="42"/>
      <c r="Y55" s="42"/>
      <c r="Z55" s="42"/>
      <c r="AA55" s="42"/>
      <c r="AB55" s="42"/>
      <c r="AC55" s="42"/>
      <c r="AD55" s="42"/>
      <c r="AE55" s="42"/>
      <c r="AF55" s="42"/>
      <c r="AG55" s="42"/>
      <c r="AH55" s="42"/>
      <c r="AI55" s="42"/>
      <c r="AJ55" s="42"/>
      <c r="AK55" s="42"/>
      <c r="AL55" s="42"/>
      <c r="AM55" s="42"/>
      <c r="AN55" s="42"/>
      <c r="AO55" s="42"/>
      <c r="AP55" s="42"/>
      <c r="AQ55" s="42"/>
      <c r="AR55" s="42"/>
      <c r="AS55" s="42"/>
      <c r="AT55" s="42"/>
      <c r="AU55" s="42"/>
      <c r="AV55" s="42"/>
      <c r="AW55" s="42"/>
      <c r="AX55" s="42"/>
      <c r="AY55" s="42"/>
      <c r="AZ55" s="42"/>
      <c r="BA55" s="42"/>
      <c r="BB55" s="42"/>
      <c r="BC55" s="42"/>
      <c r="BD55" s="42"/>
      <c r="BE55" s="42"/>
      <c r="BF55" s="42"/>
      <c r="BG55" s="42"/>
      <c r="BH55" s="42"/>
      <c r="BI55" s="42"/>
      <c r="BJ55" s="42"/>
      <c r="BK55" s="42"/>
      <c r="BL55" s="42"/>
      <c r="BM55" s="42"/>
      <c r="BN55" s="42"/>
      <c r="BO55" s="42"/>
      <c r="BP55" s="42"/>
      <c r="BQ55" s="42"/>
      <c r="BR55" s="42"/>
      <c r="BS55" s="42"/>
      <c r="BT55" s="42"/>
      <c r="BU55" s="42"/>
      <c r="BV55" s="42"/>
      <c r="BW55" s="42"/>
      <c r="BX55" s="42"/>
      <c r="BY55" s="42"/>
      <c r="BZ55" s="42"/>
      <c r="CA55" s="42"/>
      <c r="CB55" s="42"/>
      <c r="CC55" s="42"/>
      <c r="CD55" s="42"/>
      <c r="CE55" s="42"/>
      <c r="CF55" s="42"/>
      <c r="CG55" s="42"/>
      <c r="CH55" s="42"/>
      <c r="CI55" s="42"/>
      <c r="CJ55" s="42"/>
      <c r="CK55" s="42"/>
      <c r="CL55" s="42"/>
      <c r="CM55" s="42"/>
      <c r="CN55" s="42"/>
      <c r="CO55" s="42"/>
      <c r="CP55" s="42"/>
      <c r="CQ55" s="42"/>
      <c r="CR55" s="42"/>
      <c r="CS55" s="42"/>
      <c r="CT55" s="42"/>
      <c r="CU55" s="42"/>
      <c r="CV55" s="42"/>
      <c r="CW55" s="42"/>
      <c r="CX55" s="42"/>
      <c r="CY55" s="42"/>
      <c r="CZ55" s="42"/>
      <c r="DA55" s="42"/>
      <c r="DB55" s="42"/>
      <c r="DC55" s="42"/>
      <c r="DD55" s="42"/>
      <c r="DE55" s="42"/>
      <c r="DF55" s="42"/>
      <c r="DG55" s="42"/>
      <c r="DH55" s="43"/>
      <c r="DI55" s="44"/>
      <c r="DJ55" s="45"/>
      <c r="DK55" s="46"/>
      <c r="FP55" s="48"/>
      <c r="WWS55" s="72"/>
      <c r="WWT55" s="73"/>
      <c r="WWU55" s="73"/>
      <c r="WWV55" s="73"/>
      <c r="WWW55" s="73"/>
      <c r="WWX55" s="73"/>
      <c r="WWY55" s="74"/>
    </row>
    <row r="56" spans="1:172 16165:16171" s="47" customFormat="1" ht="75.95" customHeight="1" thickTop="1" thickBot="1">
      <c r="A56" s="40"/>
      <c r="B56" s="40"/>
      <c r="C56" s="41"/>
      <c r="D56" s="40"/>
      <c r="E56" s="40"/>
      <c r="F56" s="40"/>
      <c r="G56" s="40"/>
      <c r="H56" s="40"/>
      <c r="I56" s="40"/>
      <c r="J56" s="40"/>
      <c r="K56" s="40"/>
      <c r="L56" s="40"/>
      <c r="M56" s="40"/>
      <c r="N56" s="40"/>
      <c r="O56" s="40"/>
      <c r="P56" s="40"/>
      <c r="Q56" s="42"/>
      <c r="R56" s="42"/>
      <c r="S56" s="42"/>
      <c r="T56" s="42"/>
      <c r="U56" s="42"/>
      <c r="V56" s="42"/>
      <c r="W56" s="42"/>
      <c r="X56" s="42"/>
      <c r="Y56" s="42"/>
      <c r="Z56" s="42"/>
      <c r="AA56" s="42"/>
      <c r="AB56" s="42"/>
      <c r="AC56" s="42"/>
      <c r="AD56" s="42"/>
      <c r="AE56" s="42"/>
      <c r="AF56" s="42"/>
      <c r="AG56" s="42"/>
      <c r="AH56" s="42"/>
      <c r="AI56" s="42"/>
      <c r="AJ56" s="42"/>
      <c r="AK56" s="42"/>
      <c r="AL56" s="42"/>
      <c r="AM56" s="42"/>
      <c r="AN56" s="42"/>
      <c r="AO56" s="42"/>
      <c r="AP56" s="42"/>
      <c r="AQ56" s="42"/>
      <c r="AR56" s="42"/>
      <c r="AS56" s="42"/>
      <c r="AT56" s="42"/>
      <c r="AU56" s="42"/>
      <c r="AV56" s="42"/>
      <c r="AW56" s="42"/>
      <c r="AX56" s="42"/>
      <c r="AY56" s="42"/>
      <c r="AZ56" s="42"/>
      <c r="BA56" s="42"/>
      <c r="BB56" s="42"/>
      <c r="BC56" s="42"/>
      <c r="BD56" s="42"/>
      <c r="BE56" s="42"/>
      <c r="BF56" s="42"/>
      <c r="BG56" s="42"/>
      <c r="BH56" s="42"/>
      <c r="BI56" s="42"/>
      <c r="BJ56" s="42"/>
      <c r="BK56" s="42"/>
      <c r="BL56" s="42"/>
      <c r="BM56" s="42"/>
      <c r="BN56" s="42"/>
      <c r="BO56" s="42"/>
      <c r="BP56" s="42"/>
      <c r="BQ56" s="42"/>
      <c r="BR56" s="42"/>
      <c r="BS56" s="42"/>
      <c r="BT56" s="42"/>
      <c r="BU56" s="42"/>
      <c r="BV56" s="42"/>
      <c r="BW56" s="42"/>
      <c r="BX56" s="42"/>
      <c r="BY56" s="42"/>
      <c r="BZ56" s="42"/>
      <c r="CA56" s="42"/>
      <c r="CB56" s="42"/>
      <c r="CC56" s="42"/>
      <c r="CD56" s="42"/>
      <c r="CE56" s="42"/>
      <c r="CF56" s="42"/>
      <c r="CG56" s="42"/>
      <c r="CH56" s="42"/>
      <c r="CI56" s="42"/>
      <c r="CJ56" s="42"/>
      <c r="CK56" s="42"/>
      <c r="CL56" s="42"/>
      <c r="CM56" s="42"/>
      <c r="CN56" s="42"/>
      <c r="CO56" s="42"/>
      <c r="CP56" s="42"/>
      <c r="CQ56" s="42"/>
      <c r="CR56" s="42"/>
      <c r="CS56" s="42"/>
      <c r="CT56" s="42"/>
      <c r="CU56" s="42"/>
      <c r="CV56" s="42"/>
      <c r="CW56" s="42"/>
      <c r="CX56" s="42"/>
      <c r="CY56" s="42"/>
      <c r="CZ56" s="42"/>
      <c r="DA56" s="42"/>
      <c r="DB56" s="42"/>
      <c r="DC56" s="42"/>
      <c r="DD56" s="42"/>
      <c r="DE56" s="42"/>
      <c r="DF56" s="42"/>
      <c r="DG56" s="42"/>
      <c r="DH56" s="43"/>
      <c r="DI56" s="44"/>
      <c r="DJ56" s="45"/>
      <c r="DK56" s="46"/>
      <c r="FP56" s="48"/>
      <c r="WWS56" s="72"/>
      <c r="WWT56" s="73"/>
      <c r="WWU56" s="73"/>
      <c r="WWV56" s="73"/>
      <c r="WWW56" s="73"/>
      <c r="WWX56" s="73"/>
      <c r="WWY56" s="74"/>
    </row>
    <row r="57" spans="1:172 16165:16171" s="47" customFormat="1" ht="75.95" customHeight="1" thickTop="1" thickBot="1">
      <c r="A57" s="40"/>
      <c r="B57" s="40"/>
      <c r="C57" s="41"/>
      <c r="D57" s="40"/>
      <c r="E57" s="40"/>
      <c r="F57" s="40"/>
      <c r="G57" s="40"/>
      <c r="H57" s="40"/>
      <c r="I57" s="40"/>
      <c r="J57" s="40"/>
      <c r="K57" s="40"/>
      <c r="L57" s="40"/>
      <c r="M57" s="40"/>
      <c r="N57" s="40"/>
      <c r="O57" s="40"/>
      <c r="P57" s="40"/>
      <c r="Q57" s="42"/>
      <c r="R57" s="42"/>
      <c r="S57" s="42"/>
      <c r="T57" s="42"/>
      <c r="U57" s="42"/>
      <c r="V57" s="42"/>
      <c r="W57" s="42"/>
      <c r="X57" s="42"/>
      <c r="Y57" s="42"/>
      <c r="Z57" s="42"/>
      <c r="AA57" s="42"/>
      <c r="AB57" s="42"/>
      <c r="AC57" s="42"/>
      <c r="AD57" s="42"/>
      <c r="AE57" s="42"/>
      <c r="AF57" s="42"/>
      <c r="AG57" s="42"/>
      <c r="AH57" s="42"/>
      <c r="AI57" s="42"/>
      <c r="AJ57" s="42"/>
      <c r="AK57" s="42"/>
      <c r="AL57" s="42"/>
      <c r="AM57" s="42"/>
      <c r="AN57" s="42"/>
      <c r="AO57" s="42"/>
      <c r="AP57" s="42"/>
      <c r="AQ57" s="42"/>
      <c r="AR57" s="42"/>
      <c r="AS57" s="42"/>
      <c r="AT57" s="42"/>
      <c r="AU57" s="42"/>
      <c r="AV57" s="42"/>
      <c r="AW57" s="42"/>
      <c r="AX57" s="42"/>
      <c r="AY57" s="42"/>
      <c r="AZ57" s="42"/>
      <c r="BA57" s="42"/>
      <c r="BB57" s="42"/>
      <c r="BC57" s="42"/>
      <c r="BD57" s="42"/>
      <c r="BE57" s="42"/>
      <c r="BF57" s="42"/>
      <c r="BG57" s="42"/>
      <c r="BH57" s="42"/>
      <c r="BI57" s="42"/>
      <c r="BJ57" s="42"/>
      <c r="BK57" s="42"/>
      <c r="BL57" s="42"/>
      <c r="BM57" s="42"/>
      <c r="BN57" s="42"/>
      <c r="BO57" s="42"/>
      <c r="BP57" s="42"/>
      <c r="BQ57" s="42"/>
      <c r="BR57" s="42"/>
      <c r="BS57" s="42"/>
      <c r="BT57" s="42"/>
      <c r="BU57" s="42"/>
      <c r="BV57" s="42"/>
      <c r="BW57" s="42"/>
      <c r="BX57" s="42"/>
      <c r="BY57" s="42"/>
      <c r="BZ57" s="42"/>
      <c r="CA57" s="42"/>
      <c r="CB57" s="42"/>
      <c r="CC57" s="42"/>
      <c r="CD57" s="42"/>
      <c r="CE57" s="42"/>
      <c r="CF57" s="42"/>
      <c r="CG57" s="42"/>
      <c r="CH57" s="42"/>
      <c r="CI57" s="42"/>
      <c r="CJ57" s="42"/>
      <c r="CK57" s="42"/>
      <c r="CL57" s="42"/>
      <c r="CM57" s="42"/>
      <c r="CN57" s="42"/>
      <c r="CO57" s="42"/>
      <c r="CP57" s="42"/>
      <c r="CQ57" s="42"/>
      <c r="CR57" s="42"/>
      <c r="CS57" s="42"/>
      <c r="CT57" s="42"/>
      <c r="CU57" s="42"/>
      <c r="CV57" s="42"/>
      <c r="CW57" s="42"/>
      <c r="CX57" s="42"/>
      <c r="CY57" s="42"/>
      <c r="CZ57" s="42"/>
      <c r="DA57" s="42"/>
      <c r="DB57" s="42"/>
      <c r="DC57" s="42"/>
      <c r="DD57" s="42"/>
      <c r="DE57" s="42"/>
      <c r="DF57" s="42"/>
      <c r="DG57" s="42"/>
      <c r="DH57" s="43"/>
      <c r="DI57" s="44"/>
      <c r="DJ57" s="45"/>
      <c r="DK57" s="46"/>
      <c r="FP57" s="48"/>
      <c r="WWS57" s="72"/>
      <c r="WWT57" s="73"/>
      <c r="WWU57" s="73"/>
      <c r="WWV57" s="73"/>
      <c r="WWW57" s="73"/>
      <c r="WWX57" s="73"/>
      <c r="WWY57" s="74"/>
    </row>
    <row r="58" spans="1:172 16165:16171" s="47" customFormat="1" ht="75.95" customHeight="1" thickTop="1" thickBot="1">
      <c r="A58" s="40"/>
      <c r="B58" s="40"/>
      <c r="C58" s="41"/>
      <c r="D58" s="40"/>
      <c r="E58" s="40"/>
      <c r="F58" s="40"/>
      <c r="G58" s="40"/>
      <c r="H58" s="40"/>
      <c r="I58" s="40"/>
      <c r="J58" s="40"/>
      <c r="K58" s="40"/>
      <c r="L58" s="40"/>
      <c r="M58" s="40"/>
      <c r="N58" s="40"/>
      <c r="O58" s="40"/>
      <c r="P58" s="40"/>
      <c r="Q58" s="42"/>
      <c r="R58" s="42"/>
      <c r="S58" s="42"/>
      <c r="T58" s="42"/>
      <c r="U58" s="42"/>
      <c r="V58" s="42"/>
      <c r="W58" s="42"/>
      <c r="X58" s="42"/>
      <c r="Y58" s="42"/>
      <c r="Z58" s="42"/>
      <c r="AA58" s="42"/>
      <c r="AB58" s="42"/>
      <c r="AC58" s="42"/>
      <c r="AD58" s="42"/>
      <c r="AE58" s="42"/>
      <c r="AF58" s="42"/>
      <c r="AG58" s="42"/>
      <c r="AH58" s="42"/>
      <c r="AI58" s="42"/>
      <c r="AJ58" s="42"/>
      <c r="AK58" s="42"/>
      <c r="AL58" s="42"/>
      <c r="AM58" s="42"/>
      <c r="AN58" s="42"/>
      <c r="AO58" s="42"/>
      <c r="AP58" s="42"/>
      <c r="AQ58" s="42"/>
      <c r="AR58" s="42"/>
      <c r="AS58" s="42"/>
      <c r="AT58" s="42"/>
      <c r="AU58" s="42"/>
      <c r="AV58" s="42"/>
      <c r="AW58" s="42"/>
      <c r="AX58" s="42"/>
      <c r="AY58" s="42"/>
      <c r="AZ58" s="42"/>
      <c r="BA58" s="42"/>
      <c r="BB58" s="42"/>
      <c r="BC58" s="42"/>
      <c r="BD58" s="42"/>
      <c r="BE58" s="42"/>
      <c r="BF58" s="42"/>
      <c r="BG58" s="42"/>
      <c r="BH58" s="42"/>
      <c r="BI58" s="42"/>
      <c r="BJ58" s="42"/>
      <c r="BK58" s="42"/>
      <c r="BL58" s="42"/>
      <c r="BM58" s="42"/>
      <c r="BN58" s="42"/>
      <c r="BO58" s="42"/>
      <c r="BP58" s="42"/>
      <c r="BQ58" s="42"/>
      <c r="BR58" s="42"/>
      <c r="BS58" s="42"/>
      <c r="BT58" s="42"/>
      <c r="BU58" s="42"/>
      <c r="BV58" s="42"/>
      <c r="BW58" s="42"/>
      <c r="BX58" s="42"/>
      <c r="BY58" s="42"/>
      <c r="BZ58" s="42"/>
      <c r="CA58" s="42"/>
      <c r="CB58" s="42"/>
      <c r="CC58" s="42"/>
      <c r="CD58" s="42"/>
      <c r="CE58" s="42"/>
      <c r="CF58" s="42"/>
      <c r="CG58" s="42"/>
      <c r="CH58" s="42"/>
      <c r="CI58" s="42"/>
      <c r="CJ58" s="42"/>
      <c r="CK58" s="42"/>
      <c r="CL58" s="42"/>
      <c r="CM58" s="42"/>
      <c r="CN58" s="42"/>
      <c r="CO58" s="42"/>
      <c r="CP58" s="42"/>
      <c r="CQ58" s="42"/>
      <c r="CR58" s="42"/>
      <c r="CS58" s="42"/>
      <c r="CT58" s="42"/>
      <c r="CU58" s="42"/>
      <c r="CV58" s="42"/>
      <c r="CW58" s="42"/>
      <c r="CX58" s="42"/>
      <c r="CY58" s="42"/>
      <c r="CZ58" s="42"/>
      <c r="DA58" s="42"/>
      <c r="DB58" s="42"/>
      <c r="DC58" s="42"/>
      <c r="DD58" s="42"/>
      <c r="DE58" s="42"/>
      <c r="DF58" s="42"/>
      <c r="DG58" s="42"/>
      <c r="DH58" s="43"/>
      <c r="DI58" s="44"/>
      <c r="DJ58" s="45"/>
      <c r="DK58" s="46"/>
      <c r="FP58" s="48"/>
      <c r="WWS58" s="72"/>
      <c r="WWT58" s="73"/>
      <c r="WWU58" s="73"/>
      <c r="WWV58" s="73"/>
      <c r="WWW58" s="73"/>
      <c r="WWX58" s="73"/>
      <c r="WWY58" s="74"/>
    </row>
    <row r="59" spans="1:172 16165:16171" s="47" customFormat="1" ht="75.95" customHeight="1" thickTop="1" thickBot="1">
      <c r="A59" s="40"/>
      <c r="B59" s="40"/>
      <c r="C59" s="41"/>
      <c r="D59" s="40"/>
      <c r="E59" s="40"/>
      <c r="F59" s="40"/>
      <c r="G59" s="40"/>
      <c r="H59" s="40"/>
      <c r="I59" s="40"/>
      <c r="J59" s="40"/>
      <c r="K59" s="40"/>
      <c r="L59" s="40"/>
      <c r="M59" s="40"/>
      <c r="N59" s="40"/>
      <c r="O59" s="40"/>
      <c r="P59" s="40"/>
      <c r="Q59" s="42"/>
      <c r="R59" s="42"/>
      <c r="S59" s="42"/>
      <c r="T59" s="42"/>
      <c r="U59" s="42"/>
      <c r="V59" s="42"/>
      <c r="W59" s="42"/>
      <c r="X59" s="42"/>
      <c r="Y59" s="42"/>
      <c r="Z59" s="42"/>
      <c r="AA59" s="42"/>
      <c r="AB59" s="42"/>
      <c r="AC59" s="42"/>
      <c r="AD59" s="42"/>
      <c r="AE59" s="42"/>
      <c r="AF59" s="42"/>
      <c r="AG59" s="42"/>
      <c r="AH59" s="42"/>
      <c r="AI59" s="42"/>
      <c r="AJ59" s="42"/>
      <c r="AK59" s="42"/>
      <c r="AL59" s="42"/>
      <c r="AM59" s="42"/>
      <c r="AN59" s="42"/>
      <c r="AO59" s="42"/>
      <c r="AP59" s="42"/>
      <c r="AQ59" s="42"/>
      <c r="AR59" s="42"/>
      <c r="AS59" s="42"/>
      <c r="AT59" s="42"/>
      <c r="AU59" s="42"/>
      <c r="AV59" s="42"/>
      <c r="AW59" s="42"/>
      <c r="AX59" s="42"/>
      <c r="AY59" s="42"/>
      <c r="AZ59" s="42"/>
      <c r="BA59" s="42"/>
      <c r="BB59" s="42"/>
      <c r="BC59" s="42"/>
      <c r="BD59" s="42"/>
      <c r="BE59" s="42"/>
      <c r="BF59" s="42"/>
      <c r="BG59" s="42"/>
      <c r="BH59" s="42"/>
      <c r="BI59" s="42"/>
      <c r="BJ59" s="42"/>
      <c r="BK59" s="42"/>
      <c r="BL59" s="42"/>
      <c r="BM59" s="42"/>
      <c r="BN59" s="42"/>
      <c r="BO59" s="42"/>
      <c r="BP59" s="42"/>
      <c r="BQ59" s="42"/>
      <c r="BR59" s="42"/>
      <c r="BS59" s="42"/>
      <c r="BT59" s="42"/>
      <c r="BU59" s="42"/>
      <c r="BV59" s="42"/>
      <c r="BW59" s="42"/>
      <c r="BX59" s="42"/>
      <c r="BY59" s="42"/>
      <c r="BZ59" s="42"/>
      <c r="CA59" s="42"/>
      <c r="CB59" s="42"/>
      <c r="CC59" s="42"/>
      <c r="CD59" s="42"/>
      <c r="CE59" s="42"/>
      <c r="CF59" s="42"/>
      <c r="CG59" s="42"/>
      <c r="CH59" s="42"/>
      <c r="CI59" s="42"/>
      <c r="CJ59" s="42"/>
      <c r="CK59" s="42"/>
      <c r="CL59" s="42"/>
      <c r="CM59" s="42"/>
      <c r="CN59" s="42"/>
      <c r="CO59" s="42"/>
      <c r="CP59" s="42"/>
      <c r="CQ59" s="42"/>
      <c r="CR59" s="42"/>
      <c r="CS59" s="42"/>
      <c r="CT59" s="42"/>
      <c r="CU59" s="42"/>
      <c r="CV59" s="42"/>
      <c r="CW59" s="42"/>
      <c r="CX59" s="42"/>
      <c r="CY59" s="42"/>
      <c r="CZ59" s="42"/>
      <c r="DA59" s="42"/>
      <c r="DB59" s="42"/>
      <c r="DC59" s="42"/>
      <c r="DD59" s="42"/>
      <c r="DE59" s="42"/>
      <c r="DF59" s="42"/>
      <c r="DG59" s="42"/>
      <c r="DH59" s="43"/>
      <c r="DI59" s="44"/>
      <c r="DJ59" s="45"/>
      <c r="DK59" s="46"/>
      <c r="FP59" s="48"/>
      <c r="WWS59" s="72"/>
      <c r="WWT59" s="73"/>
      <c r="WWU59" s="73"/>
      <c r="WWV59" s="73"/>
      <c r="WWW59" s="73"/>
      <c r="WWX59" s="73"/>
      <c r="WWY59" s="74"/>
    </row>
    <row r="60" spans="1:172 16165:16171" s="47" customFormat="1" ht="75.95" customHeight="1" thickTop="1" thickBot="1">
      <c r="A60" s="40"/>
      <c r="B60" s="40"/>
      <c r="C60" s="41"/>
      <c r="D60" s="40"/>
      <c r="E60" s="40"/>
      <c r="F60" s="40"/>
      <c r="G60" s="40"/>
      <c r="H60" s="40"/>
      <c r="I60" s="40"/>
      <c r="J60" s="40"/>
      <c r="K60" s="40"/>
      <c r="L60" s="40"/>
      <c r="M60" s="40"/>
      <c r="N60" s="40"/>
      <c r="O60" s="40"/>
      <c r="P60" s="40"/>
      <c r="Q60" s="42"/>
      <c r="R60" s="42"/>
      <c r="S60" s="42"/>
      <c r="T60" s="42"/>
      <c r="U60" s="42"/>
      <c r="V60" s="42"/>
      <c r="W60" s="42"/>
      <c r="X60" s="42"/>
      <c r="Y60" s="42"/>
      <c r="Z60" s="42"/>
      <c r="AA60" s="42"/>
      <c r="AB60" s="42"/>
      <c r="AC60" s="42"/>
      <c r="AD60" s="42"/>
      <c r="AE60" s="42"/>
      <c r="AF60" s="42"/>
      <c r="AG60" s="42"/>
      <c r="AH60" s="42"/>
      <c r="AI60" s="42"/>
      <c r="AJ60" s="42"/>
      <c r="AK60" s="42"/>
      <c r="AL60" s="42"/>
      <c r="AM60" s="42"/>
      <c r="AN60" s="42"/>
      <c r="AO60" s="42"/>
      <c r="AP60" s="42"/>
      <c r="AQ60" s="42"/>
      <c r="AR60" s="42"/>
      <c r="AS60" s="42"/>
      <c r="AT60" s="42"/>
      <c r="AU60" s="42"/>
      <c r="AV60" s="42"/>
      <c r="AW60" s="42"/>
      <c r="AX60" s="42"/>
      <c r="AY60" s="42"/>
      <c r="AZ60" s="42"/>
      <c r="BA60" s="42"/>
      <c r="BB60" s="42"/>
      <c r="BC60" s="42"/>
      <c r="BD60" s="42"/>
      <c r="BE60" s="42"/>
      <c r="BF60" s="42"/>
      <c r="BG60" s="42"/>
      <c r="BH60" s="42"/>
      <c r="BI60" s="42"/>
      <c r="BJ60" s="42"/>
      <c r="BK60" s="42"/>
      <c r="BL60" s="42"/>
      <c r="BM60" s="42"/>
      <c r="BN60" s="42"/>
      <c r="BO60" s="42"/>
      <c r="BP60" s="42"/>
      <c r="BQ60" s="42"/>
      <c r="BR60" s="42"/>
      <c r="BS60" s="42"/>
      <c r="BT60" s="42"/>
      <c r="BU60" s="42"/>
      <c r="BV60" s="42"/>
      <c r="BW60" s="42"/>
      <c r="BX60" s="42"/>
      <c r="BY60" s="42"/>
      <c r="BZ60" s="42"/>
      <c r="CA60" s="42"/>
      <c r="CB60" s="42"/>
      <c r="CC60" s="42"/>
      <c r="CD60" s="42"/>
      <c r="CE60" s="42"/>
      <c r="CF60" s="42"/>
      <c r="CG60" s="42"/>
      <c r="CH60" s="42"/>
      <c r="CI60" s="42"/>
      <c r="CJ60" s="42"/>
      <c r="CK60" s="42"/>
      <c r="CL60" s="42"/>
      <c r="CM60" s="42"/>
      <c r="CN60" s="42"/>
      <c r="CO60" s="42"/>
      <c r="CP60" s="42"/>
      <c r="CQ60" s="42"/>
      <c r="CR60" s="42"/>
      <c r="CS60" s="42"/>
      <c r="CT60" s="42"/>
      <c r="CU60" s="42"/>
      <c r="CV60" s="42"/>
      <c r="CW60" s="42"/>
      <c r="CX60" s="42"/>
      <c r="CY60" s="42"/>
      <c r="CZ60" s="42"/>
      <c r="DA60" s="42"/>
      <c r="DB60" s="42"/>
      <c r="DC60" s="42"/>
      <c r="DD60" s="42"/>
      <c r="DE60" s="42"/>
      <c r="DF60" s="42"/>
      <c r="DG60" s="42"/>
      <c r="DH60" s="43"/>
      <c r="DI60" s="44"/>
      <c r="DJ60" s="45"/>
      <c r="DK60" s="46"/>
      <c r="FP60" s="48"/>
      <c r="WWS60" s="72"/>
      <c r="WWT60" s="73"/>
      <c r="WWU60" s="73"/>
      <c r="WWV60" s="73"/>
      <c r="WWW60" s="73"/>
      <c r="WWX60" s="73"/>
      <c r="WWY60" s="74"/>
    </row>
    <row r="61" spans="1:172 16165:16171" s="47" customFormat="1" ht="75.95" customHeight="1" thickTop="1" thickBot="1">
      <c r="A61" s="40"/>
      <c r="B61" s="40"/>
      <c r="C61" s="41"/>
      <c r="D61" s="40"/>
      <c r="E61" s="40"/>
      <c r="F61" s="40"/>
      <c r="G61" s="40"/>
      <c r="H61" s="40"/>
      <c r="I61" s="40"/>
      <c r="J61" s="40"/>
      <c r="K61" s="40"/>
      <c r="L61" s="40"/>
      <c r="M61" s="40"/>
      <c r="N61" s="40"/>
      <c r="O61" s="40"/>
      <c r="P61" s="40"/>
      <c r="Q61" s="42"/>
      <c r="R61" s="42"/>
      <c r="S61" s="42"/>
      <c r="T61" s="42"/>
      <c r="U61" s="42"/>
      <c r="V61" s="42"/>
      <c r="W61" s="42"/>
      <c r="X61" s="42"/>
      <c r="Y61" s="42"/>
      <c r="Z61" s="42"/>
      <c r="AA61" s="42"/>
      <c r="AB61" s="42"/>
      <c r="AC61" s="42"/>
      <c r="AD61" s="42"/>
      <c r="AE61" s="42"/>
      <c r="AF61" s="42"/>
      <c r="AG61" s="42"/>
      <c r="AH61" s="42"/>
      <c r="AI61" s="42"/>
      <c r="AJ61" s="42"/>
      <c r="AK61" s="42"/>
      <c r="AL61" s="42"/>
      <c r="AM61" s="42"/>
      <c r="AN61" s="42"/>
      <c r="AO61" s="42"/>
      <c r="AP61" s="42"/>
      <c r="AQ61" s="42"/>
      <c r="AR61" s="42"/>
      <c r="AS61" s="42"/>
      <c r="AT61" s="42"/>
      <c r="AU61" s="42"/>
      <c r="AV61" s="42"/>
      <c r="AW61" s="42"/>
      <c r="AX61" s="42"/>
      <c r="AY61" s="42"/>
      <c r="AZ61" s="42"/>
      <c r="BA61" s="42"/>
      <c r="BB61" s="42"/>
      <c r="BC61" s="42"/>
      <c r="BD61" s="42"/>
      <c r="BE61" s="42"/>
      <c r="BF61" s="42"/>
      <c r="BG61" s="42"/>
      <c r="BH61" s="42"/>
      <c r="BI61" s="42"/>
      <c r="BJ61" s="42"/>
      <c r="BK61" s="42"/>
      <c r="BL61" s="42"/>
      <c r="BM61" s="42"/>
      <c r="BN61" s="42"/>
      <c r="BO61" s="42"/>
      <c r="BP61" s="42"/>
      <c r="BQ61" s="42"/>
      <c r="BR61" s="42"/>
      <c r="BS61" s="42"/>
      <c r="BT61" s="42"/>
      <c r="BU61" s="42"/>
      <c r="BV61" s="42"/>
      <c r="BW61" s="42"/>
      <c r="BX61" s="42"/>
      <c r="BY61" s="42"/>
      <c r="BZ61" s="42"/>
      <c r="CA61" s="42"/>
      <c r="CB61" s="42"/>
      <c r="CC61" s="42"/>
      <c r="CD61" s="42"/>
      <c r="CE61" s="42"/>
      <c r="CF61" s="42"/>
      <c r="CG61" s="42"/>
      <c r="CH61" s="42"/>
      <c r="CI61" s="42"/>
      <c r="CJ61" s="42"/>
      <c r="CK61" s="42"/>
      <c r="CL61" s="42"/>
      <c r="CM61" s="42"/>
      <c r="CN61" s="42"/>
      <c r="CO61" s="42"/>
      <c r="CP61" s="42"/>
      <c r="CQ61" s="42"/>
      <c r="CR61" s="42"/>
      <c r="CS61" s="42"/>
      <c r="CT61" s="42"/>
      <c r="CU61" s="42"/>
      <c r="CV61" s="42"/>
      <c r="CW61" s="42"/>
      <c r="CX61" s="42"/>
      <c r="CY61" s="42"/>
      <c r="CZ61" s="42"/>
      <c r="DA61" s="42"/>
      <c r="DB61" s="42"/>
      <c r="DC61" s="42"/>
      <c r="DD61" s="42"/>
      <c r="DE61" s="42"/>
      <c r="DF61" s="42"/>
      <c r="DG61" s="42"/>
      <c r="DH61" s="43"/>
      <c r="DI61" s="44"/>
      <c r="DJ61" s="45"/>
      <c r="DK61" s="46"/>
      <c r="FP61" s="48"/>
      <c r="WWS61" s="72"/>
      <c r="WWT61" s="73"/>
      <c r="WWU61" s="73"/>
      <c r="WWV61" s="73"/>
      <c r="WWW61" s="73"/>
      <c r="WWX61" s="73"/>
      <c r="WWY61" s="74"/>
    </row>
    <row r="62" spans="1:172 16165:16171" s="47" customFormat="1" ht="75.95" customHeight="1" thickTop="1" thickBot="1">
      <c r="A62" s="40"/>
      <c r="B62" s="40"/>
      <c r="C62" s="41"/>
      <c r="D62" s="40"/>
      <c r="E62" s="40"/>
      <c r="F62" s="40"/>
      <c r="G62" s="40"/>
      <c r="H62" s="40"/>
      <c r="I62" s="40"/>
      <c r="J62" s="40"/>
      <c r="K62" s="40"/>
      <c r="L62" s="40"/>
      <c r="M62" s="40"/>
      <c r="N62" s="40"/>
      <c r="O62" s="40"/>
      <c r="P62" s="40"/>
      <c r="Q62" s="42"/>
      <c r="R62" s="42"/>
      <c r="S62" s="42"/>
      <c r="T62" s="42"/>
      <c r="U62" s="42"/>
      <c r="V62" s="42"/>
      <c r="W62" s="42"/>
      <c r="X62" s="42"/>
      <c r="Y62" s="42"/>
      <c r="Z62" s="42"/>
      <c r="AA62" s="42"/>
      <c r="AB62" s="42"/>
      <c r="AC62" s="42"/>
      <c r="AD62" s="42"/>
      <c r="AE62" s="42"/>
      <c r="AF62" s="42"/>
      <c r="AG62" s="42"/>
      <c r="AH62" s="42"/>
      <c r="AI62" s="42"/>
      <c r="AJ62" s="42"/>
      <c r="AK62" s="42"/>
      <c r="AL62" s="42"/>
      <c r="AM62" s="42"/>
      <c r="AN62" s="42"/>
      <c r="AO62" s="42"/>
      <c r="AP62" s="42"/>
      <c r="AQ62" s="42"/>
      <c r="AR62" s="42"/>
      <c r="AS62" s="42"/>
      <c r="AT62" s="42"/>
      <c r="AU62" s="42"/>
      <c r="AV62" s="42"/>
      <c r="AW62" s="42"/>
      <c r="AX62" s="42"/>
      <c r="AY62" s="42"/>
      <c r="AZ62" s="42"/>
      <c r="BA62" s="42"/>
      <c r="BB62" s="42"/>
      <c r="BC62" s="42"/>
      <c r="BD62" s="42"/>
      <c r="BE62" s="42"/>
      <c r="BF62" s="42"/>
      <c r="BG62" s="42"/>
      <c r="BH62" s="42"/>
      <c r="BI62" s="42"/>
      <c r="BJ62" s="42"/>
      <c r="BK62" s="42"/>
      <c r="BL62" s="42"/>
      <c r="BM62" s="42"/>
      <c r="BN62" s="42"/>
      <c r="BO62" s="42"/>
      <c r="BP62" s="42"/>
      <c r="BQ62" s="42"/>
      <c r="BR62" s="42"/>
      <c r="BS62" s="42"/>
      <c r="BT62" s="42"/>
      <c r="BU62" s="42"/>
      <c r="BV62" s="42"/>
      <c r="BW62" s="42"/>
      <c r="BX62" s="42"/>
      <c r="BY62" s="42"/>
      <c r="BZ62" s="42"/>
      <c r="CA62" s="42"/>
      <c r="CB62" s="42"/>
      <c r="CC62" s="42"/>
      <c r="CD62" s="42"/>
      <c r="CE62" s="42"/>
      <c r="CF62" s="42"/>
      <c r="CG62" s="42"/>
      <c r="CH62" s="42"/>
      <c r="CI62" s="42"/>
      <c r="CJ62" s="42"/>
      <c r="CK62" s="42"/>
      <c r="CL62" s="42"/>
      <c r="CM62" s="42"/>
      <c r="CN62" s="42"/>
      <c r="CO62" s="42"/>
      <c r="CP62" s="42"/>
      <c r="CQ62" s="42"/>
      <c r="CR62" s="42"/>
      <c r="CS62" s="42"/>
      <c r="CT62" s="42"/>
      <c r="CU62" s="42"/>
      <c r="CV62" s="42"/>
      <c r="CW62" s="42"/>
      <c r="CX62" s="42"/>
      <c r="CY62" s="42"/>
      <c r="CZ62" s="42"/>
      <c r="DA62" s="42"/>
      <c r="DB62" s="42"/>
      <c r="DC62" s="42"/>
      <c r="DD62" s="42"/>
      <c r="DE62" s="42"/>
      <c r="DF62" s="42"/>
      <c r="DG62" s="42"/>
      <c r="DH62" s="43"/>
      <c r="DI62" s="44"/>
      <c r="DJ62" s="45"/>
      <c r="DK62" s="46"/>
      <c r="FP62" s="48"/>
      <c r="WWS62" s="72"/>
      <c r="WWT62" s="73"/>
      <c r="WWU62" s="73"/>
      <c r="WWV62" s="73"/>
      <c r="WWW62" s="73"/>
      <c r="WWX62" s="73"/>
      <c r="WWY62" s="74"/>
    </row>
    <row r="63" spans="1:172 16165:16171" s="47" customFormat="1" ht="75.95" customHeight="1" thickTop="1" thickBot="1">
      <c r="A63" s="40"/>
      <c r="B63" s="40"/>
      <c r="C63" s="41"/>
      <c r="D63" s="40"/>
      <c r="E63" s="40"/>
      <c r="F63" s="40"/>
      <c r="G63" s="40"/>
      <c r="H63" s="40"/>
      <c r="I63" s="40"/>
      <c r="J63" s="40"/>
      <c r="K63" s="40"/>
      <c r="L63" s="40"/>
      <c r="M63" s="40"/>
      <c r="N63" s="40"/>
      <c r="O63" s="40"/>
      <c r="P63" s="40"/>
      <c r="Q63" s="42"/>
      <c r="R63" s="42"/>
      <c r="S63" s="42"/>
      <c r="T63" s="42"/>
      <c r="U63" s="42"/>
      <c r="V63" s="42"/>
      <c r="W63" s="42"/>
      <c r="X63" s="42"/>
      <c r="Y63" s="42"/>
      <c r="Z63" s="42"/>
      <c r="AA63" s="42"/>
      <c r="AB63" s="42"/>
      <c r="AC63" s="42"/>
      <c r="AD63" s="42"/>
      <c r="AE63" s="42"/>
      <c r="AF63" s="42"/>
      <c r="AG63" s="42"/>
      <c r="AH63" s="42"/>
      <c r="AI63" s="42"/>
      <c r="AJ63" s="42"/>
      <c r="AK63" s="42"/>
      <c r="AL63" s="42"/>
      <c r="AM63" s="42"/>
      <c r="AN63" s="42"/>
      <c r="AO63" s="42"/>
      <c r="AP63" s="42"/>
      <c r="AQ63" s="42"/>
      <c r="AR63" s="42"/>
      <c r="AS63" s="42"/>
      <c r="AT63" s="42"/>
      <c r="AU63" s="42"/>
      <c r="AV63" s="42"/>
      <c r="AW63" s="42"/>
      <c r="AX63" s="42"/>
      <c r="AY63" s="42"/>
      <c r="AZ63" s="42"/>
      <c r="BA63" s="42"/>
      <c r="BB63" s="42"/>
      <c r="BC63" s="42"/>
      <c r="BD63" s="42"/>
      <c r="BE63" s="42"/>
      <c r="BF63" s="42"/>
      <c r="BG63" s="42"/>
      <c r="BH63" s="42"/>
      <c r="BI63" s="42"/>
      <c r="BJ63" s="42"/>
      <c r="BK63" s="42"/>
      <c r="BL63" s="42"/>
      <c r="BM63" s="42"/>
      <c r="BN63" s="42"/>
      <c r="BO63" s="42"/>
      <c r="BP63" s="42"/>
      <c r="BQ63" s="42"/>
      <c r="BR63" s="42"/>
      <c r="BS63" s="42"/>
      <c r="BT63" s="42"/>
      <c r="BU63" s="42"/>
      <c r="BV63" s="42"/>
      <c r="BW63" s="42"/>
      <c r="BX63" s="42"/>
      <c r="BY63" s="42"/>
      <c r="BZ63" s="42"/>
      <c r="CA63" s="42"/>
      <c r="CB63" s="42"/>
      <c r="CC63" s="42"/>
      <c r="CD63" s="42"/>
      <c r="CE63" s="42"/>
      <c r="CF63" s="42"/>
      <c r="CG63" s="42"/>
      <c r="CH63" s="42"/>
      <c r="CI63" s="42"/>
      <c r="CJ63" s="42"/>
      <c r="CK63" s="42"/>
      <c r="CL63" s="42"/>
      <c r="CM63" s="42"/>
      <c r="CN63" s="42"/>
      <c r="CO63" s="42"/>
      <c r="CP63" s="42"/>
      <c r="CQ63" s="42"/>
      <c r="CR63" s="42"/>
      <c r="CS63" s="42"/>
      <c r="CT63" s="42"/>
      <c r="CU63" s="42"/>
      <c r="CV63" s="42"/>
      <c r="CW63" s="42"/>
      <c r="CX63" s="42"/>
      <c r="CY63" s="42"/>
      <c r="CZ63" s="42"/>
      <c r="DA63" s="42"/>
      <c r="DB63" s="42"/>
      <c r="DC63" s="42"/>
      <c r="DD63" s="42"/>
      <c r="DE63" s="42"/>
      <c r="DF63" s="42"/>
      <c r="DG63" s="42"/>
      <c r="DH63" s="43"/>
      <c r="DI63" s="44"/>
      <c r="DJ63" s="45"/>
      <c r="DK63" s="46"/>
      <c r="FP63" s="48"/>
      <c r="WWS63" s="72"/>
      <c r="WWT63" s="73"/>
      <c r="WWU63" s="73"/>
      <c r="WWV63" s="73"/>
      <c r="WWW63" s="73"/>
      <c r="WWX63" s="73"/>
      <c r="WWY63" s="74"/>
    </row>
    <row r="64" spans="1:172 16165:16171" s="47" customFormat="1" ht="75.95" customHeight="1" thickTop="1" thickBot="1">
      <c r="A64" s="40"/>
      <c r="B64" s="40"/>
      <c r="C64" s="41"/>
      <c r="D64" s="40"/>
      <c r="E64" s="40"/>
      <c r="F64" s="40"/>
      <c r="G64" s="40"/>
      <c r="H64" s="40"/>
      <c r="I64" s="40"/>
      <c r="J64" s="40"/>
      <c r="K64" s="40"/>
      <c r="L64" s="40"/>
      <c r="M64" s="40"/>
      <c r="N64" s="40"/>
      <c r="O64" s="40"/>
      <c r="P64" s="40"/>
      <c r="Q64" s="42"/>
      <c r="R64" s="42"/>
      <c r="S64" s="42"/>
      <c r="T64" s="42"/>
      <c r="U64" s="42"/>
      <c r="V64" s="42"/>
      <c r="W64" s="42"/>
      <c r="X64" s="42"/>
      <c r="Y64" s="42"/>
      <c r="Z64" s="42"/>
      <c r="AA64" s="42"/>
      <c r="AB64" s="42"/>
      <c r="AC64" s="42"/>
      <c r="AD64" s="42"/>
      <c r="AE64" s="42"/>
      <c r="AF64" s="42"/>
      <c r="AG64" s="42"/>
      <c r="AH64" s="42"/>
      <c r="AI64" s="42"/>
      <c r="AJ64" s="42"/>
      <c r="AK64" s="42"/>
      <c r="AL64" s="42"/>
      <c r="AM64" s="42"/>
      <c r="AN64" s="42"/>
      <c r="AO64" s="42"/>
      <c r="AP64" s="42"/>
      <c r="AQ64" s="42"/>
      <c r="AR64" s="42"/>
      <c r="AS64" s="42"/>
      <c r="AT64" s="42"/>
      <c r="AU64" s="42"/>
      <c r="AV64" s="42"/>
      <c r="AW64" s="42"/>
      <c r="AX64" s="42"/>
      <c r="AY64" s="42"/>
      <c r="AZ64" s="42"/>
      <c r="BA64" s="42"/>
      <c r="BB64" s="42"/>
      <c r="BC64" s="42"/>
      <c r="BD64" s="42"/>
      <c r="BE64" s="42"/>
      <c r="BF64" s="42"/>
      <c r="BG64" s="42"/>
      <c r="BH64" s="42"/>
      <c r="BI64" s="42"/>
      <c r="BJ64" s="42"/>
      <c r="BK64" s="42"/>
      <c r="BL64" s="42"/>
      <c r="BM64" s="42"/>
      <c r="BN64" s="42"/>
      <c r="BO64" s="42"/>
      <c r="BP64" s="42"/>
      <c r="BQ64" s="42"/>
      <c r="BR64" s="42"/>
      <c r="BS64" s="42"/>
      <c r="BT64" s="42"/>
      <c r="BU64" s="42"/>
      <c r="BV64" s="42"/>
      <c r="BW64" s="42"/>
      <c r="BX64" s="42"/>
      <c r="BY64" s="42"/>
      <c r="BZ64" s="42"/>
      <c r="CA64" s="42"/>
      <c r="CB64" s="42"/>
      <c r="CC64" s="42"/>
      <c r="CD64" s="42"/>
      <c r="CE64" s="42"/>
      <c r="CF64" s="42"/>
      <c r="CG64" s="42"/>
      <c r="CH64" s="42"/>
      <c r="CI64" s="42"/>
      <c r="CJ64" s="42"/>
      <c r="CK64" s="42"/>
      <c r="CL64" s="42"/>
      <c r="CM64" s="42"/>
      <c r="CN64" s="42"/>
      <c r="CO64" s="42"/>
      <c r="CP64" s="42"/>
      <c r="CQ64" s="42"/>
      <c r="CR64" s="42"/>
      <c r="CS64" s="42"/>
      <c r="CT64" s="42"/>
      <c r="CU64" s="42"/>
      <c r="CV64" s="42"/>
      <c r="CW64" s="42"/>
      <c r="CX64" s="42"/>
      <c r="CY64" s="42"/>
      <c r="CZ64" s="42"/>
      <c r="DA64" s="42"/>
      <c r="DB64" s="42"/>
      <c r="DC64" s="42"/>
      <c r="DD64" s="42"/>
      <c r="DE64" s="42"/>
      <c r="DF64" s="42"/>
      <c r="DG64" s="42"/>
      <c r="DH64" s="43"/>
      <c r="DI64" s="44"/>
      <c r="DJ64" s="45"/>
      <c r="DK64" s="46"/>
      <c r="FP64" s="48"/>
      <c r="WWS64" s="72"/>
      <c r="WWT64" s="73"/>
      <c r="WWU64" s="73"/>
      <c r="WWV64" s="73"/>
      <c r="WWW64" s="73"/>
      <c r="WWX64" s="73"/>
      <c r="WWY64" s="74"/>
    </row>
    <row r="65" spans="1:172 16165:16171" s="47" customFormat="1" ht="75.95" customHeight="1" thickTop="1" thickBot="1">
      <c r="A65" s="40"/>
      <c r="B65" s="40"/>
      <c r="C65" s="41"/>
      <c r="D65" s="40"/>
      <c r="E65" s="40"/>
      <c r="F65" s="40"/>
      <c r="G65" s="40"/>
      <c r="H65" s="40"/>
      <c r="I65" s="40"/>
      <c r="J65" s="40"/>
      <c r="K65" s="40"/>
      <c r="L65" s="40"/>
      <c r="M65" s="40"/>
      <c r="N65" s="40"/>
      <c r="O65" s="40"/>
      <c r="P65" s="40"/>
      <c r="Q65" s="42"/>
      <c r="R65" s="42"/>
      <c r="S65" s="42"/>
      <c r="T65" s="42"/>
      <c r="U65" s="42"/>
      <c r="V65" s="42"/>
      <c r="W65" s="42"/>
      <c r="X65" s="42"/>
      <c r="Y65" s="42"/>
      <c r="Z65" s="42"/>
      <c r="AA65" s="42"/>
      <c r="AB65" s="42"/>
      <c r="AC65" s="42"/>
      <c r="AD65" s="42"/>
      <c r="AE65" s="42"/>
      <c r="AF65" s="42"/>
      <c r="AG65" s="42"/>
      <c r="AH65" s="42"/>
      <c r="AI65" s="42"/>
      <c r="AJ65" s="42"/>
      <c r="AK65" s="42"/>
      <c r="AL65" s="42"/>
      <c r="AM65" s="42"/>
      <c r="AN65" s="42"/>
      <c r="AO65" s="42"/>
      <c r="AP65" s="42"/>
      <c r="AQ65" s="42"/>
      <c r="AR65" s="42"/>
      <c r="AS65" s="42"/>
      <c r="AT65" s="42"/>
      <c r="AU65" s="42"/>
      <c r="AV65" s="42"/>
      <c r="AW65" s="42"/>
      <c r="AX65" s="42"/>
      <c r="AY65" s="42"/>
      <c r="AZ65" s="42"/>
      <c r="BA65" s="42"/>
      <c r="BB65" s="42"/>
      <c r="BC65" s="42"/>
      <c r="BD65" s="42"/>
      <c r="BE65" s="42"/>
      <c r="BF65" s="42"/>
      <c r="BG65" s="42"/>
      <c r="BH65" s="42"/>
      <c r="BI65" s="42"/>
      <c r="BJ65" s="42"/>
      <c r="BK65" s="42"/>
      <c r="BL65" s="42"/>
      <c r="BM65" s="42"/>
      <c r="BN65" s="42"/>
      <c r="BO65" s="42"/>
      <c r="BP65" s="42"/>
      <c r="BQ65" s="42"/>
      <c r="BR65" s="42"/>
      <c r="BS65" s="42"/>
      <c r="BT65" s="42"/>
      <c r="BU65" s="42"/>
      <c r="BV65" s="42"/>
      <c r="BW65" s="42"/>
      <c r="BX65" s="42"/>
      <c r="BY65" s="42"/>
      <c r="BZ65" s="42"/>
      <c r="CA65" s="42"/>
      <c r="CB65" s="42"/>
      <c r="CC65" s="42"/>
      <c r="CD65" s="42"/>
      <c r="CE65" s="42"/>
      <c r="CF65" s="42"/>
      <c r="CG65" s="42"/>
      <c r="CH65" s="42"/>
      <c r="CI65" s="42"/>
      <c r="CJ65" s="42"/>
      <c r="CK65" s="42"/>
      <c r="CL65" s="42"/>
      <c r="CM65" s="42"/>
      <c r="CN65" s="42"/>
      <c r="CO65" s="42"/>
      <c r="CP65" s="42"/>
      <c r="CQ65" s="42"/>
      <c r="CR65" s="42"/>
      <c r="CS65" s="42"/>
      <c r="CT65" s="42"/>
      <c r="CU65" s="42"/>
      <c r="CV65" s="42"/>
      <c r="CW65" s="42"/>
      <c r="CX65" s="42"/>
      <c r="CY65" s="42"/>
      <c r="CZ65" s="42"/>
      <c r="DA65" s="42"/>
      <c r="DB65" s="42"/>
      <c r="DC65" s="42"/>
      <c r="DD65" s="42"/>
      <c r="DE65" s="42"/>
      <c r="DF65" s="42"/>
      <c r="DG65" s="42"/>
      <c r="DH65" s="43"/>
      <c r="DI65" s="44"/>
      <c r="DJ65" s="45"/>
      <c r="DK65" s="46"/>
      <c r="FP65" s="48"/>
      <c r="WWS65" s="72"/>
      <c r="WWT65" s="73"/>
      <c r="WWU65" s="73"/>
      <c r="WWV65" s="73"/>
      <c r="WWW65" s="73"/>
      <c r="WWX65" s="73"/>
      <c r="WWY65" s="74"/>
    </row>
    <row r="66" spans="1:172 16165:16171" s="47" customFormat="1" ht="75.95" customHeight="1" thickTop="1" thickBot="1">
      <c r="A66" s="40"/>
      <c r="B66" s="40"/>
      <c r="C66" s="41"/>
      <c r="D66" s="40"/>
      <c r="E66" s="40"/>
      <c r="F66" s="40"/>
      <c r="G66" s="40"/>
      <c r="H66" s="40"/>
      <c r="I66" s="40"/>
      <c r="J66" s="40"/>
      <c r="K66" s="40"/>
      <c r="L66" s="40"/>
      <c r="M66" s="40"/>
      <c r="N66" s="40"/>
      <c r="O66" s="40"/>
      <c r="P66" s="40"/>
      <c r="Q66" s="42"/>
      <c r="R66" s="42"/>
      <c r="S66" s="42"/>
      <c r="T66" s="42"/>
      <c r="U66" s="42"/>
      <c r="V66" s="42"/>
      <c r="W66" s="42"/>
      <c r="X66" s="42"/>
      <c r="Y66" s="42"/>
      <c r="Z66" s="42"/>
      <c r="AA66" s="42"/>
      <c r="AB66" s="42"/>
      <c r="AC66" s="42"/>
      <c r="AD66" s="42"/>
      <c r="AE66" s="42"/>
      <c r="AF66" s="42"/>
      <c r="AG66" s="42"/>
      <c r="AH66" s="42"/>
      <c r="AI66" s="42"/>
      <c r="AJ66" s="42"/>
      <c r="AK66" s="42"/>
      <c r="AL66" s="42"/>
      <c r="AM66" s="42"/>
      <c r="AN66" s="42"/>
      <c r="AO66" s="42"/>
      <c r="AP66" s="42"/>
      <c r="AQ66" s="42"/>
      <c r="AR66" s="42"/>
      <c r="AS66" s="42"/>
      <c r="AT66" s="42"/>
      <c r="AU66" s="42"/>
      <c r="AV66" s="42"/>
      <c r="AW66" s="42"/>
      <c r="AX66" s="42"/>
      <c r="AY66" s="42"/>
      <c r="AZ66" s="42"/>
      <c r="BA66" s="42"/>
      <c r="BB66" s="42"/>
      <c r="BC66" s="42"/>
      <c r="BD66" s="42"/>
      <c r="BE66" s="42"/>
      <c r="BF66" s="42"/>
      <c r="BG66" s="42"/>
      <c r="BH66" s="42"/>
      <c r="BI66" s="42"/>
      <c r="BJ66" s="42"/>
      <c r="BK66" s="42"/>
      <c r="BL66" s="42"/>
      <c r="BM66" s="42"/>
      <c r="BN66" s="42"/>
      <c r="BO66" s="42"/>
      <c r="BP66" s="42"/>
      <c r="BQ66" s="42"/>
      <c r="BR66" s="42"/>
      <c r="BS66" s="42"/>
      <c r="BT66" s="42"/>
      <c r="BU66" s="42"/>
      <c r="BV66" s="42"/>
      <c r="BW66" s="42"/>
      <c r="BX66" s="42"/>
      <c r="BY66" s="42"/>
      <c r="BZ66" s="42"/>
      <c r="CA66" s="42"/>
      <c r="CB66" s="42"/>
      <c r="CC66" s="42"/>
      <c r="CD66" s="42"/>
      <c r="CE66" s="42"/>
      <c r="CF66" s="42"/>
      <c r="CG66" s="42"/>
      <c r="CH66" s="42"/>
      <c r="CI66" s="42"/>
      <c r="CJ66" s="42"/>
      <c r="CK66" s="42"/>
      <c r="CL66" s="42"/>
      <c r="CM66" s="42"/>
      <c r="CN66" s="42"/>
      <c r="CO66" s="42"/>
      <c r="CP66" s="42"/>
      <c r="CQ66" s="42"/>
      <c r="CR66" s="42"/>
      <c r="CS66" s="42"/>
      <c r="CT66" s="42"/>
      <c r="CU66" s="42"/>
      <c r="CV66" s="42"/>
      <c r="CW66" s="42"/>
      <c r="CX66" s="42"/>
      <c r="CY66" s="42"/>
      <c r="CZ66" s="42"/>
      <c r="DA66" s="42"/>
      <c r="DB66" s="42"/>
      <c r="DC66" s="42"/>
      <c r="DD66" s="42"/>
      <c r="DE66" s="42"/>
      <c r="DF66" s="42"/>
      <c r="DG66" s="42"/>
      <c r="DH66" s="43"/>
      <c r="DI66" s="44"/>
      <c r="DJ66" s="45"/>
      <c r="DK66" s="46"/>
      <c r="FP66" s="48"/>
      <c r="WWS66" s="72"/>
      <c r="WWT66" s="73"/>
      <c r="WWU66" s="73"/>
      <c r="WWV66" s="73"/>
      <c r="WWW66" s="73"/>
      <c r="WWX66" s="73"/>
      <c r="WWY66" s="74"/>
    </row>
    <row r="67" spans="1:172 16165:16171" s="47" customFormat="1" ht="75.95" customHeight="1" thickTop="1" thickBot="1">
      <c r="A67" s="40"/>
      <c r="B67" s="40"/>
      <c r="C67" s="41"/>
      <c r="D67" s="40"/>
      <c r="E67" s="40"/>
      <c r="F67" s="40"/>
      <c r="G67" s="40"/>
      <c r="H67" s="40"/>
      <c r="I67" s="40"/>
      <c r="J67" s="40"/>
      <c r="K67" s="40"/>
      <c r="L67" s="40"/>
      <c r="M67" s="40"/>
      <c r="N67" s="40"/>
      <c r="O67" s="40"/>
      <c r="P67" s="40"/>
      <c r="Q67" s="42"/>
      <c r="R67" s="42"/>
      <c r="S67" s="42"/>
      <c r="T67" s="42"/>
      <c r="U67" s="42"/>
      <c r="V67" s="42"/>
      <c r="W67" s="42"/>
      <c r="X67" s="42"/>
      <c r="Y67" s="42"/>
      <c r="Z67" s="42"/>
      <c r="AA67" s="42"/>
      <c r="AB67" s="42"/>
      <c r="AC67" s="42"/>
      <c r="AD67" s="42"/>
      <c r="AE67" s="42"/>
      <c r="AF67" s="42"/>
      <c r="AG67" s="42"/>
      <c r="AH67" s="42"/>
      <c r="AI67" s="42"/>
      <c r="AJ67" s="42"/>
      <c r="AK67" s="42"/>
      <c r="AL67" s="42"/>
      <c r="AM67" s="42"/>
      <c r="AN67" s="42"/>
      <c r="AO67" s="42"/>
      <c r="AP67" s="42"/>
      <c r="AQ67" s="42"/>
      <c r="AR67" s="42"/>
      <c r="AS67" s="42"/>
      <c r="AT67" s="42"/>
      <c r="AU67" s="42"/>
      <c r="AV67" s="42"/>
      <c r="AW67" s="42"/>
      <c r="AX67" s="42"/>
      <c r="AY67" s="42"/>
      <c r="AZ67" s="42"/>
      <c r="BA67" s="42"/>
      <c r="BB67" s="42"/>
      <c r="BC67" s="42"/>
      <c r="BD67" s="42"/>
      <c r="BE67" s="42"/>
      <c r="BF67" s="42"/>
      <c r="BG67" s="42"/>
      <c r="BH67" s="42"/>
      <c r="BI67" s="42"/>
      <c r="BJ67" s="42"/>
      <c r="BK67" s="42"/>
      <c r="BL67" s="42"/>
      <c r="BM67" s="42"/>
      <c r="BN67" s="42"/>
      <c r="BO67" s="42"/>
      <c r="BP67" s="42"/>
      <c r="BQ67" s="42"/>
      <c r="BR67" s="42"/>
      <c r="BS67" s="42"/>
      <c r="BT67" s="42"/>
      <c r="BU67" s="42"/>
      <c r="BV67" s="42"/>
      <c r="BW67" s="42"/>
      <c r="BX67" s="42"/>
      <c r="BY67" s="42"/>
      <c r="BZ67" s="42"/>
      <c r="CA67" s="42"/>
      <c r="CB67" s="42"/>
      <c r="CC67" s="42"/>
      <c r="CD67" s="42"/>
      <c r="CE67" s="42"/>
      <c r="CF67" s="42"/>
      <c r="CG67" s="42"/>
      <c r="CH67" s="42"/>
      <c r="CI67" s="42"/>
      <c r="CJ67" s="42"/>
      <c r="CK67" s="42"/>
      <c r="CL67" s="42"/>
      <c r="CM67" s="42"/>
      <c r="CN67" s="42"/>
      <c r="CO67" s="42"/>
      <c r="CP67" s="42"/>
      <c r="CQ67" s="42"/>
      <c r="CR67" s="42"/>
      <c r="CS67" s="42"/>
      <c r="CT67" s="42"/>
      <c r="CU67" s="42"/>
      <c r="CV67" s="42"/>
      <c r="CW67" s="42"/>
      <c r="CX67" s="42"/>
      <c r="CY67" s="42"/>
      <c r="CZ67" s="42"/>
      <c r="DA67" s="42"/>
      <c r="DB67" s="42"/>
      <c r="DC67" s="42"/>
      <c r="DD67" s="42"/>
      <c r="DE67" s="42"/>
      <c r="DF67" s="42"/>
      <c r="DG67" s="42"/>
      <c r="DH67" s="43"/>
      <c r="DI67" s="44"/>
      <c r="DJ67" s="45"/>
      <c r="DK67" s="46"/>
      <c r="FP67" s="48"/>
      <c r="WWS67" s="72"/>
      <c r="WWT67" s="73"/>
      <c r="WWU67" s="73"/>
      <c r="WWV67" s="73"/>
      <c r="WWW67" s="73"/>
      <c r="WWX67" s="73"/>
      <c r="WWY67" s="74"/>
    </row>
    <row r="68" spans="1:172 16165:16171" s="47" customFormat="1" ht="75.95" customHeight="1" thickTop="1" thickBot="1">
      <c r="A68" s="40"/>
      <c r="B68" s="40"/>
      <c r="C68" s="41"/>
      <c r="D68" s="40"/>
      <c r="E68" s="40"/>
      <c r="F68" s="40"/>
      <c r="G68" s="40"/>
      <c r="H68" s="40"/>
      <c r="I68" s="40"/>
      <c r="J68" s="40"/>
      <c r="K68" s="40"/>
      <c r="L68" s="40"/>
      <c r="M68" s="40"/>
      <c r="N68" s="40"/>
      <c r="O68" s="40"/>
      <c r="P68" s="40"/>
      <c r="Q68" s="42"/>
      <c r="R68" s="42"/>
      <c r="S68" s="42"/>
      <c r="T68" s="42"/>
      <c r="U68" s="42"/>
      <c r="V68" s="42"/>
      <c r="W68" s="42"/>
      <c r="X68" s="42"/>
      <c r="Y68" s="42"/>
      <c r="Z68" s="42"/>
      <c r="AA68" s="42"/>
      <c r="AB68" s="42"/>
      <c r="AC68" s="42"/>
      <c r="AD68" s="42"/>
      <c r="AE68" s="42"/>
      <c r="AF68" s="42"/>
      <c r="AG68" s="42"/>
      <c r="AH68" s="42"/>
      <c r="AI68" s="42"/>
      <c r="AJ68" s="42"/>
      <c r="AK68" s="42"/>
      <c r="AL68" s="42"/>
      <c r="AM68" s="42"/>
      <c r="AN68" s="42"/>
      <c r="AO68" s="42"/>
      <c r="AP68" s="42"/>
      <c r="AQ68" s="42"/>
      <c r="AR68" s="42"/>
      <c r="AS68" s="42"/>
      <c r="AT68" s="42"/>
      <c r="AU68" s="42"/>
      <c r="AV68" s="42"/>
      <c r="AW68" s="42"/>
      <c r="AX68" s="42"/>
      <c r="AY68" s="42"/>
      <c r="AZ68" s="42"/>
      <c r="BA68" s="42"/>
      <c r="BB68" s="42"/>
      <c r="BC68" s="42"/>
      <c r="BD68" s="42"/>
      <c r="BE68" s="42"/>
      <c r="BF68" s="42"/>
      <c r="BG68" s="42"/>
      <c r="BH68" s="42"/>
      <c r="BI68" s="42"/>
      <c r="BJ68" s="42"/>
      <c r="BK68" s="42"/>
      <c r="BL68" s="42"/>
      <c r="BM68" s="42"/>
      <c r="BN68" s="42"/>
      <c r="BO68" s="42"/>
      <c r="BP68" s="42"/>
      <c r="BQ68" s="42"/>
      <c r="BR68" s="42"/>
      <c r="BS68" s="42"/>
      <c r="BT68" s="42"/>
      <c r="BU68" s="42"/>
      <c r="BV68" s="42"/>
      <c r="BW68" s="42"/>
      <c r="BX68" s="42"/>
      <c r="BY68" s="42"/>
      <c r="BZ68" s="42"/>
      <c r="CA68" s="42"/>
      <c r="CB68" s="42"/>
      <c r="CC68" s="42"/>
      <c r="CD68" s="42"/>
      <c r="CE68" s="42"/>
      <c r="CF68" s="42"/>
      <c r="CG68" s="42"/>
      <c r="CH68" s="42"/>
      <c r="CI68" s="42"/>
      <c r="CJ68" s="42"/>
      <c r="CK68" s="42"/>
      <c r="CL68" s="42"/>
      <c r="CM68" s="42"/>
      <c r="CN68" s="42"/>
      <c r="CO68" s="42"/>
      <c r="CP68" s="42"/>
      <c r="CQ68" s="42"/>
      <c r="CR68" s="42"/>
      <c r="CS68" s="42"/>
      <c r="CT68" s="42"/>
      <c r="CU68" s="42"/>
      <c r="CV68" s="42"/>
      <c r="CW68" s="42"/>
      <c r="CX68" s="42"/>
      <c r="CY68" s="42"/>
      <c r="CZ68" s="42"/>
      <c r="DA68" s="42"/>
      <c r="DB68" s="42"/>
      <c r="DC68" s="42"/>
      <c r="DD68" s="42"/>
      <c r="DE68" s="42"/>
      <c r="DF68" s="42"/>
      <c r="DG68" s="42"/>
      <c r="DH68" s="43"/>
      <c r="DI68" s="44"/>
      <c r="DJ68" s="45"/>
      <c r="DK68" s="46"/>
      <c r="FP68" s="48"/>
      <c r="WWS68" s="72"/>
      <c r="WWT68" s="73"/>
      <c r="WWU68" s="73"/>
      <c r="WWV68" s="73"/>
      <c r="WWW68" s="73"/>
      <c r="WWX68" s="73"/>
      <c r="WWY68" s="74"/>
    </row>
    <row r="69" spans="1:172 16165:16171" s="47" customFormat="1" ht="75.95" customHeight="1" thickTop="1" thickBot="1">
      <c r="A69" s="40"/>
      <c r="B69" s="40"/>
      <c r="C69" s="41"/>
      <c r="D69" s="40"/>
      <c r="E69" s="40"/>
      <c r="F69" s="40"/>
      <c r="G69" s="40"/>
      <c r="H69" s="40"/>
      <c r="I69" s="40"/>
      <c r="J69" s="40"/>
      <c r="K69" s="40"/>
      <c r="L69" s="40"/>
      <c r="M69" s="40"/>
      <c r="N69" s="40"/>
      <c r="O69" s="40"/>
      <c r="P69" s="40"/>
      <c r="Q69" s="42"/>
      <c r="R69" s="42"/>
      <c r="S69" s="42"/>
      <c r="T69" s="42"/>
      <c r="U69" s="42"/>
      <c r="V69" s="42"/>
      <c r="W69" s="42"/>
      <c r="X69" s="42"/>
      <c r="Y69" s="42"/>
      <c r="Z69" s="42"/>
      <c r="AA69" s="42"/>
      <c r="AB69" s="42"/>
      <c r="AC69" s="42"/>
      <c r="AD69" s="42"/>
      <c r="AE69" s="42"/>
      <c r="AF69" s="42"/>
      <c r="AG69" s="42"/>
      <c r="AH69" s="42"/>
      <c r="AI69" s="42"/>
      <c r="AJ69" s="42"/>
      <c r="AK69" s="42"/>
      <c r="AL69" s="42"/>
      <c r="AM69" s="42"/>
      <c r="AN69" s="42"/>
      <c r="AO69" s="42"/>
      <c r="AP69" s="42"/>
      <c r="AQ69" s="42"/>
      <c r="AR69" s="42"/>
      <c r="AS69" s="42"/>
      <c r="AT69" s="42"/>
      <c r="AU69" s="42"/>
      <c r="AV69" s="42"/>
      <c r="AW69" s="42"/>
      <c r="AX69" s="42"/>
      <c r="AY69" s="42"/>
      <c r="AZ69" s="42"/>
      <c r="BA69" s="42"/>
      <c r="BB69" s="42"/>
      <c r="BC69" s="42"/>
      <c r="BD69" s="42"/>
      <c r="BE69" s="42"/>
      <c r="BF69" s="42"/>
      <c r="BG69" s="42"/>
      <c r="BH69" s="42"/>
      <c r="BI69" s="42"/>
      <c r="BJ69" s="42"/>
      <c r="BK69" s="42"/>
      <c r="BL69" s="42"/>
      <c r="BM69" s="42"/>
      <c r="BN69" s="42"/>
      <c r="BO69" s="42"/>
      <c r="BP69" s="42"/>
      <c r="BQ69" s="42"/>
      <c r="BR69" s="42"/>
      <c r="BS69" s="42"/>
      <c r="BT69" s="42"/>
      <c r="BU69" s="42"/>
      <c r="BV69" s="42"/>
      <c r="BW69" s="42"/>
      <c r="BX69" s="42"/>
      <c r="BY69" s="42"/>
      <c r="BZ69" s="42"/>
      <c r="CA69" s="42"/>
      <c r="CB69" s="42"/>
      <c r="CC69" s="42"/>
      <c r="CD69" s="42"/>
      <c r="CE69" s="42"/>
      <c r="CF69" s="42"/>
      <c r="CG69" s="42"/>
      <c r="CH69" s="42"/>
      <c r="CI69" s="42"/>
      <c r="CJ69" s="42"/>
      <c r="CK69" s="42"/>
      <c r="CL69" s="42"/>
      <c r="CM69" s="42"/>
      <c r="CN69" s="42"/>
      <c r="CO69" s="42"/>
      <c r="CP69" s="42"/>
      <c r="CQ69" s="42"/>
      <c r="CR69" s="42"/>
      <c r="CS69" s="42"/>
      <c r="CT69" s="42"/>
      <c r="CU69" s="42"/>
      <c r="CV69" s="42"/>
      <c r="CW69" s="42"/>
      <c r="CX69" s="42"/>
      <c r="CY69" s="42"/>
      <c r="CZ69" s="42"/>
      <c r="DA69" s="42"/>
      <c r="DB69" s="42"/>
      <c r="DC69" s="42"/>
      <c r="DD69" s="42"/>
      <c r="DE69" s="42"/>
      <c r="DF69" s="42"/>
      <c r="DG69" s="42"/>
      <c r="DH69" s="43"/>
      <c r="DI69" s="44"/>
      <c r="DJ69" s="45"/>
      <c r="DK69" s="46"/>
      <c r="FP69" s="48"/>
      <c r="WWS69" s="72"/>
      <c r="WWT69" s="73"/>
      <c r="WWU69" s="73"/>
      <c r="WWV69" s="73"/>
      <c r="WWW69" s="73"/>
      <c r="WWX69" s="73"/>
      <c r="WWY69" s="74"/>
    </row>
    <row r="70" spans="1:172 16165:16171" s="47" customFormat="1" ht="75.95" customHeight="1" thickTop="1" thickBot="1">
      <c r="A70" s="40"/>
      <c r="B70" s="40"/>
      <c r="C70" s="41"/>
      <c r="D70" s="40"/>
      <c r="E70" s="40"/>
      <c r="F70" s="40"/>
      <c r="G70" s="40"/>
      <c r="H70" s="40"/>
      <c r="I70" s="40"/>
      <c r="J70" s="40"/>
      <c r="K70" s="40"/>
      <c r="L70" s="40"/>
      <c r="M70" s="40"/>
      <c r="N70" s="40"/>
      <c r="O70" s="40"/>
      <c r="P70" s="40"/>
      <c r="Q70" s="42"/>
      <c r="R70" s="42"/>
      <c r="S70" s="42"/>
      <c r="T70" s="42"/>
      <c r="U70" s="42"/>
      <c r="V70" s="42"/>
      <c r="W70" s="42"/>
      <c r="X70" s="42"/>
      <c r="Y70" s="42"/>
      <c r="Z70" s="42"/>
      <c r="AA70" s="42"/>
      <c r="AB70" s="42"/>
      <c r="AC70" s="42"/>
      <c r="AD70" s="42"/>
      <c r="AE70" s="42"/>
      <c r="AF70" s="42"/>
      <c r="AG70" s="42"/>
      <c r="AH70" s="42"/>
      <c r="AI70" s="42"/>
      <c r="AJ70" s="42"/>
      <c r="AK70" s="42"/>
      <c r="AL70" s="42"/>
      <c r="AM70" s="42"/>
      <c r="AN70" s="42"/>
      <c r="AO70" s="42"/>
      <c r="AP70" s="42"/>
      <c r="AQ70" s="42"/>
      <c r="AR70" s="42"/>
      <c r="AS70" s="42"/>
      <c r="AT70" s="42"/>
      <c r="AU70" s="42"/>
      <c r="AV70" s="42"/>
      <c r="AW70" s="42"/>
      <c r="AX70" s="42"/>
      <c r="AY70" s="42"/>
      <c r="AZ70" s="42"/>
      <c r="BA70" s="42"/>
      <c r="BB70" s="42"/>
      <c r="BC70" s="42"/>
      <c r="BD70" s="42"/>
      <c r="BE70" s="42"/>
      <c r="BF70" s="42"/>
      <c r="BG70" s="42"/>
      <c r="BH70" s="42"/>
      <c r="BI70" s="42"/>
      <c r="BJ70" s="42"/>
      <c r="BK70" s="42"/>
      <c r="BL70" s="42"/>
      <c r="BM70" s="42"/>
      <c r="BN70" s="42"/>
      <c r="BO70" s="42"/>
      <c r="BP70" s="42"/>
      <c r="BQ70" s="42"/>
      <c r="BR70" s="42"/>
      <c r="BS70" s="42"/>
      <c r="BT70" s="42"/>
      <c r="BU70" s="42"/>
      <c r="BV70" s="42"/>
      <c r="BW70" s="42"/>
      <c r="BX70" s="42"/>
      <c r="BY70" s="42"/>
      <c r="BZ70" s="42"/>
      <c r="CA70" s="42"/>
      <c r="CB70" s="42"/>
      <c r="CC70" s="42"/>
      <c r="CD70" s="42"/>
      <c r="CE70" s="42"/>
      <c r="CF70" s="42"/>
      <c r="CG70" s="42"/>
      <c r="CH70" s="42"/>
      <c r="CI70" s="42"/>
      <c r="CJ70" s="42"/>
      <c r="CK70" s="42"/>
      <c r="CL70" s="42"/>
      <c r="CM70" s="42"/>
      <c r="CN70" s="42"/>
      <c r="CO70" s="42"/>
      <c r="CP70" s="42"/>
      <c r="CQ70" s="42"/>
      <c r="CR70" s="42"/>
      <c r="CS70" s="42"/>
      <c r="CT70" s="42"/>
      <c r="CU70" s="42"/>
      <c r="CV70" s="42"/>
      <c r="CW70" s="42"/>
      <c r="CX70" s="42"/>
      <c r="CY70" s="42"/>
      <c r="CZ70" s="42"/>
      <c r="DA70" s="42"/>
      <c r="DB70" s="42"/>
      <c r="DC70" s="42"/>
      <c r="DD70" s="42"/>
      <c r="DE70" s="42"/>
      <c r="DF70" s="42"/>
      <c r="DG70" s="42"/>
      <c r="DH70" s="43"/>
      <c r="DI70" s="44"/>
      <c r="DJ70" s="45"/>
      <c r="DK70" s="46"/>
      <c r="FP70" s="48"/>
      <c r="WWS70" s="72"/>
      <c r="WWT70" s="73"/>
      <c r="WWU70" s="73"/>
      <c r="WWV70" s="73"/>
      <c r="WWW70" s="73"/>
      <c r="WWX70" s="73"/>
      <c r="WWY70" s="74"/>
    </row>
    <row r="71" spans="1:172 16165:16171" s="47" customFormat="1" ht="75.95" customHeight="1" thickTop="1" thickBot="1">
      <c r="A71" s="40"/>
      <c r="B71" s="40"/>
      <c r="C71" s="41"/>
      <c r="D71" s="40"/>
      <c r="E71" s="40"/>
      <c r="F71" s="40"/>
      <c r="G71" s="40"/>
      <c r="H71" s="40"/>
      <c r="I71" s="40"/>
      <c r="J71" s="40"/>
      <c r="K71" s="40"/>
      <c r="L71" s="40"/>
      <c r="M71" s="40"/>
      <c r="N71" s="40"/>
      <c r="O71" s="40"/>
      <c r="P71" s="40"/>
      <c r="Q71" s="42"/>
      <c r="R71" s="42"/>
      <c r="S71" s="42"/>
      <c r="T71" s="42"/>
      <c r="U71" s="42"/>
      <c r="V71" s="42"/>
      <c r="W71" s="42"/>
      <c r="X71" s="42"/>
      <c r="Y71" s="42"/>
      <c r="Z71" s="42"/>
      <c r="AA71" s="42"/>
      <c r="AB71" s="42"/>
      <c r="AC71" s="42"/>
      <c r="AD71" s="42"/>
      <c r="AE71" s="42"/>
      <c r="AF71" s="42"/>
      <c r="AG71" s="42"/>
      <c r="AH71" s="42"/>
      <c r="AI71" s="42"/>
      <c r="AJ71" s="42"/>
      <c r="AK71" s="42"/>
      <c r="AL71" s="42"/>
      <c r="AM71" s="42"/>
      <c r="AN71" s="42"/>
      <c r="AO71" s="42"/>
      <c r="AP71" s="42"/>
      <c r="AQ71" s="42"/>
      <c r="AR71" s="42"/>
      <c r="AS71" s="42"/>
      <c r="AT71" s="42"/>
      <c r="AU71" s="42"/>
      <c r="AV71" s="42"/>
      <c r="AW71" s="42"/>
      <c r="AX71" s="42"/>
      <c r="AY71" s="42"/>
      <c r="AZ71" s="42"/>
      <c r="BA71" s="42"/>
      <c r="BB71" s="42"/>
      <c r="BC71" s="42"/>
      <c r="BD71" s="42"/>
      <c r="BE71" s="42"/>
      <c r="BF71" s="42"/>
      <c r="BG71" s="42"/>
      <c r="BH71" s="42"/>
      <c r="BI71" s="42"/>
      <c r="BJ71" s="42"/>
      <c r="BK71" s="42"/>
      <c r="BL71" s="42"/>
      <c r="BM71" s="42"/>
      <c r="BN71" s="42"/>
      <c r="BO71" s="42"/>
      <c r="BP71" s="42"/>
      <c r="BQ71" s="42"/>
      <c r="BR71" s="42"/>
      <c r="BS71" s="42"/>
      <c r="BT71" s="42"/>
      <c r="BU71" s="42"/>
      <c r="BV71" s="42"/>
      <c r="BW71" s="42"/>
      <c r="BX71" s="42"/>
      <c r="BY71" s="42"/>
      <c r="BZ71" s="42"/>
      <c r="CA71" s="42"/>
      <c r="CB71" s="42"/>
      <c r="CC71" s="42"/>
      <c r="CD71" s="42"/>
      <c r="CE71" s="42"/>
      <c r="CF71" s="42"/>
      <c r="CG71" s="42"/>
      <c r="CH71" s="42"/>
      <c r="CI71" s="42"/>
      <c r="CJ71" s="42"/>
      <c r="CK71" s="42"/>
      <c r="CL71" s="42"/>
      <c r="CM71" s="42"/>
      <c r="CN71" s="42"/>
      <c r="CO71" s="42"/>
      <c r="CP71" s="42"/>
      <c r="CQ71" s="42"/>
      <c r="CR71" s="42"/>
      <c r="CS71" s="42"/>
      <c r="CT71" s="42"/>
      <c r="CU71" s="42"/>
      <c r="CV71" s="42"/>
      <c r="CW71" s="42"/>
      <c r="CX71" s="42"/>
      <c r="CY71" s="42"/>
      <c r="CZ71" s="42"/>
      <c r="DA71" s="42"/>
      <c r="DB71" s="42"/>
      <c r="DC71" s="42"/>
      <c r="DD71" s="42"/>
      <c r="DE71" s="42"/>
      <c r="DF71" s="42"/>
      <c r="DG71" s="42"/>
      <c r="DH71" s="43"/>
      <c r="DI71" s="44"/>
      <c r="DJ71" s="45"/>
      <c r="DK71" s="46"/>
      <c r="FP71" s="48"/>
      <c r="WWS71" s="72"/>
      <c r="WWT71" s="73"/>
      <c r="WWU71" s="73"/>
      <c r="WWV71" s="73"/>
      <c r="WWW71" s="73"/>
      <c r="WWX71" s="73"/>
      <c r="WWY71" s="74"/>
    </row>
    <row r="72" spans="1:172 16165:16171" s="47" customFormat="1" ht="75.95" customHeight="1" thickTop="1" thickBot="1">
      <c r="A72" s="40"/>
      <c r="B72" s="40"/>
      <c r="C72" s="41"/>
      <c r="D72" s="40"/>
      <c r="E72" s="40"/>
      <c r="F72" s="40"/>
      <c r="G72" s="40"/>
      <c r="H72" s="40"/>
      <c r="I72" s="40"/>
      <c r="J72" s="40"/>
      <c r="K72" s="40"/>
      <c r="L72" s="40"/>
      <c r="M72" s="40"/>
      <c r="N72" s="40"/>
      <c r="O72" s="40"/>
      <c r="P72" s="40"/>
      <c r="Q72" s="42"/>
      <c r="R72" s="42"/>
      <c r="S72" s="42"/>
      <c r="T72" s="42"/>
      <c r="U72" s="42"/>
      <c r="V72" s="42"/>
      <c r="W72" s="42"/>
      <c r="X72" s="42"/>
      <c r="Y72" s="42"/>
      <c r="Z72" s="42"/>
      <c r="AA72" s="42"/>
      <c r="AB72" s="42"/>
      <c r="AC72" s="42"/>
      <c r="AD72" s="42"/>
      <c r="AE72" s="42"/>
      <c r="AF72" s="42"/>
      <c r="AG72" s="42"/>
      <c r="AH72" s="42"/>
      <c r="AI72" s="42"/>
      <c r="AJ72" s="42"/>
      <c r="AK72" s="42"/>
      <c r="AL72" s="42"/>
      <c r="AM72" s="42"/>
      <c r="AN72" s="42"/>
      <c r="AO72" s="42"/>
      <c r="AP72" s="42"/>
      <c r="AQ72" s="42"/>
      <c r="AR72" s="42"/>
      <c r="AS72" s="42"/>
      <c r="AT72" s="42"/>
      <c r="AU72" s="42"/>
      <c r="AV72" s="42"/>
      <c r="AW72" s="42"/>
      <c r="AX72" s="42"/>
      <c r="AY72" s="42"/>
      <c r="AZ72" s="42"/>
      <c r="BA72" s="42"/>
      <c r="BB72" s="42"/>
      <c r="BC72" s="42"/>
      <c r="BD72" s="42"/>
      <c r="BE72" s="42"/>
      <c r="BF72" s="42"/>
      <c r="BG72" s="42"/>
      <c r="BH72" s="42"/>
      <c r="BI72" s="42"/>
      <c r="BJ72" s="42"/>
      <c r="BK72" s="42"/>
      <c r="BL72" s="42"/>
      <c r="BM72" s="42"/>
      <c r="BN72" s="42"/>
      <c r="BO72" s="42"/>
      <c r="BP72" s="42"/>
      <c r="BQ72" s="42"/>
      <c r="BR72" s="42"/>
      <c r="BS72" s="42"/>
      <c r="BT72" s="42"/>
      <c r="BU72" s="42"/>
      <c r="BV72" s="42"/>
      <c r="BW72" s="42"/>
      <c r="BX72" s="42"/>
      <c r="BY72" s="42"/>
      <c r="BZ72" s="42"/>
      <c r="CA72" s="42"/>
      <c r="CB72" s="42"/>
      <c r="CC72" s="42"/>
      <c r="CD72" s="42"/>
      <c r="CE72" s="42"/>
      <c r="CF72" s="42"/>
      <c r="CG72" s="42"/>
      <c r="CH72" s="42"/>
      <c r="CI72" s="42"/>
      <c r="CJ72" s="42"/>
      <c r="CK72" s="42"/>
      <c r="CL72" s="42"/>
      <c r="CM72" s="42"/>
      <c r="CN72" s="42"/>
      <c r="CO72" s="42"/>
      <c r="CP72" s="42"/>
      <c r="CQ72" s="42"/>
      <c r="CR72" s="42"/>
      <c r="CS72" s="42"/>
      <c r="CT72" s="42"/>
      <c r="CU72" s="42"/>
      <c r="CV72" s="42"/>
      <c r="CW72" s="42"/>
      <c r="CX72" s="42"/>
      <c r="CY72" s="42"/>
      <c r="CZ72" s="42"/>
      <c r="DA72" s="42"/>
      <c r="DB72" s="42"/>
      <c r="DC72" s="42"/>
      <c r="DD72" s="42"/>
      <c r="DE72" s="42"/>
      <c r="DF72" s="42"/>
      <c r="DG72" s="42"/>
      <c r="DH72" s="43"/>
      <c r="DI72" s="44"/>
      <c r="DJ72" s="45"/>
      <c r="DK72" s="46"/>
      <c r="FP72" s="48"/>
      <c r="WWS72" s="72"/>
      <c r="WWT72" s="73"/>
      <c r="WWU72" s="73"/>
      <c r="WWV72" s="73"/>
      <c r="WWW72" s="73"/>
      <c r="WWX72" s="73"/>
      <c r="WWY72" s="74"/>
    </row>
    <row r="73" spans="1:172 16165:16171" s="47" customFormat="1" ht="75.95" customHeight="1" thickTop="1" thickBot="1">
      <c r="A73" s="40"/>
      <c r="B73" s="40"/>
      <c r="C73" s="41"/>
      <c r="D73" s="40"/>
      <c r="E73" s="40"/>
      <c r="F73" s="40"/>
      <c r="G73" s="40"/>
      <c r="H73" s="40"/>
      <c r="I73" s="40"/>
      <c r="J73" s="40"/>
      <c r="K73" s="40"/>
      <c r="L73" s="40"/>
      <c r="M73" s="40"/>
      <c r="N73" s="40"/>
      <c r="O73" s="40"/>
      <c r="P73" s="40"/>
      <c r="Q73" s="42"/>
      <c r="R73" s="42"/>
      <c r="S73" s="42"/>
      <c r="T73" s="42"/>
      <c r="U73" s="42"/>
      <c r="V73" s="42"/>
      <c r="W73" s="42"/>
      <c r="X73" s="42"/>
      <c r="Y73" s="42"/>
      <c r="Z73" s="42"/>
      <c r="AA73" s="42"/>
      <c r="AB73" s="42"/>
      <c r="AC73" s="42"/>
      <c r="AD73" s="42"/>
      <c r="AE73" s="42"/>
      <c r="AF73" s="42"/>
      <c r="AG73" s="42"/>
      <c r="AH73" s="42"/>
      <c r="AI73" s="42"/>
      <c r="AJ73" s="42"/>
      <c r="AK73" s="42"/>
      <c r="AL73" s="42"/>
      <c r="AM73" s="42"/>
      <c r="AN73" s="42"/>
      <c r="AO73" s="42"/>
      <c r="AP73" s="42"/>
      <c r="AQ73" s="42"/>
      <c r="AR73" s="42"/>
      <c r="AS73" s="42"/>
      <c r="AT73" s="42"/>
      <c r="AU73" s="42"/>
      <c r="AV73" s="42"/>
      <c r="AW73" s="42"/>
      <c r="AX73" s="42"/>
      <c r="AY73" s="42"/>
      <c r="AZ73" s="42"/>
      <c r="BA73" s="42"/>
      <c r="BB73" s="42"/>
      <c r="BC73" s="42"/>
      <c r="BD73" s="42"/>
      <c r="BE73" s="42"/>
      <c r="BF73" s="42"/>
      <c r="BG73" s="42"/>
      <c r="BH73" s="42"/>
      <c r="BI73" s="42"/>
      <c r="BJ73" s="42"/>
      <c r="BK73" s="42"/>
      <c r="BL73" s="42"/>
      <c r="BM73" s="42"/>
      <c r="BN73" s="42"/>
      <c r="BO73" s="42"/>
      <c r="BP73" s="42"/>
      <c r="BQ73" s="42"/>
      <c r="BR73" s="42"/>
      <c r="BS73" s="42"/>
      <c r="BT73" s="42"/>
      <c r="BU73" s="42"/>
      <c r="BV73" s="42"/>
      <c r="BW73" s="42"/>
      <c r="BX73" s="42"/>
      <c r="BY73" s="42"/>
      <c r="BZ73" s="42"/>
      <c r="CA73" s="42"/>
      <c r="CB73" s="42"/>
      <c r="CC73" s="42"/>
      <c r="CD73" s="42"/>
      <c r="CE73" s="42"/>
      <c r="CF73" s="42"/>
      <c r="CG73" s="42"/>
      <c r="CH73" s="42"/>
      <c r="CI73" s="42"/>
      <c r="CJ73" s="42"/>
      <c r="CK73" s="42"/>
      <c r="CL73" s="42"/>
      <c r="CM73" s="42"/>
      <c r="CN73" s="42"/>
      <c r="CO73" s="42"/>
      <c r="CP73" s="42"/>
      <c r="CQ73" s="42"/>
      <c r="CR73" s="42"/>
      <c r="CS73" s="42"/>
      <c r="CT73" s="42"/>
      <c r="CU73" s="42"/>
      <c r="CV73" s="42"/>
      <c r="CW73" s="42"/>
      <c r="CX73" s="42"/>
      <c r="CY73" s="42"/>
      <c r="CZ73" s="42"/>
      <c r="DA73" s="42"/>
      <c r="DB73" s="42"/>
      <c r="DC73" s="42"/>
      <c r="DD73" s="42"/>
      <c r="DE73" s="42"/>
      <c r="DF73" s="42"/>
      <c r="DG73" s="42"/>
      <c r="DH73" s="43"/>
      <c r="DI73" s="44"/>
      <c r="DJ73" s="45"/>
      <c r="DK73" s="46"/>
      <c r="FP73" s="48"/>
      <c r="WWS73" s="72"/>
      <c r="WWT73" s="73"/>
      <c r="WWU73" s="73"/>
      <c r="WWV73" s="73"/>
      <c r="WWW73" s="73"/>
      <c r="WWX73" s="73"/>
      <c r="WWY73" s="74"/>
    </row>
    <row r="74" spans="1:172 16165:16171" ht="45.75" thickTop="1">
      <c r="A74" s="51"/>
      <c r="B74" s="51"/>
      <c r="C74" s="52"/>
      <c r="D74" s="51"/>
      <c r="E74" s="51"/>
      <c r="F74" s="51"/>
      <c r="G74" s="51"/>
      <c r="H74" s="51"/>
      <c r="I74" s="51"/>
      <c r="J74" s="51"/>
      <c r="K74" s="51"/>
      <c r="L74" s="51"/>
      <c r="M74" s="51"/>
      <c r="N74" s="51"/>
      <c r="O74" s="51"/>
      <c r="P74" s="51"/>
      <c r="Q74" s="53"/>
      <c r="R74" s="53"/>
      <c r="S74" s="53"/>
      <c r="T74" s="54"/>
      <c r="U74" s="53"/>
      <c r="V74" s="53"/>
      <c r="W74" s="53"/>
      <c r="X74" s="55"/>
      <c r="Y74" s="54"/>
      <c r="Z74" s="54"/>
      <c r="AA74" s="53"/>
      <c r="AB74" s="53"/>
      <c r="AC74" s="53"/>
      <c r="AD74" s="54"/>
      <c r="AE74" s="53"/>
      <c r="AF74" s="53"/>
      <c r="AG74" s="53"/>
      <c r="AH74" s="55"/>
      <c r="AI74" s="54"/>
      <c r="AJ74" s="54"/>
      <c r="AK74" s="53"/>
      <c r="AL74" s="53"/>
      <c r="AM74" s="53"/>
      <c r="AN74" s="54"/>
      <c r="AO74" s="53"/>
      <c r="AP74" s="53"/>
      <c r="AQ74" s="53"/>
      <c r="AR74" s="55"/>
      <c r="AS74" s="54"/>
      <c r="AT74" s="54"/>
      <c r="AU74" s="53"/>
      <c r="AV74" s="53"/>
      <c r="AW74" s="53"/>
      <c r="AX74" s="53"/>
      <c r="AY74" s="53"/>
      <c r="AZ74" s="54"/>
      <c r="BA74" s="53"/>
      <c r="BB74" s="53"/>
      <c r="BC74" s="53"/>
      <c r="BD74" s="53"/>
      <c r="BE74" s="53"/>
      <c r="BF74" s="55"/>
      <c r="BG74" s="54"/>
      <c r="BH74" s="54"/>
      <c r="BI74" s="53"/>
      <c r="BJ74" s="53"/>
      <c r="BK74" s="53"/>
      <c r="BL74" s="53"/>
      <c r="BM74" s="54"/>
      <c r="BN74" s="53"/>
      <c r="BO74" s="53"/>
      <c r="BP74" s="53"/>
      <c r="BQ74" s="53"/>
      <c r="BR74" s="55"/>
      <c r="BS74" s="54"/>
      <c r="BT74" s="54"/>
      <c r="BU74" s="53"/>
      <c r="BV74" s="53"/>
      <c r="BW74" s="53"/>
      <c r="BX74" s="54"/>
      <c r="BY74" s="53"/>
      <c r="BZ74" s="53"/>
      <c r="CA74" s="53"/>
      <c r="CB74" s="55"/>
      <c r="CC74" s="54"/>
      <c r="CD74" s="54"/>
      <c r="CE74" s="53"/>
      <c r="CF74" s="53"/>
      <c r="CG74" s="53"/>
      <c r="CH74" s="53"/>
      <c r="CI74" s="54"/>
      <c r="CJ74" s="53"/>
      <c r="CK74" s="53"/>
      <c r="CL74" s="53"/>
      <c r="CM74" s="53"/>
      <c r="CN74" s="55"/>
      <c r="CO74" s="54"/>
      <c r="CP74" s="54"/>
      <c r="CQ74" s="56"/>
      <c r="CR74" s="56"/>
      <c r="CS74" s="56"/>
      <c r="CT74" s="54"/>
      <c r="CU74" s="54"/>
      <c r="CV74" s="53"/>
      <c r="CW74" s="56"/>
      <c r="CX74" s="56"/>
      <c r="CY74" s="53"/>
      <c r="CZ74" s="53"/>
      <c r="DA74" s="53"/>
      <c r="DB74" s="54"/>
      <c r="DC74" s="53"/>
      <c r="DD74" s="53"/>
      <c r="DE74" s="53"/>
      <c r="DF74" s="55"/>
      <c r="DG74" s="54"/>
      <c r="DH74" s="57"/>
      <c r="DI74" s="53"/>
      <c r="DJ74" s="58"/>
      <c r="DK74" s="46"/>
      <c r="DL74" s="47"/>
      <c r="DM74" s="47"/>
      <c r="DN74" s="47"/>
      <c r="DO74" s="47"/>
      <c r="DP74" s="47"/>
      <c r="DQ74" s="47"/>
      <c r="DR74" s="47"/>
      <c r="DS74" s="47"/>
      <c r="DT74" s="47"/>
      <c r="DU74" s="47"/>
      <c r="DV74" s="47"/>
      <c r="DW74" s="47"/>
      <c r="DX74" s="47"/>
      <c r="DY74" s="47"/>
      <c r="DZ74" s="47"/>
      <c r="EA74" s="47"/>
      <c r="EB74" s="47"/>
      <c r="EC74" s="47"/>
      <c r="ED74" s="47"/>
      <c r="EE74" s="47"/>
      <c r="EF74" s="47"/>
      <c r="EG74" s="47"/>
      <c r="EH74" s="47"/>
      <c r="EI74" s="47"/>
      <c r="EJ74" s="47"/>
      <c r="EK74" s="47"/>
    </row>
    <row r="75" spans="1:172 16165:16171" ht="45">
      <c r="A75" s="51"/>
      <c r="B75" s="51"/>
      <c r="C75" s="52"/>
      <c r="D75" s="51"/>
      <c r="E75" s="51"/>
      <c r="F75" s="51"/>
      <c r="G75" s="51"/>
      <c r="H75" s="51"/>
      <c r="I75" s="51"/>
      <c r="J75" s="51"/>
      <c r="K75" s="51"/>
      <c r="L75" s="51"/>
      <c r="M75" s="51"/>
      <c r="N75" s="51"/>
      <c r="O75" s="51"/>
      <c r="P75" s="51"/>
      <c r="Q75" s="53"/>
      <c r="R75" s="53"/>
      <c r="S75" s="53"/>
      <c r="T75" s="54"/>
      <c r="U75" s="53"/>
      <c r="V75" s="53"/>
      <c r="W75" s="53"/>
      <c r="X75" s="55"/>
      <c r="Y75" s="54"/>
      <c r="Z75" s="54"/>
      <c r="AA75" s="53"/>
      <c r="AB75" s="53"/>
      <c r="AC75" s="53"/>
      <c r="AD75" s="54"/>
      <c r="AE75" s="53"/>
      <c r="AF75" s="53"/>
      <c r="AG75" s="53"/>
      <c r="AH75" s="55"/>
      <c r="AI75" s="54"/>
      <c r="AJ75" s="54"/>
      <c r="AK75" s="53"/>
      <c r="AL75" s="53"/>
      <c r="AM75" s="53"/>
      <c r="AN75" s="54"/>
      <c r="AO75" s="53"/>
      <c r="AP75" s="53"/>
      <c r="AQ75" s="53"/>
      <c r="AR75" s="55"/>
      <c r="AS75" s="54"/>
      <c r="AT75" s="54"/>
      <c r="AU75" s="53"/>
      <c r="AV75" s="53"/>
      <c r="AW75" s="53"/>
      <c r="AX75" s="53"/>
      <c r="AY75" s="53"/>
      <c r="AZ75" s="54"/>
      <c r="BA75" s="53"/>
      <c r="BB75" s="53"/>
      <c r="BC75" s="53"/>
      <c r="BD75" s="53"/>
      <c r="BE75" s="53"/>
      <c r="BF75" s="55"/>
      <c r="BG75" s="54"/>
      <c r="BH75" s="54"/>
      <c r="BI75" s="53"/>
      <c r="BJ75" s="53"/>
      <c r="BK75" s="53"/>
      <c r="BL75" s="53"/>
      <c r="BM75" s="54"/>
      <c r="BN75" s="53"/>
      <c r="BO75" s="53"/>
      <c r="BP75" s="53"/>
      <c r="BQ75" s="53"/>
      <c r="BR75" s="55"/>
      <c r="BS75" s="54"/>
      <c r="BT75" s="54"/>
      <c r="BU75" s="53"/>
      <c r="BV75" s="53"/>
      <c r="BW75" s="53"/>
      <c r="BX75" s="54"/>
      <c r="BY75" s="53"/>
      <c r="BZ75" s="53"/>
      <c r="CA75" s="53"/>
      <c r="CB75" s="55"/>
      <c r="CC75" s="54"/>
      <c r="CD75" s="54"/>
      <c r="CE75" s="53"/>
      <c r="CF75" s="53"/>
      <c r="CG75" s="53"/>
      <c r="CH75" s="53"/>
      <c r="CI75" s="54"/>
      <c r="CJ75" s="53"/>
      <c r="CK75" s="53"/>
      <c r="CL75" s="53"/>
      <c r="CM75" s="53"/>
      <c r="CN75" s="55"/>
      <c r="CO75" s="54"/>
      <c r="CP75" s="54"/>
      <c r="CQ75" s="56"/>
      <c r="CR75" s="56"/>
      <c r="CS75" s="56"/>
      <c r="CT75" s="54"/>
      <c r="CU75" s="54"/>
      <c r="CV75" s="53"/>
      <c r="CW75" s="56"/>
      <c r="CX75" s="56"/>
      <c r="CY75" s="53"/>
      <c r="CZ75" s="53"/>
      <c r="DA75" s="53"/>
      <c r="DB75" s="54"/>
      <c r="DC75" s="53"/>
      <c r="DD75" s="53"/>
      <c r="DE75" s="53"/>
      <c r="DF75" s="55"/>
      <c r="DG75" s="54"/>
      <c r="DH75" s="57"/>
      <c r="DI75" s="53"/>
      <c r="DJ75" s="58"/>
      <c r="DK75" s="46"/>
      <c r="DL75" s="47"/>
      <c r="DM75" s="47"/>
      <c r="DN75" s="47"/>
      <c r="DO75" s="47"/>
      <c r="DP75" s="47"/>
      <c r="DQ75" s="47"/>
      <c r="DR75" s="47"/>
      <c r="DS75" s="47"/>
      <c r="DT75" s="47"/>
      <c r="DU75" s="47"/>
      <c r="DV75" s="47"/>
      <c r="DW75" s="47"/>
      <c r="DX75" s="47"/>
      <c r="DY75" s="47"/>
      <c r="DZ75" s="47"/>
      <c r="EA75" s="47"/>
      <c r="EB75" s="47"/>
      <c r="EC75" s="47"/>
      <c r="ED75" s="47"/>
      <c r="EE75" s="47"/>
      <c r="EF75" s="47"/>
      <c r="EG75" s="47"/>
      <c r="EH75" s="47"/>
      <c r="EI75" s="47"/>
      <c r="EJ75" s="47"/>
      <c r="EK75" s="47"/>
    </row>
    <row r="76" spans="1:172 16165:16171" ht="45">
      <c r="A76" s="51"/>
      <c r="B76" s="51"/>
      <c r="C76" s="52"/>
      <c r="D76" s="51"/>
      <c r="E76" s="51"/>
      <c r="F76" s="51"/>
      <c r="G76" s="51"/>
      <c r="H76" s="51"/>
      <c r="I76" s="51"/>
      <c r="J76" s="51"/>
      <c r="K76" s="51"/>
      <c r="L76" s="51"/>
      <c r="M76" s="51"/>
      <c r="N76" s="51"/>
      <c r="O76" s="51"/>
      <c r="P76" s="51"/>
      <c r="Q76" s="53"/>
      <c r="R76" s="53"/>
      <c r="S76" s="53"/>
      <c r="T76" s="54"/>
      <c r="U76" s="53"/>
      <c r="V76" s="53"/>
      <c r="W76" s="53"/>
      <c r="X76" s="55"/>
      <c r="Y76" s="54"/>
      <c r="Z76" s="54"/>
      <c r="AA76" s="53"/>
      <c r="AB76" s="53"/>
      <c r="AC76" s="53"/>
      <c r="AD76" s="54"/>
      <c r="AE76" s="53"/>
      <c r="AF76" s="53"/>
      <c r="AG76" s="53"/>
      <c r="AH76" s="55"/>
      <c r="AI76" s="54"/>
      <c r="AJ76" s="54"/>
      <c r="AK76" s="53"/>
      <c r="AL76" s="53"/>
      <c r="AM76" s="53"/>
      <c r="AN76" s="54"/>
      <c r="AO76" s="53"/>
      <c r="AP76" s="53"/>
      <c r="AQ76" s="53"/>
      <c r="AR76" s="55"/>
      <c r="AS76" s="54"/>
      <c r="AT76" s="54"/>
      <c r="AU76" s="53"/>
      <c r="AV76" s="53"/>
      <c r="AW76" s="53"/>
      <c r="AX76" s="53"/>
      <c r="AY76" s="53"/>
      <c r="AZ76" s="54"/>
      <c r="BA76" s="53"/>
      <c r="BB76" s="53"/>
      <c r="BC76" s="53"/>
      <c r="BD76" s="53"/>
      <c r="BE76" s="53"/>
      <c r="BF76" s="55"/>
      <c r="BG76" s="54"/>
      <c r="BH76" s="54"/>
      <c r="BI76" s="53"/>
      <c r="BJ76" s="53"/>
      <c r="BK76" s="53"/>
      <c r="BL76" s="53"/>
      <c r="BM76" s="54"/>
      <c r="BN76" s="53"/>
      <c r="BO76" s="53"/>
      <c r="BP76" s="53"/>
      <c r="BQ76" s="53"/>
      <c r="BR76" s="55"/>
      <c r="BS76" s="54"/>
      <c r="BT76" s="54"/>
      <c r="BU76" s="53"/>
      <c r="BV76" s="53"/>
      <c r="BW76" s="53"/>
      <c r="BX76" s="54"/>
      <c r="BY76" s="53"/>
      <c r="BZ76" s="53"/>
      <c r="CA76" s="53"/>
      <c r="CB76" s="55"/>
      <c r="CC76" s="54"/>
      <c r="CD76" s="54"/>
      <c r="CE76" s="53"/>
      <c r="CF76" s="53"/>
      <c r="CG76" s="53"/>
      <c r="CH76" s="53"/>
      <c r="CI76" s="54"/>
      <c r="CJ76" s="53"/>
      <c r="CK76" s="53"/>
      <c r="CL76" s="53"/>
      <c r="CM76" s="53"/>
      <c r="CN76" s="55"/>
      <c r="CO76" s="54"/>
      <c r="CP76" s="54"/>
      <c r="CQ76" s="56"/>
      <c r="CR76" s="56"/>
      <c r="CS76" s="56"/>
      <c r="CT76" s="54"/>
      <c r="CU76" s="54"/>
      <c r="CV76" s="53"/>
      <c r="CW76" s="56"/>
      <c r="CX76" s="56"/>
      <c r="CY76" s="53"/>
      <c r="CZ76" s="53"/>
      <c r="DA76" s="53"/>
      <c r="DB76" s="54"/>
      <c r="DC76" s="53"/>
      <c r="DD76" s="53"/>
      <c r="DE76" s="53"/>
      <c r="DF76" s="55"/>
      <c r="DG76" s="54"/>
      <c r="DH76" s="57"/>
      <c r="DI76" s="53"/>
      <c r="DJ76" s="58"/>
      <c r="DK76" s="46"/>
      <c r="DL76" s="47"/>
      <c r="DM76" s="47"/>
      <c r="DN76" s="47"/>
      <c r="DO76" s="47"/>
      <c r="DP76" s="47"/>
      <c r="DQ76" s="47"/>
      <c r="DR76" s="47"/>
      <c r="DS76" s="47"/>
      <c r="DT76" s="47"/>
      <c r="DU76" s="47"/>
      <c r="DV76" s="47"/>
      <c r="DW76" s="47"/>
      <c r="DX76" s="47"/>
      <c r="DY76" s="47"/>
      <c r="DZ76" s="47"/>
      <c r="EA76" s="47"/>
      <c r="EB76" s="47"/>
      <c r="EC76" s="47"/>
      <c r="ED76" s="47"/>
      <c r="EE76" s="47"/>
      <c r="EF76" s="47"/>
      <c r="EG76" s="47"/>
      <c r="EH76" s="47"/>
      <c r="EI76" s="47"/>
      <c r="EJ76" s="47"/>
      <c r="EK76" s="47"/>
    </row>
    <row r="77" spans="1:172 16165:16171" ht="45">
      <c r="A77" s="51"/>
      <c r="B77" s="51"/>
      <c r="C77" s="52"/>
      <c r="D77" s="51"/>
      <c r="E77" s="51"/>
      <c r="F77" s="51"/>
      <c r="G77" s="51"/>
      <c r="H77" s="51"/>
      <c r="I77" s="51"/>
      <c r="J77" s="51"/>
      <c r="K77" s="51"/>
      <c r="L77" s="51"/>
      <c r="M77" s="51"/>
      <c r="N77" s="51"/>
      <c r="O77" s="51"/>
      <c r="P77" s="51"/>
      <c r="Q77" s="53"/>
      <c r="R77" s="53"/>
      <c r="S77" s="53"/>
      <c r="T77" s="54"/>
      <c r="U77" s="53"/>
      <c r="V77" s="53"/>
      <c r="W77" s="53"/>
      <c r="X77" s="55"/>
      <c r="Y77" s="54"/>
      <c r="Z77" s="54"/>
      <c r="AA77" s="53"/>
      <c r="AB77" s="53"/>
      <c r="AC77" s="53"/>
      <c r="AD77" s="54"/>
      <c r="AE77" s="53"/>
      <c r="AF77" s="53"/>
      <c r="AG77" s="53"/>
      <c r="AH77" s="55"/>
      <c r="AI77" s="54"/>
      <c r="AJ77" s="54"/>
      <c r="AK77" s="53"/>
      <c r="AL77" s="53"/>
      <c r="AM77" s="53"/>
      <c r="AN77" s="54"/>
      <c r="AO77" s="53"/>
      <c r="AP77" s="53"/>
      <c r="AQ77" s="53"/>
      <c r="AR77" s="55"/>
      <c r="AS77" s="54"/>
      <c r="AT77" s="54"/>
      <c r="AU77" s="53"/>
      <c r="AV77" s="53"/>
      <c r="AW77" s="53"/>
      <c r="AX77" s="53"/>
      <c r="AY77" s="53"/>
      <c r="AZ77" s="54"/>
      <c r="BA77" s="53"/>
      <c r="BB77" s="53"/>
      <c r="BC77" s="53"/>
      <c r="BD77" s="53"/>
      <c r="BE77" s="53"/>
      <c r="BF77" s="55"/>
      <c r="BG77" s="54"/>
      <c r="BH77" s="54"/>
      <c r="BI77" s="53"/>
      <c r="BJ77" s="53"/>
      <c r="BK77" s="53"/>
      <c r="BL77" s="53"/>
      <c r="BM77" s="54"/>
      <c r="BN77" s="53"/>
      <c r="BO77" s="53"/>
      <c r="BP77" s="53"/>
      <c r="BQ77" s="53"/>
      <c r="BR77" s="55"/>
      <c r="BS77" s="54"/>
      <c r="BT77" s="54"/>
      <c r="BU77" s="53"/>
      <c r="BV77" s="53"/>
      <c r="BW77" s="53"/>
      <c r="BX77" s="54"/>
      <c r="BY77" s="53"/>
      <c r="BZ77" s="53"/>
      <c r="CA77" s="53"/>
      <c r="CB77" s="55"/>
      <c r="CC77" s="54"/>
      <c r="CD77" s="54"/>
      <c r="CE77" s="53"/>
      <c r="CF77" s="53"/>
      <c r="CG77" s="53"/>
      <c r="CH77" s="53"/>
      <c r="CI77" s="54"/>
      <c r="CJ77" s="53"/>
      <c r="CK77" s="53"/>
      <c r="CL77" s="53"/>
      <c r="CM77" s="53"/>
      <c r="CN77" s="55"/>
      <c r="CO77" s="54"/>
      <c r="CP77" s="54"/>
      <c r="CQ77" s="56"/>
      <c r="CR77" s="56"/>
      <c r="CS77" s="56"/>
      <c r="CT77" s="54"/>
      <c r="CU77" s="54"/>
      <c r="CV77" s="53"/>
      <c r="CW77" s="56"/>
      <c r="CX77" s="56"/>
      <c r="CY77" s="53"/>
      <c r="CZ77" s="53"/>
      <c r="DA77" s="53"/>
      <c r="DB77" s="54"/>
      <c r="DC77" s="53"/>
      <c r="DD77" s="53"/>
      <c r="DE77" s="53"/>
      <c r="DF77" s="55"/>
      <c r="DG77" s="54"/>
      <c r="DH77" s="57"/>
      <c r="DI77" s="53"/>
      <c r="DJ77" s="58"/>
      <c r="DK77" s="46"/>
      <c r="DL77" s="47"/>
      <c r="DM77" s="47"/>
      <c r="DN77" s="47"/>
      <c r="DO77" s="47"/>
      <c r="DP77" s="47"/>
      <c r="DQ77" s="47"/>
      <c r="DR77" s="47"/>
      <c r="DS77" s="47"/>
      <c r="DT77" s="47"/>
      <c r="DU77" s="47"/>
      <c r="DV77" s="47"/>
      <c r="DW77" s="47"/>
      <c r="DX77" s="47"/>
      <c r="DY77" s="47"/>
      <c r="DZ77" s="47"/>
      <c r="EA77" s="47"/>
      <c r="EB77" s="47"/>
      <c r="EC77" s="47"/>
      <c r="ED77" s="47"/>
      <c r="EE77" s="47"/>
      <c r="EF77" s="47"/>
      <c r="EG77" s="47"/>
      <c r="EH77" s="47"/>
      <c r="EI77" s="47"/>
      <c r="EJ77" s="47"/>
      <c r="EK77" s="47"/>
    </row>
    <row r="78" spans="1:172 16165:16171" ht="45">
      <c r="A78" s="51"/>
      <c r="B78" s="51"/>
      <c r="C78" s="52"/>
      <c r="D78" s="51"/>
      <c r="E78" s="51"/>
      <c r="F78" s="51"/>
      <c r="G78" s="51"/>
      <c r="H78" s="51"/>
      <c r="I78" s="51"/>
      <c r="J78" s="51"/>
      <c r="K78" s="51"/>
      <c r="L78" s="51"/>
      <c r="M78" s="51"/>
      <c r="N78" s="51"/>
      <c r="O78" s="51"/>
      <c r="P78" s="51"/>
      <c r="Q78" s="53"/>
      <c r="R78" s="53"/>
      <c r="S78" s="53"/>
      <c r="T78" s="54"/>
      <c r="U78" s="53"/>
      <c r="V78" s="53"/>
      <c r="W78" s="53"/>
      <c r="X78" s="55"/>
      <c r="Y78" s="54"/>
      <c r="Z78" s="54"/>
      <c r="AA78" s="53"/>
      <c r="AB78" s="53"/>
      <c r="AC78" s="53"/>
      <c r="AD78" s="54"/>
      <c r="AE78" s="53"/>
      <c r="AF78" s="53"/>
      <c r="AG78" s="53"/>
      <c r="AH78" s="55"/>
      <c r="AI78" s="54"/>
      <c r="AJ78" s="54"/>
      <c r="AK78" s="53"/>
      <c r="AL78" s="53"/>
      <c r="AM78" s="53"/>
      <c r="AN78" s="54"/>
      <c r="AO78" s="53"/>
      <c r="AP78" s="53"/>
      <c r="AQ78" s="53"/>
      <c r="AR78" s="55"/>
      <c r="AS78" s="54"/>
      <c r="AT78" s="54"/>
      <c r="AU78" s="53"/>
      <c r="AV78" s="53"/>
      <c r="AW78" s="53"/>
      <c r="AX78" s="53"/>
      <c r="AY78" s="53"/>
      <c r="AZ78" s="54"/>
      <c r="BA78" s="53"/>
      <c r="BB78" s="53"/>
      <c r="BC78" s="53"/>
      <c r="BD78" s="53"/>
      <c r="BE78" s="53"/>
      <c r="BF78" s="55"/>
      <c r="BG78" s="54"/>
      <c r="BH78" s="54"/>
      <c r="BI78" s="53"/>
      <c r="BJ78" s="53"/>
      <c r="BK78" s="53"/>
      <c r="BL78" s="53"/>
      <c r="BM78" s="54"/>
      <c r="BN78" s="53"/>
      <c r="BO78" s="53"/>
      <c r="BP78" s="53"/>
      <c r="BQ78" s="53"/>
      <c r="BR78" s="55"/>
      <c r="BS78" s="54"/>
      <c r="BT78" s="54"/>
      <c r="BU78" s="53"/>
      <c r="BV78" s="53"/>
      <c r="BW78" s="53"/>
      <c r="BX78" s="54"/>
      <c r="BY78" s="53"/>
      <c r="BZ78" s="53"/>
      <c r="CA78" s="53"/>
      <c r="CB78" s="55"/>
      <c r="CC78" s="54"/>
      <c r="CD78" s="54"/>
      <c r="CE78" s="53"/>
      <c r="CF78" s="53"/>
      <c r="CG78" s="53"/>
      <c r="CH78" s="53"/>
      <c r="CI78" s="54"/>
      <c r="CJ78" s="53"/>
      <c r="CK78" s="53"/>
      <c r="CL78" s="53"/>
      <c r="CM78" s="53"/>
      <c r="CN78" s="55"/>
      <c r="CO78" s="54"/>
      <c r="CP78" s="54"/>
      <c r="CQ78" s="56"/>
      <c r="CR78" s="56"/>
      <c r="CS78" s="56"/>
      <c r="CT78" s="54"/>
      <c r="CU78" s="54"/>
      <c r="CV78" s="53"/>
      <c r="CW78" s="56"/>
      <c r="CX78" s="56"/>
      <c r="CY78" s="53"/>
      <c r="CZ78" s="53"/>
      <c r="DA78" s="53"/>
      <c r="DB78" s="54"/>
      <c r="DC78" s="53"/>
      <c r="DD78" s="53"/>
      <c r="DE78" s="53"/>
      <c r="DF78" s="55"/>
      <c r="DG78" s="54"/>
      <c r="DH78" s="57"/>
      <c r="DI78" s="53"/>
      <c r="DJ78" s="58"/>
      <c r="DK78" s="46"/>
      <c r="DL78" s="47"/>
      <c r="DM78" s="47"/>
      <c r="DN78" s="47"/>
      <c r="DO78" s="47"/>
      <c r="DP78" s="47"/>
      <c r="DQ78" s="47"/>
      <c r="DR78" s="47"/>
      <c r="DS78" s="47"/>
      <c r="DT78" s="47"/>
      <c r="DU78" s="47"/>
      <c r="DV78" s="47"/>
      <c r="DW78" s="47"/>
      <c r="DX78" s="47"/>
      <c r="DY78" s="47"/>
      <c r="DZ78" s="47"/>
      <c r="EA78" s="47"/>
      <c r="EB78" s="47"/>
      <c r="EC78" s="47"/>
      <c r="ED78" s="47"/>
      <c r="EE78" s="47"/>
      <c r="EF78" s="47"/>
      <c r="EG78" s="47"/>
      <c r="EH78" s="47"/>
      <c r="EI78" s="47"/>
      <c r="EJ78" s="47"/>
      <c r="EK78" s="47"/>
    </row>
    <row r="79" spans="1:172 16165:16171" ht="45">
      <c r="A79" s="51"/>
      <c r="B79" s="51"/>
      <c r="C79" s="52"/>
      <c r="D79" s="51"/>
      <c r="E79" s="51"/>
      <c r="F79" s="51"/>
      <c r="G79" s="51"/>
      <c r="H79" s="51"/>
      <c r="I79" s="51"/>
      <c r="J79" s="51"/>
      <c r="K79" s="51"/>
      <c r="L79" s="51"/>
      <c r="M79" s="51"/>
      <c r="N79" s="51"/>
      <c r="O79" s="51"/>
      <c r="P79" s="51"/>
      <c r="Q79" s="53"/>
      <c r="R79" s="53"/>
      <c r="S79" s="53"/>
      <c r="T79" s="54"/>
      <c r="U79" s="53"/>
      <c r="V79" s="53"/>
      <c r="W79" s="53"/>
      <c r="X79" s="55"/>
      <c r="Y79" s="54"/>
      <c r="Z79" s="54"/>
      <c r="AA79" s="53"/>
      <c r="AB79" s="53"/>
      <c r="AC79" s="53"/>
      <c r="AD79" s="54"/>
      <c r="AE79" s="53"/>
      <c r="AF79" s="53"/>
      <c r="AG79" s="53"/>
      <c r="AH79" s="55"/>
      <c r="AI79" s="54"/>
      <c r="AJ79" s="54"/>
      <c r="AK79" s="53"/>
      <c r="AL79" s="53"/>
      <c r="AM79" s="53"/>
      <c r="AN79" s="54"/>
      <c r="AO79" s="53"/>
      <c r="AP79" s="53"/>
      <c r="AQ79" s="53"/>
      <c r="AR79" s="55"/>
      <c r="AS79" s="54"/>
      <c r="AT79" s="54"/>
      <c r="AU79" s="53"/>
      <c r="AV79" s="53"/>
      <c r="AW79" s="53"/>
      <c r="AX79" s="53"/>
      <c r="AY79" s="53"/>
      <c r="AZ79" s="54"/>
      <c r="BA79" s="53"/>
      <c r="BB79" s="53"/>
      <c r="BC79" s="53"/>
      <c r="BD79" s="53"/>
      <c r="BE79" s="53"/>
      <c r="BF79" s="55"/>
      <c r="BG79" s="54"/>
      <c r="BH79" s="54"/>
      <c r="BI79" s="53"/>
      <c r="BJ79" s="53"/>
      <c r="BK79" s="53"/>
      <c r="BL79" s="53"/>
      <c r="BM79" s="54"/>
      <c r="BN79" s="53"/>
      <c r="BO79" s="53"/>
      <c r="BP79" s="53"/>
      <c r="BQ79" s="53"/>
      <c r="BR79" s="55"/>
      <c r="BS79" s="54"/>
      <c r="BT79" s="54"/>
      <c r="BU79" s="53"/>
      <c r="BV79" s="53"/>
      <c r="BW79" s="53"/>
      <c r="BX79" s="54"/>
      <c r="BY79" s="53"/>
      <c r="BZ79" s="53"/>
      <c r="CA79" s="53"/>
      <c r="CB79" s="55"/>
      <c r="CC79" s="54"/>
      <c r="CD79" s="54"/>
      <c r="CE79" s="53"/>
      <c r="CF79" s="53"/>
      <c r="CG79" s="53"/>
      <c r="CH79" s="53"/>
      <c r="CI79" s="54"/>
      <c r="CJ79" s="53"/>
      <c r="CK79" s="53"/>
      <c r="CL79" s="53"/>
      <c r="CM79" s="53"/>
      <c r="CN79" s="55"/>
      <c r="CO79" s="54"/>
      <c r="CP79" s="54"/>
      <c r="CQ79" s="56"/>
      <c r="CR79" s="56"/>
      <c r="CS79" s="56"/>
      <c r="CT79" s="54"/>
      <c r="CU79" s="54"/>
      <c r="CV79" s="53"/>
      <c r="CW79" s="56"/>
      <c r="CX79" s="56"/>
      <c r="CY79" s="53"/>
      <c r="CZ79" s="53"/>
      <c r="DA79" s="53"/>
      <c r="DB79" s="54"/>
      <c r="DC79" s="53"/>
      <c r="DD79" s="53"/>
      <c r="DE79" s="53"/>
      <c r="DF79" s="55"/>
      <c r="DG79" s="54"/>
      <c r="DH79" s="57"/>
      <c r="DI79" s="53"/>
      <c r="DJ79" s="58"/>
      <c r="DK79" s="46"/>
      <c r="DL79" s="47"/>
      <c r="DM79" s="47"/>
      <c r="DN79" s="47"/>
      <c r="DO79" s="47"/>
      <c r="DP79" s="47"/>
      <c r="DQ79" s="47"/>
      <c r="DR79" s="47"/>
      <c r="DS79" s="47"/>
      <c r="DT79" s="47"/>
      <c r="DU79" s="47"/>
      <c r="DV79" s="47"/>
      <c r="DW79" s="47"/>
      <c r="DX79" s="47"/>
      <c r="DY79" s="47"/>
      <c r="DZ79" s="47"/>
      <c r="EA79" s="47"/>
      <c r="EB79" s="47"/>
      <c r="EC79" s="47"/>
      <c r="ED79" s="47"/>
      <c r="EE79" s="47"/>
      <c r="EF79" s="47"/>
      <c r="EG79" s="47"/>
      <c r="EH79" s="47"/>
      <c r="EI79" s="47"/>
      <c r="EJ79" s="47"/>
      <c r="EK79" s="47"/>
    </row>
    <row r="80" spans="1:172 16165:16171" ht="45">
      <c r="A80" s="51"/>
      <c r="B80" s="51"/>
      <c r="C80" s="52"/>
      <c r="D80" s="51"/>
      <c r="E80" s="51"/>
      <c r="F80" s="51"/>
      <c r="G80" s="51"/>
      <c r="H80" s="51"/>
      <c r="I80" s="51"/>
      <c r="J80" s="51"/>
      <c r="K80" s="51"/>
      <c r="L80" s="51"/>
      <c r="M80" s="51"/>
      <c r="N80" s="51"/>
      <c r="O80" s="51"/>
      <c r="P80" s="51"/>
      <c r="Q80" s="53"/>
      <c r="R80" s="53"/>
      <c r="S80" s="53"/>
      <c r="T80" s="54"/>
      <c r="U80" s="53"/>
      <c r="V80" s="53"/>
      <c r="W80" s="53"/>
      <c r="X80" s="55"/>
      <c r="Y80" s="54"/>
      <c r="Z80" s="54"/>
      <c r="AA80" s="53"/>
      <c r="AB80" s="53"/>
      <c r="AC80" s="53"/>
      <c r="AD80" s="54"/>
      <c r="AE80" s="53"/>
      <c r="AF80" s="53"/>
      <c r="AG80" s="53"/>
      <c r="AH80" s="55"/>
      <c r="AI80" s="54"/>
      <c r="AJ80" s="54"/>
      <c r="AK80" s="53"/>
      <c r="AL80" s="53"/>
      <c r="AM80" s="53"/>
      <c r="AN80" s="54"/>
      <c r="AO80" s="53"/>
      <c r="AP80" s="53"/>
      <c r="AQ80" s="53"/>
      <c r="AR80" s="55"/>
      <c r="AS80" s="54"/>
      <c r="AT80" s="54"/>
      <c r="AU80" s="53"/>
      <c r="AV80" s="53"/>
      <c r="AW80" s="53"/>
      <c r="AX80" s="53"/>
      <c r="AY80" s="53"/>
      <c r="AZ80" s="54"/>
      <c r="BA80" s="53"/>
      <c r="BB80" s="53"/>
      <c r="BC80" s="53"/>
      <c r="BD80" s="53"/>
      <c r="BE80" s="53"/>
      <c r="BF80" s="55"/>
      <c r="BG80" s="54"/>
      <c r="BH80" s="54"/>
      <c r="BI80" s="53"/>
      <c r="BJ80" s="53"/>
      <c r="BK80" s="53"/>
      <c r="BL80" s="53"/>
      <c r="BM80" s="54"/>
      <c r="BN80" s="53"/>
      <c r="BO80" s="53"/>
      <c r="BP80" s="53"/>
      <c r="BQ80" s="53"/>
      <c r="BR80" s="55"/>
      <c r="BS80" s="54"/>
      <c r="BT80" s="54"/>
      <c r="BU80" s="53"/>
      <c r="BV80" s="53"/>
      <c r="BW80" s="53"/>
      <c r="BX80" s="54"/>
      <c r="BY80" s="53"/>
      <c r="BZ80" s="53"/>
      <c r="CA80" s="53"/>
      <c r="CB80" s="55"/>
      <c r="CC80" s="54"/>
      <c r="CD80" s="54"/>
      <c r="CE80" s="53"/>
      <c r="CF80" s="53"/>
      <c r="CG80" s="53"/>
      <c r="CH80" s="53"/>
      <c r="CI80" s="54"/>
      <c r="CJ80" s="53"/>
      <c r="CK80" s="53"/>
      <c r="CL80" s="53"/>
      <c r="CM80" s="53"/>
      <c r="CN80" s="55"/>
      <c r="CO80" s="54"/>
      <c r="CP80" s="54"/>
      <c r="CQ80" s="56"/>
      <c r="CR80" s="56"/>
      <c r="CS80" s="56"/>
      <c r="CT80" s="54"/>
      <c r="CU80" s="54"/>
      <c r="CV80" s="53"/>
      <c r="CW80" s="56"/>
      <c r="CX80" s="56"/>
      <c r="CY80" s="53"/>
      <c r="CZ80" s="53"/>
      <c r="DA80" s="53"/>
      <c r="DB80" s="54"/>
      <c r="DC80" s="53"/>
      <c r="DD80" s="53"/>
      <c r="DE80" s="53"/>
      <c r="DF80" s="55"/>
      <c r="DG80" s="54"/>
      <c r="DH80" s="57"/>
      <c r="DI80" s="53"/>
      <c r="DJ80" s="58"/>
      <c r="DK80" s="46"/>
      <c r="DL80" s="47"/>
      <c r="DM80" s="47"/>
      <c r="DN80" s="47"/>
      <c r="DO80" s="47"/>
      <c r="DP80" s="47"/>
      <c r="DQ80" s="47"/>
      <c r="DR80" s="47"/>
      <c r="DS80" s="47"/>
      <c r="DT80" s="47"/>
      <c r="DU80" s="47"/>
      <c r="DV80" s="47"/>
      <c r="DW80" s="47"/>
      <c r="DX80" s="47"/>
      <c r="DY80" s="47"/>
      <c r="DZ80" s="47"/>
      <c r="EA80" s="47"/>
      <c r="EB80" s="47"/>
      <c r="EC80" s="47"/>
      <c r="ED80" s="47"/>
      <c r="EE80" s="47"/>
      <c r="EF80" s="47"/>
      <c r="EG80" s="47"/>
      <c r="EH80" s="47"/>
      <c r="EI80" s="47"/>
      <c r="EJ80" s="47"/>
      <c r="EK80" s="47"/>
    </row>
    <row r="81" spans="102:116">
      <c r="CX81" s="65"/>
      <c r="CY81" s="66"/>
      <c r="DL81" s="66"/>
    </row>
    <row r="82" spans="102:116">
      <c r="CX82" s="65"/>
      <c r="CY82" s="66"/>
      <c r="DL82" s="66"/>
    </row>
    <row r="83" spans="102:116">
      <c r="CX83" s="65"/>
      <c r="CY83" s="66"/>
      <c r="DL83" s="66"/>
    </row>
    <row r="84" spans="102:116">
      <c r="CX84" s="65"/>
      <c r="CY84" s="66"/>
      <c r="DL84" s="66"/>
    </row>
    <row r="85" spans="102:116">
      <c r="CX85" s="65"/>
      <c r="CY85" s="66"/>
      <c r="DL85" s="66"/>
    </row>
    <row r="86" spans="102:116">
      <c r="CX86" s="65"/>
      <c r="CY86" s="66"/>
      <c r="DL86" s="66"/>
    </row>
    <row r="87" spans="102:116">
      <c r="CX87" s="65"/>
      <c r="CY87" s="66"/>
      <c r="DL87" s="66"/>
    </row>
    <row r="88" spans="102:116">
      <c r="CX88" s="65"/>
      <c r="CY88" s="66"/>
      <c r="DL88" s="66"/>
    </row>
    <row r="89" spans="102:116">
      <c r="CX89" s="65"/>
      <c r="CY89" s="66"/>
      <c r="DL89" s="66"/>
    </row>
    <row r="90" spans="102:116">
      <c r="CX90" s="65"/>
      <c r="CY90" s="66"/>
      <c r="DL90" s="66"/>
    </row>
    <row r="91" spans="102:116">
      <c r="CX91" s="65"/>
      <c r="CY91" s="66"/>
      <c r="DL91" s="66"/>
    </row>
    <row r="92" spans="102:116">
      <c r="CX92" s="65"/>
      <c r="CY92" s="66"/>
      <c r="DL92" s="66"/>
    </row>
    <row r="93" spans="102:116">
      <c r="CX93" s="65"/>
      <c r="CY93" s="66"/>
      <c r="DL93" s="66"/>
    </row>
    <row r="94" spans="102:116">
      <c r="CX94" s="65"/>
      <c r="CY94" s="66"/>
      <c r="DL94" s="66"/>
    </row>
    <row r="95" spans="102:116">
      <c r="CX95" s="65"/>
      <c r="CY95" s="66"/>
      <c r="DL95" s="66"/>
    </row>
    <row r="96" spans="102:116">
      <c r="CX96" s="65"/>
      <c r="CY96" s="66"/>
      <c r="DL96" s="66"/>
    </row>
    <row r="97" spans="102:116">
      <c r="CX97" s="65"/>
      <c r="CY97" s="66"/>
      <c r="DL97" s="66"/>
    </row>
    <row r="98" spans="102:116">
      <c r="CX98" s="65"/>
      <c r="CY98" s="66"/>
      <c r="DL98" s="66"/>
    </row>
    <row r="99" spans="102:116">
      <c r="CX99" s="65"/>
      <c r="CY99" s="66"/>
      <c r="DL99" s="66"/>
    </row>
    <row r="100" spans="102:116">
      <c r="CX100" s="65"/>
      <c r="CY100" s="66"/>
      <c r="DL100" s="66"/>
    </row>
    <row r="101" spans="102:116">
      <c r="CX101" s="65"/>
      <c r="CY101" s="66"/>
      <c r="DL101" s="66"/>
    </row>
    <row r="102" spans="102:116">
      <c r="CX102" s="65"/>
      <c r="CY102" s="66"/>
      <c r="DL102" s="66"/>
    </row>
    <row r="103" spans="102:116">
      <c r="CX103" s="65"/>
      <c r="CY103" s="66"/>
      <c r="DL103" s="66"/>
    </row>
    <row r="104" spans="102:116">
      <c r="CX104" s="65"/>
      <c r="CY104" s="66"/>
      <c r="DL104" s="66"/>
    </row>
    <row r="105" spans="102:116">
      <c r="CX105" s="65"/>
      <c r="CY105" s="66"/>
      <c r="DL105" s="66"/>
    </row>
    <row r="106" spans="102:116">
      <c r="CX106" s="65"/>
      <c r="CY106" s="66"/>
      <c r="DL106" s="66"/>
    </row>
    <row r="107" spans="102:116">
      <c r="CX107" s="65"/>
      <c r="CY107" s="66"/>
      <c r="DL107" s="66"/>
    </row>
    <row r="108" spans="102:116">
      <c r="CX108" s="65"/>
      <c r="CY108" s="66"/>
      <c r="DL108" s="66"/>
    </row>
    <row r="109" spans="102:116">
      <c r="CX109" s="65"/>
      <c r="CY109" s="66"/>
      <c r="DL109" s="66"/>
    </row>
    <row r="110" spans="102:116">
      <c r="CX110" s="65"/>
      <c r="CY110" s="66"/>
      <c r="DL110" s="66"/>
    </row>
    <row r="111" spans="102:116">
      <c r="CX111" s="65"/>
      <c r="CY111" s="66"/>
      <c r="DL111" s="66"/>
    </row>
    <row r="112" spans="102:116">
      <c r="CX112" s="65"/>
      <c r="CY112" s="66"/>
      <c r="DL112" s="66"/>
    </row>
    <row r="113" spans="102:116">
      <c r="CX113" s="65"/>
      <c r="CY113" s="66"/>
      <c r="DL113" s="66"/>
    </row>
    <row r="114" spans="102:116">
      <c r="CX114" s="65"/>
      <c r="CY114" s="66"/>
      <c r="DL114" s="66"/>
    </row>
    <row r="115" spans="102:116">
      <c r="CX115" s="65"/>
      <c r="CY115" s="66"/>
      <c r="DL115" s="66"/>
    </row>
    <row r="116" spans="102:116">
      <c r="CX116" s="65"/>
      <c r="CY116" s="66"/>
      <c r="DL116" s="66"/>
    </row>
    <row r="117" spans="102:116">
      <c r="CX117" s="65"/>
      <c r="CY117" s="66"/>
      <c r="DL117" s="66"/>
    </row>
    <row r="118" spans="102:116">
      <c r="CX118" s="65"/>
      <c r="CY118" s="66"/>
      <c r="DL118" s="66"/>
    </row>
    <row r="119" spans="102:116">
      <c r="CX119" s="65"/>
      <c r="CY119" s="66"/>
      <c r="DL119" s="66"/>
    </row>
    <row r="120" spans="102:116">
      <c r="CX120" s="65"/>
      <c r="CY120" s="66"/>
      <c r="DL120" s="66"/>
    </row>
    <row r="121" spans="102:116">
      <c r="CX121" s="65"/>
      <c r="CY121" s="66"/>
      <c r="DL121" s="66"/>
    </row>
    <row r="122" spans="102:116">
      <c r="CX122" s="65"/>
      <c r="CY122" s="66"/>
      <c r="DL122" s="66"/>
    </row>
    <row r="123" spans="102:116">
      <c r="CX123" s="65"/>
      <c r="CY123" s="66"/>
      <c r="DL123" s="66"/>
    </row>
    <row r="124" spans="102:116">
      <c r="CX124" s="65"/>
      <c r="CY124" s="66"/>
      <c r="DL124" s="66"/>
    </row>
    <row r="125" spans="102:116">
      <c r="CX125" s="65"/>
      <c r="CY125" s="66"/>
      <c r="DL125" s="66"/>
    </row>
    <row r="126" spans="102:116">
      <c r="CX126" s="65"/>
      <c r="CY126" s="66"/>
      <c r="DL126" s="66"/>
    </row>
    <row r="127" spans="102:116">
      <c r="CX127" s="65"/>
      <c r="CY127" s="66"/>
      <c r="DL127" s="66"/>
    </row>
    <row r="128" spans="102:116">
      <c r="CX128" s="65"/>
      <c r="CY128" s="66"/>
      <c r="DL128" s="66"/>
    </row>
    <row r="129" spans="102:116">
      <c r="CX129" s="65"/>
      <c r="CY129" s="66"/>
      <c r="DL129" s="66"/>
    </row>
    <row r="130" spans="102:116">
      <c r="CX130" s="65"/>
      <c r="CY130" s="66"/>
      <c r="DL130" s="66"/>
    </row>
    <row r="131" spans="102:116">
      <c r="CX131" s="65"/>
      <c r="CY131" s="66"/>
      <c r="DL131" s="66"/>
    </row>
    <row r="132" spans="102:116">
      <c r="CX132" s="65"/>
      <c r="CY132" s="66"/>
      <c r="DL132" s="66"/>
    </row>
    <row r="133" spans="102:116">
      <c r="CX133" s="65"/>
      <c r="CY133" s="66"/>
      <c r="DL133" s="66"/>
    </row>
    <row r="134" spans="102:116">
      <c r="CX134" s="65"/>
      <c r="CY134" s="66"/>
      <c r="DL134" s="66"/>
    </row>
    <row r="135" spans="102:116">
      <c r="CX135" s="65"/>
      <c r="CY135" s="66"/>
      <c r="DL135" s="66"/>
    </row>
    <row r="136" spans="102:116">
      <c r="CX136" s="65"/>
      <c r="CY136" s="66"/>
      <c r="DL136" s="66"/>
    </row>
    <row r="137" spans="102:116">
      <c r="CX137" s="65"/>
      <c r="CY137" s="66"/>
      <c r="DL137" s="66"/>
    </row>
    <row r="138" spans="102:116">
      <c r="CX138" s="65"/>
      <c r="CY138" s="66"/>
      <c r="DL138" s="66"/>
    </row>
    <row r="139" spans="102:116">
      <c r="CX139" s="65"/>
      <c r="CY139" s="66"/>
      <c r="DL139" s="66"/>
    </row>
    <row r="140" spans="102:116">
      <c r="CX140" s="65"/>
      <c r="CY140" s="66"/>
      <c r="DL140" s="66"/>
    </row>
    <row r="141" spans="102:116">
      <c r="CX141" s="65"/>
      <c r="CY141" s="66"/>
      <c r="DL141" s="66"/>
    </row>
    <row r="142" spans="102:116">
      <c r="CX142" s="65"/>
      <c r="CY142" s="66"/>
      <c r="DL142" s="66"/>
    </row>
    <row r="143" spans="102:116">
      <c r="CX143" s="65"/>
      <c r="CY143" s="66"/>
      <c r="DL143" s="66"/>
    </row>
    <row r="144" spans="102:116">
      <c r="CX144" s="65"/>
      <c r="CY144" s="66"/>
      <c r="DL144" s="66"/>
    </row>
    <row r="145" spans="102:116">
      <c r="CX145" s="65"/>
      <c r="CY145" s="66"/>
      <c r="DL145" s="66"/>
    </row>
    <row r="146" spans="102:116">
      <c r="CX146" s="65"/>
      <c r="CY146" s="66"/>
      <c r="DL146" s="66"/>
    </row>
    <row r="147" spans="102:116">
      <c r="CX147" s="65"/>
      <c r="CY147" s="66"/>
      <c r="DL147" s="66"/>
    </row>
    <row r="148" spans="102:116">
      <c r="CX148" s="65"/>
      <c r="CY148" s="66"/>
      <c r="DL148" s="66"/>
    </row>
    <row r="149" spans="102:116">
      <c r="CX149" s="65"/>
      <c r="CY149" s="66"/>
      <c r="DL149" s="66"/>
    </row>
    <row r="150" spans="102:116">
      <c r="CX150" s="65"/>
      <c r="CY150" s="66"/>
      <c r="DL150" s="66"/>
    </row>
    <row r="151" spans="102:116">
      <c r="CX151" s="65"/>
      <c r="CY151" s="66"/>
      <c r="DL151" s="66"/>
    </row>
    <row r="152" spans="102:116">
      <c r="CX152" s="65"/>
      <c r="CY152" s="66"/>
      <c r="DL152" s="66"/>
    </row>
    <row r="153" spans="102:116">
      <c r="CX153" s="65"/>
      <c r="CY153" s="66"/>
      <c r="DL153" s="66"/>
    </row>
    <row r="154" spans="102:116">
      <c r="CX154" s="65"/>
      <c r="CY154" s="66"/>
      <c r="DL154" s="66"/>
    </row>
    <row r="155" spans="102:116">
      <c r="CX155" s="65"/>
      <c r="CY155" s="66"/>
      <c r="DL155" s="66"/>
    </row>
    <row r="156" spans="102:116">
      <c r="CX156" s="65"/>
      <c r="CY156" s="66"/>
      <c r="DL156" s="66"/>
    </row>
    <row r="157" spans="102:116">
      <c r="CX157" s="65"/>
      <c r="CY157" s="66"/>
      <c r="DL157" s="66"/>
    </row>
    <row r="158" spans="102:116">
      <c r="CX158" s="65"/>
      <c r="CY158" s="66"/>
      <c r="DL158" s="66"/>
    </row>
    <row r="159" spans="102:116">
      <c r="CX159" s="65"/>
      <c r="CY159" s="66"/>
      <c r="DL159" s="66"/>
    </row>
    <row r="160" spans="102:116">
      <c r="CX160" s="65"/>
      <c r="CY160" s="66"/>
      <c r="DL160" s="66"/>
    </row>
    <row r="161" spans="102:116">
      <c r="CX161" s="65"/>
      <c r="CY161" s="66"/>
      <c r="DL161" s="66"/>
    </row>
    <row r="162" spans="102:116">
      <c r="CX162" s="65"/>
      <c r="CY162" s="66"/>
      <c r="DL162" s="66"/>
    </row>
    <row r="163" spans="102:116">
      <c r="CX163" s="65"/>
      <c r="CY163" s="66"/>
      <c r="DL163" s="66"/>
    </row>
    <row r="164" spans="102:116">
      <c r="CX164" s="65"/>
      <c r="CY164" s="66"/>
      <c r="DL164" s="66"/>
    </row>
    <row r="165" spans="102:116">
      <c r="CX165" s="65"/>
      <c r="CY165" s="66"/>
      <c r="DL165" s="66"/>
    </row>
    <row r="166" spans="102:116">
      <c r="CX166" s="65"/>
      <c r="CY166" s="66"/>
      <c r="DL166" s="66"/>
    </row>
    <row r="167" spans="102:116">
      <c r="CX167" s="65"/>
      <c r="CY167" s="66"/>
      <c r="DL167" s="66"/>
    </row>
    <row r="168" spans="102:116">
      <c r="CX168" s="65"/>
      <c r="CY168" s="66"/>
      <c r="DL168" s="66"/>
    </row>
    <row r="169" spans="102:116">
      <c r="CX169" s="65"/>
      <c r="CY169" s="66"/>
      <c r="DL169" s="66"/>
    </row>
    <row r="170" spans="102:116">
      <c r="CX170" s="65"/>
      <c r="CY170" s="66"/>
      <c r="DL170" s="66"/>
    </row>
    <row r="171" spans="102:116">
      <c r="CX171" s="65"/>
      <c r="CY171" s="66"/>
      <c r="DL171" s="66"/>
    </row>
    <row r="172" spans="102:116">
      <c r="CX172" s="65"/>
      <c r="CY172" s="66"/>
      <c r="DL172" s="66"/>
    </row>
    <row r="173" spans="102:116">
      <c r="CX173" s="65"/>
      <c r="CY173" s="66"/>
      <c r="DL173" s="66"/>
    </row>
    <row r="174" spans="102:116">
      <c r="CX174" s="65"/>
      <c r="CY174" s="66"/>
      <c r="DL174" s="66"/>
    </row>
    <row r="175" spans="102:116">
      <c r="CX175" s="65"/>
      <c r="CY175" s="66"/>
      <c r="DL175" s="66"/>
    </row>
    <row r="176" spans="102:116">
      <c r="CX176" s="65"/>
      <c r="CY176" s="66"/>
      <c r="DL176" s="66"/>
    </row>
    <row r="177" spans="102:116">
      <c r="CX177" s="65"/>
      <c r="CY177" s="66"/>
      <c r="DL177" s="66"/>
    </row>
    <row r="178" spans="102:116">
      <c r="CX178" s="65"/>
      <c r="CY178" s="66"/>
      <c r="DL178" s="66"/>
    </row>
    <row r="179" spans="102:116">
      <c r="CX179" s="65"/>
      <c r="CY179" s="66"/>
      <c r="DL179" s="66"/>
    </row>
    <row r="180" spans="102:116">
      <c r="CX180" s="65"/>
      <c r="CY180" s="66"/>
      <c r="DL180" s="66"/>
    </row>
    <row r="181" spans="102:116">
      <c r="CX181" s="65"/>
      <c r="CY181" s="66"/>
      <c r="DL181" s="66"/>
    </row>
    <row r="182" spans="102:116">
      <c r="CX182" s="65"/>
      <c r="CY182" s="66"/>
      <c r="DL182" s="66"/>
    </row>
    <row r="183" spans="102:116">
      <c r="CX183" s="65"/>
      <c r="CY183" s="66"/>
      <c r="DL183" s="66"/>
    </row>
    <row r="184" spans="102:116">
      <c r="CX184" s="65"/>
      <c r="CY184" s="66"/>
      <c r="DL184" s="66"/>
    </row>
    <row r="185" spans="102:116">
      <c r="CX185" s="65"/>
      <c r="CY185" s="66"/>
      <c r="DL185" s="66"/>
    </row>
    <row r="186" spans="102:116">
      <c r="CX186" s="65"/>
      <c r="CY186" s="66"/>
      <c r="DL186" s="66"/>
    </row>
    <row r="187" spans="102:116">
      <c r="CX187" s="65"/>
      <c r="CY187" s="66"/>
      <c r="DL187" s="66"/>
    </row>
    <row r="188" spans="102:116">
      <c r="CX188" s="65"/>
      <c r="CY188" s="66"/>
      <c r="DL188" s="66"/>
    </row>
    <row r="189" spans="102:116">
      <c r="CX189" s="65"/>
      <c r="CY189" s="66"/>
      <c r="DL189" s="66"/>
    </row>
    <row r="190" spans="102:116">
      <c r="CX190" s="65"/>
      <c r="CY190" s="66"/>
      <c r="DL190" s="66"/>
    </row>
    <row r="191" spans="102:116">
      <c r="CX191" s="65"/>
      <c r="CY191" s="66"/>
      <c r="DL191" s="66"/>
    </row>
    <row r="192" spans="102:116">
      <c r="CX192" s="65"/>
      <c r="CY192" s="66"/>
      <c r="DL192" s="66"/>
    </row>
    <row r="193" spans="102:116">
      <c r="CX193" s="65"/>
      <c r="CY193" s="66"/>
      <c r="DL193" s="66"/>
    </row>
    <row r="194" spans="102:116">
      <c r="CX194" s="65"/>
      <c r="CY194" s="66"/>
      <c r="DL194" s="66"/>
    </row>
    <row r="195" spans="102:116">
      <c r="CX195" s="65"/>
      <c r="CY195" s="66"/>
      <c r="DL195" s="66"/>
    </row>
    <row r="196" spans="102:116">
      <c r="CX196" s="65"/>
      <c r="CY196" s="66"/>
      <c r="DL196" s="66"/>
    </row>
    <row r="197" spans="102:116">
      <c r="CX197" s="65"/>
      <c r="CY197" s="66"/>
      <c r="DL197" s="66"/>
    </row>
    <row r="198" spans="102:116">
      <c r="CX198" s="65"/>
      <c r="CY198" s="66"/>
      <c r="DL198" s="66"/>
    </row>
    <row r="199" spans="102:116">
      <c r="CX199" s="65"/>
      <c r="CY199" s="66"/>
      <c r="DL199" s="66"/>
    </row>
    <row r="200" spans="102:116">
      <c r="CX200" s="65"/>
      <c r="CY200" s="66"/>
      <c r="DL200" s="66"/>
    </row>
    <row r="201" spans="102:116">
      <c r="CX201" s="65"/>
      <c r="CY201" s="66"/>
      <c r="DL201" s="66"/>
    </row>
    <row r="202" spans="102:116">
      <c r="CX202" s="65"/>
      <c r="CY202" s="66"/>
      <c r="DL202" s="66"/>
    </row>
    <row r="203" spans="102:116">
      <c r="CX203" s="65"/>
      <c r="CY203" s="66"/>
      <c r="DL203" s="66"/>
    </row>
    <row r="204" spans="102:116">
      <c r="CX204" s="65"/>
      <c r="CY204" s="66"/>
      <c r="DL204" s="66"/>
    </row>
    <row r="205" spans="102:116">
      <c r="CX205" s="65"/>
      <c r="CY205" s="66"/>
      <c r="DL205" s="66"/>
    </row>
    <row r="206" spans="102:116">
      <c r="CX206" s="65"/>
      <c r="CY206" s="66"/>
      <c r="DL206" s="66"/>
    </row>
    <row r="207" spans="102:116">
      <c r="CX207" s="65"/>
      <c r="CY207" s="66"/>
      <c r="DL207" s="66"/>
    </row>
    <row r="208" spans="102:116">
      <c r="CX208" s="65"/>
      <c r="CY208" s="66"/>
      <c r="DL208" s="66"/>
    </row>
    <row r="209" spans="102:116">
      <c r="CX209" s="65"/>
      <c r="CY209" s="66"/>
      <c r="DL209" s="66"/>
    </row>
    <row r="210" spans="102:116">
      <c r="CX210" s="65"/>
      <c r="CY210" s="66"/>
      <c r="DL210" s="66"/>
    </row>
    <row r="211" spans="102:116">
      <c r="CX211" s="65"/>
      <c r="CY211" s="66"/>
      <c r="DL211" s="66"/>
    </row>
    <row r="212" spans="102:116">
      <c r="CX212" s="65"/>
      <c r="CY212" s="66"/>
      <c r="DL212" s="66"/>
    </row>
    <row r="213" spans="102:116">
      <c r="CX213" s="65"/>
      <c r="CY213" s="66"/>
      <c r="DL213" s="66"/>
    </row>
    <row r="214" spans="102:116">
      <c r="CX214" s="65"/>
      <c r="CY214" s="66"/>
      <c r="DL214" s="66"/>
    </row>
    <row r="215" spans="102:116">
      <c r="CX215" s="65"/>
      <c r="CY215" s="66"/>
      <c r="DL215" s="66"/>
    </row>
    <row r="216" spans="102:116">
      <c r="CX216" s="65"/>
      <c r="CY216" s="66"/>
      <c r="DL216" s="66"/>
    </row>
    <row r="217" spans="102:116">
      <c r="CX217" s="65"/>
      <c r="CY217" s="66"/>
      <c r="DL217" s="66"/>
    </row>
    <row r="218" spans="102:116">
      <c r="CX218" s="65"/>
      <c r="CY218" s="66"/>
      <c r="DL218" s="66"/>
    </row>
    <row r="219" spans="102:116">
      <c r="CX219" s="65"/>
      <c r="CY219" s="66"/>
      <c r="DL219" s="66"/>
    </row>
    <row r="220" spans="102:116">
      <c r="CX220" s="65"/>
      <c r="CY220" s="66"/>
      <c r="DL220" s="66"/>
    </row>
    <row r="221" spans="102:116">
      <c r="CX221" s="65"/>
      <c r="CY221" s="66"/>
      <c r="DL221" s="66"/>
    </row>
    <row r="222" spans="102:116">
      <c r="CX222" s="65"/>
      <c r="CY222" s="66"/>
      <c r="DL222" s="66"/>
    </row>
    <row r="223" spans="102:116">
      <c r="CX223" s="65"/>
      <c r="CY223" s="66"/>
      <c r="DL223" s="66"/>
    </row>
    <row r="224" spans="102:116">
      <c r="CX224" s="65"/>
      <c r="CY224" s="66"/>
      <c r="DL224" s="66"/>
    </row>
    <row r="225" spans="102:116">
      <c r="CX225" s="65"/>
      <c r="CY225" s="66"/>
      <c r="DL225" s="66"/>
    </row>
    <row r="226" spans="102:116">
      <c r="CX226" s="65"/>
      <c r="CY226" s="66"/>
      <c r="DL226" s="66"/>
    </row>
    <row r="227" spans="102:116">
      <c r="CX227" s="65"/>
      <c r="CY227" s="66"/>
      <c r="DL227" s="66"/>
    </row>
    <row r="228" spans="102:116">
      <c r="CX228" s="65"/>
      <c r="CY228" s="66"/>
      <c r="DL228" s="66"/>
    </row>
    <row r="229" spans="102:116">
      <c r="CX229" s="65"/>
      <c r="CY229" s="66"/>
      <c r="DL229" s="66"/>
    </row>
    <row r="230" spans="102:116">
      <c r="CX230" s="65"/>
      <c r="CY230" s="66"/>
      <c r="DL230" s="66"/>
    </row>
    <row r="231" spans="102:116">
      <c r="CX231" s="65"/>
      <c r="CY231" s="66"/>
      <c r="DL231" s="66"/>
    </row>
    <row r="232" spans="102:116">
      <c r="CX232" s="65"/>
      <c r="CY232" s="66"/>
      <c r="DL232" s="66"/>
    </row>
    <row r="233" spans="102:116">
      <c r="CX233" s="65"/>
      <c r="CY233" s="66"/>
      <c r="DL233" s="66"/>
    </row>
    <row r="234" spans="102:116">
      <c r="CX234" s="65"/>
      <c r="CY234" s="66"/>
      <c r="DL234" s="66"/>
    </row>
    <row r="235" spans="102:116">
      <c r="CX235" s="65"/>
      <c r="CY235" s="66"/>
      <c r="DL235" s="66"/>
    </row>
    <row r="236" spans="102:116">
      <c r="CX236" s="65"/>
      <c r="CY236" s="66"/>
      <c r="DL236" s="66"/>
    </row>
    <row r="237" spans="102:116">
      <c r="CX237" s="65"/>
      <c r="CY237" s="66"/>
      <c r="DL237" s="66"/>
    </row>
    <row r="238" spans="102:116">
      <c r="CX238" s="65"/>
      <c r="CY238" s="66"/>
      <c r="DL238" s="66"/>
    </row>
    <row r="239" spans="102:116">
      <c r="CX239" s="65"/>
      <c r="CY239" s="66"/>
      <c r="DL239" s="66"/>
    </row>
    <row r="240" spans="102:116">
      <c r="CX240" s="65"/>
      <c r="CY240" s="66"/>
      <c r="DL240" s="66"/>
    </row>
    <row r="241" spans="102:116">
      <c r="CX241" s="65"/>
      <c r="CY241" s="66"/>
      <c r="DL241" s="66"/>
    </row>
    <row r="242" spans="102:116">
      <c r="CX242" s="65"/>
      <c r="CY242" s="66"/>
      <c r="DL242" s="66"/>
    </row>
    <row r="243" spans="102:116">
      <c r="CX243" s="65"/>
      <c r="CY243" s="66"/>
    </row>
    <row r="244" spans="102:116">
      <c r="CX244" s="65"/>
      <c r="CY244" s="66"/>
    </row>
    <row r="245" spans="102:116">
      <c r="CX245" s="65"/>
      <c r="CY245" s="66"/>
    </row>
    <row r="246" spans="102:116">
      <c r="CX246" s="65"/>
      <c r="CY246" s="66"/>
    </row>
    <row r="247" spans="102:116">
      <c r="CX247" s="65"/>
      <c r="CY247" s="66"/>
    </row>
    <row r="248" spans="102:116">
      <c r="CX248" s="65"/>
      <c r="CY248" s="66"/>
    </row>
    <row r="249" spans="102:116">
      <c r="CX249" s="65"/>
      <c r="CY249" s="66"/>
    </row>
    <row r="250" spans="102:116">
      <c r="CX250" s="65"/>
      <c r="CY250" s="66"/>
    </row>
    <row r="251" spans="102:116">
      <c r="CX251" s="65"/>
      <c r="CY251" s="66"/>
    </row>
    <row r="252" spans="102:116">
      <c r="CX252" s="65"/>
      <c r="CY252" s="66"/>
    </row>
    <row r="253" spans="102:116">
      <c r="CX253" s="65"/>
      <c r="CY253" s="66"/>
    </row>
    <row r="254" spans="102:116">
      <c r="CX254" s="65"/>
      <c r="CY254" s="66"/>
    </row>
    <row r="255" spans="102:116">
      <c r="CX255" s="65"/>
      <c r="CY255" s="66"/>
    </row>
    <row r="256" spans="102:116">
      <c r="CX256" s="65"/>
      <c r="CY256" s="66"/>
    </row>
    <row r="257" spans="102:103">
      <c r="CX257" s="65"/>
      <c r="CY257" s="66"/>
    </row>
    <row r="258" spans="102:103">
      <c r="CX258" s="65"/>
      <c r="CY258" s="66"/>
    </row>
    <row r="259" spans="102:103">
      <c r="CX259" s="65"/>
      <c r="CY259" s="66"/>
    </row>
    <row r="260" spans="102:103">
      <c r="CX260" s="65"/>
      <c r="CY260" s="66"/>
    </row>
    <row r="261" spans="102:103">
      <c r="CX261" s="65"/>
      <c r="CY261" s="66"/>
    </row>
    <row r="262" spans="102:103">
      <c r="CX262" s="65"/>
      <c r="CY262" s="66"/>
    </row>
    <row r="263" spans="102:103">
      <c r="CX263" s="65"/>
      <c r="CY263" s="66"/>
    </row>
    <row r="264" spans="102:103">
      <c r="CX264" s="65"/>
      <c r="CY264" s="66"/>
    </row>
    <row r="265" spans="102:103">
      <c r="CX265" s="65"/>
      <c r="CY265" s="66"/>
    </row>
    <row r="266" spans="102:103">
      <c r="CX266" s="65"/>
      <c r="CY266" s="66"/>
    </row>
    <row r="267" spans="102:103">
      <c r="CX267" s="65"/>
      <c r="CY267" s="66"/>
    </row>
    <row r="268" spans="102:103">
      <c r="CX268" s="65"/>
      <c r="CY268" s="66"/>
    </row>
    <row r="269" spans="102:103">
      <c r="CX269" s="65"/>
      <c r="CY269" s="66"/>
    </row>
    <row r="270" spans="102:103">
      <c r="CX270" s="65"/>
      <c r="CY270" s="66"/>
    </row>
    <row r="271" spans="102:103">
      <c r="CX271" s="65"/>
      <c r="CY271" s="66"/>
    </row>
    <row r="272" spans="102:103">
      <c r="CX272" s="65"/>
      <c r="CY272" s="66"/>
    </row>
    <row r="273" spans="102:103">
      <c r="CX273" s="65"/>
      <c r="CY273" s="66"/>
    </row>
    <row r="274" spans="102:103">
      <c r="CX274" s="65"/>
      <c r="CY274" s="66"/>
    </row>
    <row r="275" spans="102:103">
      <c r="CX275" s="65"/>
      <c r="CY275" s="66"/>
    </row>
    <row r="276" spans="102:103">
      <c r="CX276" s="65"/>
      <c r="CY276" s="66"/>
    </row>
    <row r="277" spans="102:103">
      <c r="CX277" s="65"/>
      <c r="CY277" s="66"/>
    </row>
    <row r="278" spans="102:103">
      <c r="CX278" s="65"/>
      <c r="CY278" s="66"/>
    </row>
    <row r="279" spans="102:103">
      <c r="CX279" s="65"/>
      <c r="CY279" s="66"/>
    </row>
    <row r="280" spans="102:103">
      <c r="CX280" s="65"/>
      <c r="CY280" s="66"/>
    </row>
    <row r="281" spans="102:103">
      <c r="CX281" s="65"/>
      <c r="CY281" s="66"/>
    </row>
    <row r="282" spans="102:103">
      <c r="CX282" s="65"/>
      <c r="CY282" s="66"/>
    </row>
    <row r="283" spans="102:103">
      <c r="CX283" s="65"/>
      <c r="CY283" s="66"/>
    </row>
    <row r="284" spans="102:103">
      <c r="CX284" s="65"/>
      <c r="CY284" s="66"/>
    </row>
    <row r="285" spans="102:103">
      <c r="CX285" s="65"/>
      <c r="CY285" s="66"/>
    </row>
    <row r="286" spans="102:103">
      <c r="CX286" s="65"/>
      <c r="CY286" s="66"/>
    </row>
    <row r="287" spans="102:103">
      <c r="CX287" s="65"/>
      <c r="CY287" s="66"/>
    </row>
    <row r="288" spans="102:103">
      <c r="CX288" s="65"/>
      <c r="CY288" s="66"/>
    </row>
    <row r="289" spans="102:103">
      <c r="CX289" s="65"/>
      <c r="CY289" s="66"/>
    </row>
    <row r="290" spans="102:103">
      <c r="CX290" s="65"/>
      <c r="CY290" s="66"/>
    </row>
    <row r="291" spans="102:103">
      <c r="CX291" s="65"/>
      <c r="CY291" s="66"/>
    </row>
    <row r="292" spans="102:103">
      <c r="CX292" s="65"/>
      <c r="CY292" s="66"/>
    </row>
    <row r="293" spans="102:103">
      <c r="CX293" s="65"/>
      <c r="CY293" s="66"/>
    </row>
    <row r="294" spans="102:103">
      <c r="CX294" s="65"/>
      <c r="CY294" s="66"/>
    </row>
    <row r="295" spans="102:103">
      <c r="CX295" s="65"/>
      <c r="CY295" s="66"/>
    </row>
    <row r="296" spans="102:103">
      <c r="CX296" s="65"/>
      <c r="CY296" s="66"/>
    </row>
    <row r="297" spans="102:103">
      <c r="CX297" s="65"/>
      <c r="CY297" s="66"/>
    </row>
    <row r="298" spans="102:103">
      <c r="CX298" s="65"/>
      <c r="CY298" s="66"/>
    </row>
    <row r="299" spans="102:103">
      <c r="CX299" s="65"/>
      <c r="CY299" s="66"/>
    </row>
    <row r="300" spans="102:103">
      <c r="CX300" s="65"/>
      <c r="CY300" s="66"/>
    </row>
    <row r="301" spans="102:103">
      <c r="CX301" s="65"/>
      <c r="CY301" s="66"/>
    </row>
    <row r="302" spans="102:103">
      <c r="CX302" s="65"/>
      <c r="CY302" s="66"/>
    </row>
    <row r="303" spans="102:103">
      <c r="CX303" s="65"/>
      <c r="CY303" s="66"/>
    </row>
    <row r="304" spans="102:103">
      <c r="CX304" s="65"/>
      <c r="CY304" s="66"/>
    </row>
    <row r="305" spans="102:103">
      <c r="CX305" s="65"/>
      <c r="CY305" s="66"/>
    </row>
    <row r="306" spans="102:103">
      <c r="CX306" s="65"/>
      <c r="CY306" s="66"/>
    </row>
    <row r="307" spans="102:103">
      <c r="CX307" s="65"/>
      <c r="CY307" s="66"/>
    </row>
    <row r="308" spans="102:103">
      <c r="CX308" s="65"/>
      <c r="CY308" s="66"/>
    </row>
    <row r="309" spans="102:103">
      <c r="CX309" s="65"/>
      <c r="CY309" s="66"/>
    </row>
    <row r="310" spans="102:103">
      <c r="CX310" s="65"/>
      <c r="CY310" s="66"/>
    </row>
    <row r="311" spans="102:103">
      <c r="CX311" s="65"/>
      <c r="CY311" s="66"/>
    </row>
    <row r="312" spans="102:103">
      <c r="CX312" s="65"/>
      <c r="CY312" s="66"/>
    </row>
    <row r="313" spans="102:103">
      <c r="CX313" s="65"/>
      <c r="CY313" s="66"/>
    </row>
    <row r="314" spans="102:103">
      <c r="CX314" s="65"/>
      <c r="CY314" s="66"/>
    </row>
    <row r="315" spans="102:103">
      <c r="CX315" s="65"/>
      <c r="CY315" s="66"/>
    </row>
    <row r="316" spans="102:103">
      <c r="CX316" s="65"/>
      <c r="CY316" s="66"/>
    </row>
    <row r="317" spans="102:103">
      <c r="CX317" s="65"/>
      <c r="CY317" s="66"/>
    </row>
    <row r="318" spans="102:103">
      <c r="CX318" s="65"/>
      <c r="CY318" s="66"/>
    </row>
    <row r="319" spans="102:103">
      <c r="CX319" s="65"/>
      <c r="CY319" s="66"/>
    </row>
    <row r="320" spans="102:103">
      <c r="CX320" s="65"/>
      <c r="CY320" s="66"/>
    </row>
    <row r="321" spans="102:103">
      <c r="CX321" s="65"/>
      <c r="CY321" s="66"/>
    </row>
    <row r="322" spans="102:103">
      <c r="CX322" s="65"/>
      <c r="CY322" s="66"/>
    </row>
    <row r="323" spans="102:103">
      <c r="CX323" s="65"/>
      <c r="CY323" s="66"/>
    </row>
    <row r="324" spans="102:103">
      <c r="CX324" s="65"/>
      <c r="CY324" s="66"/>
    </row>
    <row r="325" spans="102:103">
      <c r="CX325" s="65"/>
      <c r="CY325" s="66"/>
    </row>
    <row r="326" spans="102:103">
      <c r="CX326" s="65"/>
      <c r="CY326" s="66"/>
    </row>
    <row r="327" spans="102:103">
      <c r="CX327" s="65"/>
      <c r="CY327" s="66"/>
    </row>
    <row r="328" spans="102:103">
      <c r="CX328" s="65"/>
      <c r="CY328" s="66"/>
    </row>
    <row r="329" spans="102:103">
      <c r="CX329" s="65"/>
      <c r="CY329" s="66"/>
    </row>
    <row r="330" spans="102:103">
      <c r="CX330" s="65"/>
      <c r="CY330" s="66"/>
    </row>
    <row r="331" spans="102:103">
      <c r="CX331" s="65"/>
      <c r="CY331" s="66"/>
    </row>
    <row r="332" spans="102:103">
      <c r="CX332" s="65"/>
      <c r="CY332" s="66"/>
    </row>
    <row r="333" spans="102:103">
      <c r="CX333" s="65"/>
      <c r="CY333" s="66"/>
    </row>
    <row r="334" spans="102:103">
      <c r="CX334" s="65"/>
      <c r="CY334" s="66"/>
    </row>
    <row r="335" spans="102:103">
      <c r="CX335" s="65"/>
      <c r="CY335" s="66"/>
    </row>
    <row r="336" spans="102:103">
      <c r="CX336" s="65"/>
      <c r="CY336" s="66"/>
    </row>
    <row r="337" spans="102:103">
      <c r="CX337" s="65"/>
      <c r="CY337" s="66"/>
    </row>
    <row r="338" spans="102:103">
      <c r="CX338" s="65"/>
      <c r="CY338" s="66"/>
    </row>
    <row r="339" spans="102:103">
      <c r="CX339" s="65"/>
      <c r="CY339" s="66"/>
    </row>
    <row r="340" spans="102:103">
      <c r="CX340" s="65"/>
      <c r="CY340" s="66"/>
    </row>
    <row r="341" spans="102:103">
      <c r="CX341" s="65"/>
      <c r="CY341" s="66"/>
    </row>
    <row r="342" spans="102:103">
      <c r="CX342" s="65"/>
      <c r="CY342" s="66"/>
    </row>
    <row r="343" spans="102:103">
      <c r="CX343" s="65"/>
      <c r="CY343" s="66"/>
    </row>
    <row r="344" spans="102:103">
      <c r="CX344" s="65"/>
      <c r="CY344" s="66"/>
    </row>
    <row r="345" spans="102:103">
      <c r="CX345" s="65"/>
      <c r="CY345" s="66"/>
    </row>
    <row r="346" spans="102:103">
      <c r="CX346" s="65"/>
      <c r="CY346" s="66"/>
    </row>
    <row r="347" spans="102:103">
      <c r="CX347" s="65"/>
      <c r="CY347" s="66"/>
    </row>
    <row r="348" spans="102:103">
      <c r="CX348" s="65"/>
      <c r="CY348" s="66"/>
    </row>
    <row r="349" spans="102:103">
      <c r="CX349" s="65"/>
      <c r="CY349" s="66"/>
    </row>
    <row r="350" spans="102:103">
      <c r="CX350" s="65"/>
      <c r="CY350" s="66"/>
    </row>
    <row r="351" spans="102:103">
      <c r="CX351" s="65"/>
      <c r="CY351" s="66"/>
    </row>
    <row r="352" spans="102:103">
      <c r="CX352" s="65"/>
      <c r="CY352" s="66"/>
    </row>
    <row r="353" spans="102:103">
      <c r="CX353" s="65"/>
      <c r="CY353" s="66"/>
    </row>
    <row r="354" spans="102:103">
      <c r="CX354" s="65"/>
      <c r="CY354" s="66"/>
    </row>
    <row r="355" spans="102:103">
      <c r="CX355" s="65"/>
      <c r="CY355" s="66"/>
    </row>
    <row r="356" spans="102:103">
      <c r="CX356" s="65"/>
      <c r="CY356" s="66"/>
    </row>
    <row r="357" spans="102:103">
      <c r="CX357" s="65"/>
      <c r="CY357" s="66"/>
    </row>
    <row r="358" spans="102:103">
      <c r="CX358" s="65"/>
      <c r="CY358" s="66"/>
    </row>
    <row r="359" spans="102:103">
      <c r="CX359" s="65"/>
      <c r="CY359" s="66"/>
    </row>
    <row r="360" spans="102:103">
      <c r="CX360" s="65"/>
      <c r="CY360" s="66"/>
    </row>
    <row r="361" spans="102:103">
      <c r="CX361" s="65"/>
      <c r="CY361" s="66"/>
    </row>
    <row r="362" spans="102:103">
      <c r="CX362" s="65"/>
      <c r="CY362" s="66"/>
    </row>
    <row r="363" spans="102:103">
      <c r="CX363" s="65"/>
      <c r="CY363" s="66"/>
    </row>
    <row r="364" spans="102:103">
      <c r="CX364" s="65"/>
      <c r="CY364" s="66"/>
    </row>
    <row r="365" spans="102:103">
      <c r="CX365" s="65"/>
      <c r="CY365" s="66"/>
    </row>
    <row r="366" spans="102:103">
      <c r="CX366" s="65"/>
      <c r="CY366" s="66"/>
    </row>
    <row r="367" spans="102:103">
      <c r="CX367" s="65"/>
      <c r="CY367" s="66"/>
    </row>
    <row r="368" spans="102:103">
      <c r="CX368" s="65"/>
      <c r="CY368" s="66"/>
    </row>
    <row r="369" spans="102:103">
      <c r="CX369" s="65"/>
      <c r="CY369" s="66"/>
    </row>
    <row r="370" spans="102:103">
      <c r="CX370" s="65"/>
      <c r="CY370" s="66"/>
    </row>
    <row r="371" spans="102:103">
      <c r="CX371" s="65"/>
      <c r="CY371" s="66"/>
    </row>
    <row r="372" spans="102:103">
      <c r="CX372" s="65"/>
      <c r="CY372" s="66"/>
    </row>
    <row r="373" spans="102:103">
      <c r="CX373" s="65"/>
      <c r="CY373" s="66"/>
    </row>
    <row r="374" spans="102:103">
      <c r="CX374" s="65"/>
      <c r="CY374" s="66"/>
    </row>
    <row r="375" spans="102:103">
      <c r="CX375" s="65"/>
      <c r="CY375" s="66"/>
    </row>
    <row r="376" spans="102:103">
      <c r="CX376" s="65"/>
      <c r="CY376" s="66"/>
    </row>
    <row r="377" spans="102:103">
      <c r="CX377" s="65"/>
      <c r="CY377" s="66"/>
    </row>
    <row r="378" spans="102:103">
      <c r="CX378" s="65"/>
      <c r="CY378" s="66"/>
    </row>
    <row r="379" spans="102:103">
      <c r="CX379" s="65"/>
      <c r="CY379" s="66"/>
    </row>
    <row r="380" spans="102:103">
      <c r="CX380" s="65"/>
      <c r="CY380" s="66"/>
    </row>
    <row r="381" spans="102:103">
      <c r="CX381" s="65"/>
      <c r="CY381" s="66"/>
    </row>
    <row r="382" spans="102:103">
      <c r="CX382" s="65"/>
      <c r="CY382" s="66"/>
    </row>
    <row r="383" spans="102:103">
      <c r="CX383" s="65"/>
      <c r="CY383" s="66"/>
    </row>
    <row r="384" spans="102:103">
      <c r="CX384" s="65"/>
      <c r="CY384" s="66"/>
    </row>
    <row r="385" spans="102:103">
      <c r="CX385" s="65"/>
      <c r="CY385" s="66"/>
    </row>
    <row r="386" spans="102:103">
      <c r="CX386" s="65"/>
      <c r="CY386" s="66"/>
    </row>
    <row r="387" spans="102:103">
      <c r="CX387" s="65"/>
      <c r="CY387" s="66"/>
    </row>
    <row r="388" spans="102:103">
      <c r="CX388" s="65"/>
      <c r="CY388" s="66"/>
    </row>
    <row r="389" spans="102:103">
      <c r="CX389" s="65"/>
      <c r="CY389" s="66"/>
    </row>
    <row r="390" spans="102:103">
      <c r="CX390" s="65"/>
      <c r="CY390" s="66"/>
    </row>
    <row r="391" spans="102:103">
      <c r="CX391" s="65"/>
      <c r="CY391" s="66"/>
    </row>
    <row r="392" spans="102:103">
      <c r="CX392" s="65"/>
      <c r="CY392" s="66"/>
    </row>
    <row r="393" spans="102:103">
      <c r="CX393" s="65"/>
      <c r="CY393" s="66"/>
    </row>
    <row r="394" spans="102:103">
      <c r="CX394" s="65"/>
      <c r="CY394" s="66"/>
    </row>
    <row r="395" spans="102:103">
      <c r="CX395" s="65"/>
      <c r="CY395" s="66"/>
    </row>
    <row r="396" spans="102:103">
      <c r="CX396" s="65"/>
      <c r="CY396" s="66"/>
    </row>
    <row r="397" spans="102:103">
      <c r="CX397" s="65"/>
      <c r="CY397" s="66"/>
    </row>
    <row r="398" spans="102:103">
      <c r="CX398" s="65"/>
      <c r="CY398" s="66"/>
    </row>
    <row r="399" spans="102:103">
      <c r="CX399" s="65"/>
      <c r="CY399" s="66"/>
    </row>
    <row r="400" spans="102:103">
      <c r="CX400" s="65"/>
      <c r="CY400" s="66"/>
    </row>
    <row r="401" spans="102:103">
      <c r="CX401" s="65"/>
      <c r="CY401" s="66"/>
    </row>
    <row r="402" spans="102:103">
      <c r="CX402" s="65"/>
      <c r="CY402" s="66"/>
    </row>
    <row r="403" spans="102:103">
      <c r="CX403" s="65"/>
      <c r="CY403" s="66"/>
    </row>
    <row r="404" spans="102:103">
      <c r="CX404" s="65"/>
      <c r="CY404" s="66"/>
    </row>
    <row r="405" spans="102:103">
      <c r="CX405" s="65"/>
      <c r="CY405" s="66"/>
    </row>
    <row r="406" spans="102:103">
      <c r="CX406" s="65"/>
      <c r="CY406" s="66"/>
    </row>
    <row r="407" spans="102:103">
      <c r="CX407" s="65"/>
      <c r="CY407" s="66"/>
    </row>
    <row r="408" spans="102:103">
      <c r="CX408" s="65"/>
      <c r="CY408" s="66"/>
    </row>
    <row r="409" spans="102:103">
      <c r="CX409" s="65"/>
      <c r="CY409" s="66"/>
    </row>
    <row r="410" spans="102:103">
      <c r="CX410" s="65"/>
      <c r="CY410" s="66"/>
    </row>
    <row r="411" spans="102:103">
      <c r="CX411" s="65"/>
      <c r="CY411" s="66"/>
    </row>
    <row r="412" spans="102:103">
      <c r="CX412" s="65"/>
      <c r="CY412" s="66"/>
    </row>
    <row r="413" spans="102:103">
      <c r="CX413" s="65"/>
      <c r="CY413" s="66"/>
    </row>
    <row r="414" spans="102:103">
      <c r="CX414" s="65"/>
      <c r="CY414" s="66"/>
    </row>
    <row r="415" spans="102:103">
      <c r="CX415" s="65"/>
      <c r="CY415" s="66"/>
    </row>
    <row r="416" spans="102:103">
      <c r="CX416" s="65"/>
      <c r="CY416" s="66"/>
    </row>
    <row r="417" spans="102:103">
      <c r="CX417" s="65"/>
      <c r="CY417" s="66"/>
    </row>
    <row r="418" spans="102:103">
      <c r="CX418" s="65"/>
      <c r="CY418" s="66"/>
    </row>
    <row r="419" spans="102:103">
      <c r="CX419" s="65"/>
      <c r="CY419" s="66"/>
    </row>
    <row r="420" spans="102:103">
      <c r="CX420" s="65"/>
      <c r="CY420" s="66"/>
    </row>
    <row r="421" spans="102:103">
      <c r="CX421" s="65"/>
      <c r="CY421" s="66"/>
    </row>
    <row r="422" spans="102:103">
      <c r="CX422" s="65"/>
      <c r="CY422" s="66"/>
    </row>
    <row r="423" spans="102:103">
      <c r="CX423" s="65"/>
      <c r="CY423" s="66"/>
    </row>
    <row r="424" spans="102:103">
      <c r="CX424" s="65"/>
      <c r="CY424" s="66"/>
    </row>
    <row r="425" spans="102:103">
      <c r="CX425" s="65"/>
      <c r="CY425" s="66"/>
    </row>
    <row r="426" spans="102:103">
      <c r="CX426" s="65"/>
      <c r="CY426" s="66"/>
    </row>
    <row r="427" spans="102:103">
      <c r="CX427" s="65"/>
      <c r="CY427" s="66"/>
    </row>
    <row r="428" spans="102:103">
      <c r="CX428" s="65"/>
      <c r="CY428" s="66"/>
    </row>
    <row r="429" spans="102:103">
      <c r="CX429" s="65"/>
      <c r="CY429" s="66"/>
    </row>
    <row r="430" spans="102:103">
      <c r="CX430" s="65"/>
      <c r="CY430" s="66"/>
    </row>
    <row r="431" spans="102:103">
      <c r="CX431" s="65"/>
      <c r="CY431" s="66"/>
    </row>
    <row r="432" spans="102:103">
      <c r="CX432" s="65"/>
      <c r="CY432" s="66"/>
    </row>
    <row r="433" spans="102:103">
      <c r="CX433" s="65"/>
      <c r="CY433" s="66"/>
    </row>
    <row r="434" spans="102:103">
      <c r="CX434" s="65"/>
      <c r="CY434" s="66"/>
    </row>
    <row r="435" spans="102:103">
      <c r="CX435" s="65"/>
      <c r="CY435" s="66"/>
    </row>
    <row r="436" spans="102:103">
      <c r="CX436" s="65"/>
      <c r="CY436" s="66"/>
    </row>
    <row r="437" spans="102:103">
      <c r="CX437" s="65"/>
      <c r="CY437" s="66"/>
    </row>
    <row r="438" spans="102:103">
      <c r="CX438" s="65"/>
      <c r="CY438" s="66"/>
    </row>
    <row r="439" spans="102:103">
      <c r="CX439" s="65"/>
      <c r="CY439" s="66"/>
    </row>
    <row r="440" spans="102:103">
      <c r="CX440" s="65"/>
      <c r="CY440" s="66"/>
    </row>
    <row r="441" spans="102:103">
      <c r="CX441" s="65"/>
      <c r="CY441" s="66"/>
    </row>
    <row r="442" spans="102:103">
      <c r="CX442" s="65"/>
      <c r="CY442" s="66"/>
    </row>
    <row r="443" spans="102:103">
      <c r="CX443" s="65"/>
      <c r="CY443" s="66"/>
    </row>
    <row r="444" spans="102:103">
      <c r="CX444" s="65"/>
      <c r="CY444" s="66"/>
    </row>
    <row r="445" spans="102:103">
      <c r="CX445" s="65"/>
      <c r="CY445" s="66"/>
    </row>
    <row r="446" spans="102:103">
      <c r="CX446" s="65"/>
      <c r="CY446" s="66"/>
    </row>
    <row r="447" spans="102:103">
      <c r="CX447" s="65"/>
      <c r="CY447" s="66"/>
    </row>
    <row r="448" spans="102:103">
      <c r="CX448" s="65"/>
      <c r="CY448" s="66"/>
    </row>
    <row r="449" spans="102:103">
      <c r="CX449" s="65"/>
      <c r="CY449" s="66"/>
    </row>
    <row r="450" spans="102:103">
      <c r="CX450" s="65"/>
      <c r="CY450" s="66"/>
    </row>
    <row r="451" spans="102:103">
      <c r="CX451" s="65"/>
      <c r="CY451" s="66"/>
    </row>
    <row r="452" spans="102:103">
      <c r="CX452" s="65"/>
      <c r="CY452" s="66"/>
    </row>
    <row r="453" spans="102:103">
      <c r="CX453" s="65"/>
      <c r="CY453" s="66"/>
    </row>
    <row r="454" spans="102:103">
      <c r="CX454" s="65"/>
      <c r="CY454" s="66"/>
    </row>
    <row r="455" spans="102:103">
      <c r="CX455" s="65"/>
      <c r="CY455" s="66"/>
    </row>
    <row r="456" spans="102:103">
      <c r="CX456" s="65"/>
      <c r="CY456" s="66"/>
    </row>
    <row r="457" spans="102:103">
      <c r="CX457" s="65"/>
      <c r="CY457" s="66"/>
    </row>
    <row r="458" spans="102:103">
      <c r="CX458" s="65"/>
      <c r="CY458" s="66"/>
    </row>
    <row r="459" spans="102:103">
      <c r="CX459" s="65"/>
      <c r="CY459" s="66"/>
    </row>
    <row r="460" spans="102:103">
      <c r="CX460" s="65"/>
      <c r="CY460" s="66"/>
    </row>
    <row r="461" spans="102:103">
      <c r="CX461" s="65"/>
      <c r="CY461" s="66"/>
    </row>
    <row r="462" spans="102:103">
      <c r="CX462" s="65"/>
      <c r="CY462" s="66"/>
    </row>
    <row r="463" spans="102:103">
      <c r="CX463" s="65"/>
      <c r="CY463" s="66"/>
    </row>
    <row r="464" spans="102:103">
      <c r="CX464" s="65"/>
      <c r="CY464" s="66"/>
    </row>
    <row r="465" spans="102:103">
      <c r="CX465" s="65"/>
      <c r="CY465" s="66"/>
    </row>
    <row r="466" spans="102:103">
      <c r="CX466" s="65"/>
      <c r="CY466" s="66"/>
    </row>
    <row r="467" spans="102:103">
      <c r="CX467" s="65"/>
      <c r="CY467" s="66"/>
    </row>
    <row r="468" spans="102:103">
      <c r="CX468" s="65"/>
      <c r="CY468" s="66"/>
    </row>
    <row r="469" spans="102:103">
      <c r="CX469" s="65"/>
      <c r="CY469" s="66"/>
    </row>
    <row r="470" spans="102:103">
      <c r="CX470" s="65"/>
      <c r="CY470" s="66"/>
    </row>
    <row r="471" spans="102:103">
      <c r="CX471" s="65"/>
      <c r="CY471" s="66"/>
    </row>
    <row r="472" spans="102:103">
      <c r="CX472" s="65"/>
      <c r="CY472" s="66"/>
    </row>
    <row r="473" spans="102:103">
      <c r="CX473" s="65"/>
      <c r="CY473" s="66"/>
    </row>
    <row r="474" spans="102:103">
      <c r="CX474" s="65"/>
      <c r="CY474" s="66"/>
    </row>
    <row r="475" spans="102:103">
      <c r="CX475" s="65"/>
      <c r="CY475" s="66"/>
    </row>
    <row r="476" spans="102:103">
      <c r="CX476" s="65"/>
      <c r="CY476" s="66"/>
    </row>
    <row r="477" spans="102:103">
      <c r="CX477" s="65"/>
      <c r="CY477" s="66"/>
    </row>
    <row r="478" spans="102:103">
      <c r="CX478" s="65"/>
      <c r="CY478" s="66"/>
    </row>
    <row r="479" spans="102:103">
      <c r="CX479" s="65"/>
      <c r="CY479" s="66"/>
    </row>
    <row r="480" spans="102:103">
      <c r="CX480" s="65"/>
      <c r="CY480" s="66"/>
    </row>
    <row r="481" spans="102:103">
      <c r="CX481" s="65"/>
      <c r="CY481" s="66"/>
    </row>
    <row r="482" spans="102:103">
      <c r="CX482" s="65"/>
      <c r="CY482" s="66"/>
    </row>
    <row r="483" spans="102:103">
      <c r="CX483" s="65"/>
      <c r="CY483" s="66"/>
    </row>
    <row r="484" spans="102:103">
      <c r="CX484" s="65"/>
      <c r="CY484" s="66"/>
    </row>
    <row r="485" spans="102:103">
      <c r="CX485" s="65"/>
      <c r="CY485" s="66"/>
    </row>
    <row r="486" spans="102:103">
      <c r="CX486" s="65"/>
      <c r="CY486" s="66"/>
    </row>
    <row r="487" spans="102:103">
      <c r="CX487" s="65"/>
      <c r="CY487" s="66"/>
    </row>
    <row r="488" spans="102:103">
      <c r="CX488" s="65"/>
      <c r="CY488" s="66"/>
    </row>
    <row r="489" spans="102:103">
      <c r="CX489" s="65"/>
      <c r="CY489" s="66"/>
    </row>
    <row r="490" spans="102:103">
      <c r="CX490" s="65"/>
      <c r="CY490" s="66"/>
    </row>
    <row r="491" spans="102:103">
      <c r="CX491" s="65"/>
      <c r="CY491" s="66"/>
    </row>
    <row r="492" spans="102:103">
      <c r="CX492" s="65"/>
      <c r="CY492" s="66"/>
    </row>
    <row r="493" spans="102:103">
      <c r="CX493" s="65"/>
      <c r="CY493" s="66"/>
    </row>
    <row r="494" spans="102:103">
      <c r="CX494" s="65"/>
      <c r="CY494" s="66"/>
    </row>
    <row r="495" spans="102:103">
      <c r="CX495" s="65"/>
      <c r="CY495" s="66"/>
    </row>
    <row r="496" spans="102:103">
      <c r="CX496" s="65"/>
      <c r="CY496" s="66"/>
    </row>
    <row r="497" spans="102:103">
      <c r="CX497" s="65"/>
      <c r="CY497" s="66"/>
    </row>
    <row r="498" spans="102:103">
      <c r="CX498" s="65"/>
      <c r="CY498" s="66"/>
    </row>
    <row r="499" spans="102:103">
      <c r="CX499" s="65"/>
      <c r="CY499" s="66"/>
    </row>
    <row r="500" spans="102:103">
      <c r="CX500" s="65"/>
      <c r="CY500" s="66"/>
    </row>
    <row r="501" spans="102:103">
      <c r="CX501" s="65"/>
      <c r="CY501" s="66"/>
    </row>
    <row r="502" spans="102:103">
      <c r="CX502" s="65"/>
      <c r="CY502" s="66"/>
    </row>
    <row r="503" spans="102:103">
      <c r="CX503" s="65"/>
      <c r="CY503" s="66"/>
    </row>
    <row r="504" spans="102:103">
      <c r="CX504" s="65"/>
      <c r="CY504" s="66"/>
    </row>
    <row r="505" spans="102:103">
      <c r="CX505" s="65"/>
      <c r="CY505" s="66"/>
    </row>
    <row r="506" spans="102:103">
      <c r="CX506" s="65"/>
      <c r="CY506" s="66"/>
    </row>
    <row r="507" spans="102:103">
      <c r="CX507" s="65"/>
      <c r="CY507" s="66"/>
    </row>
    <row r="508" spans="102:103">
      <c r="CX508" s="65"/>
      <c r="CY508" s="66"/>
    </row>
    <row r="509" spans="102:103">
      <c r="CX509" s="65"/>
      <c r="CY509" s="66"/>
    </row>
    <row r="510" spans="102:103">
      <c r="CX510" s="65"/>
      <c r="CY510" s="66"/>
    </row>
    <row r="511" spans="102:103">
      <c r="CX511" s="65"/>
      <c r="CY511" s="66"/>
    </row>
    <row r="512" spans="102:103">
      <c r="CX512" s="65"/>
      <c r="CY512" s="66"/>
    </row>
    <row r="513" spans="102:103">
      <c r="CX513" s="65"/>
      <c r="CY513" s="66"/>
    </row>
    <row r="514" spans="102:103">
      <c r="CX514" s="65"/>
      <c r="CY514" s="66"/>
    </row>
    <row r="515" spans="102:103">
      <c r="CX515" s="65"/>
      <c r="CY515" s="66"/>
    </row>
    <row r="516" spans="102:103">
      <c r="CX516" s="65"/>
      <c r="CY516" s="66"/>
    </row>
    <row r="517" spans="102:103">
      <c r="CX517" s="65"/>
      <c r="CY517" s="66"/>
    </row>
    <row r="518" spans="102:103">
      <c r="CX518" s="65"/>
      <c r="CY518" s="66"/>
    </row>
    <row r="519" spans="102:103">
      <c r="CX519" s="65"/>
      <c r="CY519" s="66"/>
    </row>
    <row r="520" spans="102:103">
      <c r="CX520" s="65"/>
      <c r="CY520" s="66"/>
    </row>
    <row r="521" spans="102:103">
      <c r="CX521" s="65"/>
      <c r="CY521" s="66"/>
    </row>
    <row r="522" spans="102:103">
      <c r="CX522" s="65"/>
      <c r="CY522" s="66"/>
    </row>
    <row r="523" spans="102:103">
      <c r="CX523" s="65"/>
      <c r="CY523" s="66"/>
    </row>
    <row r="524" spans="102:103">
      <c r="CX524" s="65"/>
      <c r="CY524" s="66"/>
    </row>
    <row r="525" spans="102:103">
      <c r="CX525" s="65"/>
      <c r="CY525" s="66"/>
    </row>
    <row r="526" spans="102:103">
      <c r="CX526" s="65"/>
      <c r="CY526" s="66"/>
    </row>
    <row r="527" spans="102:103">
      <c r="CX527" s="65"/>
      <c r="CY527" s="66"/>
    </row>
    <row r="528" spans="102:103">
      <c r="CX528" s="65"/>
      <c r="CY528" s="66"/>
    </row>
    <row r="529" spans="102:103">
      <c r="CX529" s="65"/>
      <c r="CY529" s="66"/>
    </row>
    <row r="530" spans="102:103">
      <c r="CX530" s="65"/>
      <c r="CY530" s="66"/>
    </row>
    <row r="531" spans="102:103">
      <c r="CX531" s="65"/>
      <c r="CY531" s="66"/>
    </row>
    <row r="532" spans="102:103">
      <c r="CX532" s="65"/>
      <c r="CY532" s="66"/>
    </row>
    <row r="533" spans="102:103">
      <c r="CX533" s="65"/>
      <c r="CY533" s="66"/>
    </row>
    <row r="534" spans="102:103">
      <c r="CX534" s="65"/>
      <c r="CY534" s="66"/>
    </row>
    <row r="535" spans="102:103">
      <c r="CX535" s="65"/>
      <c r="CY535" s="66"/>
    </row>
    <row r="536" spans="102:103">
      <c r="CX536" s="65"/>
      <c r="CY536" s="66"/>
    </row>
    <row r="537" spans="102:103">
      <c r="CX537" s="65"/>
      <c r="CY537" s="66"/>
    </row>
    <row r="538" spans="102:103">
      <c r="CX538" s="65"/>
      <c r="CY538" s="66"/>
    </row>
    <row r="539" spans="102:103">
      <c r="CX539" s="65"/>
      <c r="CY539" s="66"/>
    </row>
    <row r="540" spans="102:103">
      <c r="CX540" s="65"/>
      <c r="CY540" s="66"/>
    </row>
    <row r="541" spans="102:103">
      <c r="CX541" s="65"/>
      <c r="CY541" s="66"/>
    </row>
    <row r="542" spans="102:103">
      <c r="CX542" s="65"/>
      <c r="CY542" s="66"/>
    </row>
    <row r="543" spans="102:103">
      <c r="CX543" s="65"/>
      <c r="CY543" s="66"/>
    </row>
    <row r="544" spans="102:103">
      <c r="CX544" s="65"/>
      <c r="CY544" s="66"/>
    </row>
    <row r="545" spans="102:103">
      <c r="CX545" s="65"/>
      <c r="CY545" s="66"/>
    </row>
    <row r="546" spans="102:103">
      <c r="CX546" s="65"/>
      <c r="CY546" s="66"/>
    </row>
    <row r="547" spans="102:103">
      <c r="CX547" s="65"/>
      <c r="CY547" s="66"/>
    </row>
    <row r="548" spans="102:103">
      <c r="CX548" s="65"/>
      <c r="CY548" s="66"/>
    </row>
    <row r="549" spans="102:103">
      <c r="CX549" s="65"/>
      <c r="CY549" s="66"/>
    </row>
    <row r="550" spans="102:103">
      <c r="CX550" s="65"/>
      <c r="CY550" s="66"/>
    </row>
    <row r="551" spans="102:103">
      <c r="CX551" s="65"/>
      <c r="CY551" s="66"/>
    </row>
    <row r="552" spans="102:103">
      <c r="CX552" s="65"/>
      <c r="CY552" s="66"/>
    </row>
    <row r="553" spans="102:103">
      <c r="CX553" s="65"/>
      <c r="CY553" s="66"/>
    </row>
    <row r="554" spans="102:103">
      <c r="CX554" s="65"/>
      <c r="CY554" s="66"/>
    </row>
    <row r="555" spans="102:103">
      <c r="CX555" s="65"/>
      <c r="CY555" s="66"/>
    </row>
    <row r="556" spans="102:103">
      <c r="CX556" s="65"/>
      <c r="CY556" s="66"/>
    </row>
    <row r="557" spans="102:103">
      <c r="CX557" s="65"/>
      <c r="CY557" s="66"/>
    </row>
    <row r="558" spans="102:103">
      <c r="CX558" s="65"/>
      <c r="CY558" s="66"/>
    </row>
    <row r="559" spans="102:103">
      <c r="CX559" s="65"/>
      <c r="CY559" s="66"/>
    </row>
    <row r="560" spans="102:103">
      <c r="CX560" s="65"/>
      <c r="CY560" s="66"/>
    </row>
    <row r="561" spans="102:103">
      <c r="CX561" s="65"/>
      <c r="CY561" s="66"/>
    </row>
    <row r="562" spans="102:103">
      <c r="CX562" s="65"/>
      <c r="CY562" s="66"/>
    </row>
    <row r="563" spans="102:103">
      <c r="CX563" s="65"/>
      <c r="CY563" s="66"/>
    </row>
    <row r="564" spans="102:103">
      <c r="CX564" s="65"/>
      <c r="CY564" s="66"/>
    </row>
    <row r="565" spans="102:103">
      <c r="CX565" s="65"/>
      <c r="CY565" s="66"/>
    </row>
    <row r="566" spans="102:103">
      <c r="CX566" s="65"/>
      <c r="CY566" s="66"/>
    </row>
    <row r="567" spans="102:103">
      <c r="CX567" s="65"/>
      <c r="CY567" s="66"/>
    </row>
    <row r="568" spans="102:103">
      <c r="CX568" s="65"/>
      <c r="CY568" s="66"/>
    </row>
    <row r="569" spans="102:103">
      <c r="CX569" s="65"/>
      <c r="CY569" s="66"/>
    </row>
    <row r="570" spans="102:103">
      <c r="CX570" s="65"/>
      <c r="CY570" s="66"/>
    </row>
    <row r="571" spans="102:103">
      <c r="CX571" s="65"/>
      <c r="CY571" s="66"/>
    </row>
    <row r="572" spans="102:103">
      <c r="CX572" s="65"/>
      <c r="CY572" s="66"/>
    </row>
    <row r="573" spans="102:103">
      <c r="CX573" s="65"/>
      <c r="CY573" s="66"/>
    </row>
    <row r="574" spans="102:103">
      <c r="CX574" s="65"/>
      <c r="CY574" s="66"/>
    </row>
    <row r="575" spans="102:103">
      <c r="CX575" s="65"/>
      <c r="CY575" s="66"/>
    </row>
    <row r="576" spans="102:103">
      <c r="CX576" s="65"/>
      <c r="CY576" s="66"/>
    </row>
    <row r="577" spans="102:103">
      <c r="CX577" s="65"/>
      <c r="CY577" s="66"/>
    </row>
    <row r="578" spans="102:103">
      <c r="CX578" s="65"/>
      <c r="CY578" s="66"/>
    </row>
    <row r="579" spans="102:103">
      <c r="CX579" s="65"/>
      <c r="CY579" s="66"/>
    </row>
    <row r="580" spans="102:103">
      <c r="CX580" s="65"/>
      <c r="CY580" s="66"/>
    </row>
    <row r="581" spans="102:103">
      <c r="CX581" s="65"/>
      <c r="CY581" s="66"/>
    </row>
    <row r="582" spans="102:103">
      <c r="CX582" s="65"/>
      <c r="CY582" s="66"/>
    </row>
    <row r="583" spans="102:103">
      <c r="CX583" s="65"/>
      <c r="CY583" s="66"/>
    </row>
    <row r="584" spans="102:103">
      <c r="CX584" s="65"/>
      <c r="CY584" s="66"/>
    </row>
    <row r="585" spans="102:103">
      <c r="CX585" s="65"/>
      <c r="CY585" s="66"/>
    </row>
    <row r="586" spans="102:103">
      <c r="CX586" s="65"/>
      <c r="CY586" s="66"/>
    </row>
    <row r="587" spans="102:103">
      <c r="CX587" s="65"/>
      <c r="CY587" s="66"/>
    </row>
    <row r="588" spans="102:103">
      <c r="CX588" s="65"/>
      <c r="CY588" s="66"/>
    </row>
    <row r="589" spans="102:103">
      <c r="CX589" s="65"/>
      <c r="CY589" s="66"/>
    </row>
    <row r="590" spans="102:103">
      <c r="CX590" s="65"/>
      <c r="CY590" s="66"/>
    </row>
    <row r="591" spans="102:103">
      <c r="CX591" s="65"/>
      <c r="CY591" s="66"/>
    </row>
    <row r="592" spans="102:103">
      <c r="CX592" s="65"/>
      <c r="CY592" s="66"/>
    </row>
    <row r="593" spans="102:103">
      <c r="CX593" s="65"/>
      <c r="CY593" s="66"/>
    </row>
    <row r="594" spans="102:103">
      <c r="CX594" s="65"/>
      <c r="CY594" s="66"/>
    </row>
    <row r="595" spans="102:103">
      <c r="CX595" s="65"/>
      <c r="CY595" s="66"/>
    </row>
    <row r="596" spans="102:103">
      <c r="CX596" s="65"/>
      <c r="CY596" s="66"/>
    </row>
    <row r="597" spans="102:103">
      <c r="CX597" s="65"/>
      <c r="CY597" s="66"/>
    </row>
    <row r="598" spans="102:103">
      <c r="CX598" s="65"/>
      <c r="CY598" s="66"/>
    </row>
    <row r="599" spans="102:103">
      <c r="CX599" s="65"/>
      <c r="CY599" s="66"/>
    </row>
    <row r="600" spans="102:103">
      <c r="CX600" s="65"/>
      <c r="CY600" s="66"/>
    </row>
    <row r="601" spans="102:103">
      <c r="CX601" s="65"/>
      <c r="CY601" s="66"/>
    </row>
    <row r="602" spans="102:103">
      <c r="CX602" s="65"/>
      <c r="CY602" s="66"/>
    </row>
    <row r="603" spans="102:103">
      <c r="CX603" s="65"/>
      <c r="CY603" s="66"/>
    </row>
    <row r="604" spans="102:103">
      <c r="CX604" s="65"/>
      <c r="CY604" s="66"/>
    </row>
    <row r="605" spans="102:103">
      <c r="CX605" s="65"/>
      <c r="CY605" s="66"/>
    </row>
    <row r="606" spans="102:103">
      <c r="CX606" s="65"/>
      <c r="CY606" s="66"/>
    </row>
    <row r="607" spans="102:103">
      <c r="CX607" s="65"/>
      <c r="CY607" s="66"/>
    </row>
    <row r="608" spans="102:103">
      <c r="CX608" s="65"/>
      <c r="CY608" s="66"/>
    </row>
    <row r="609" spans="102:103">
      <c r="CX609" s="65"/>
      <c r="CY609" s="66"/>
    </row>
    <row r="610" spans="102:103">
      <c r="CX610" s="65"/>
      <c r="CY610" s="66"/>
    </row>
    <row r="611" spans="102:103">
      <c r="CX611" s="65"/>
      <c r="CY611" s="66"/>
    </row>
    <row r="612" spans="102:103">
      <c r="CX612" s="65"/>
      <c r="CY612" s="66"/>
    </row>
    <row r="613" spans="102:103">
      <c r="CX613" s="65"/>
      <c r="CY613" s="66"/>
    </row>
    <row r="614" spans="102:103">
      <c r="CX614" s="65"/>
      <c r="CY614" s="66"/>
    </row>
    <row r="615" spans="102:103">
      <c r="CX615" s="65"/>
      <c r="CY615" s="66"/>
    </row>
    <row r="616" spans="102:103">
      <c r="CX616" s="65"/>
      <c r="CY616" s="66"/>
    </row>
    <row r="617" spans="102:103">
      <c r="CX617" s="65"/>
      <c r="CY617" s="66"/>
    </row>
    <row r="618" spans="102:103">
      <c r="CX618" s="65"/>
      <c r="CY618" s="66"/>
    </row>
    <row r="619" spans="102:103">
      <c r="CX619" s="65"/>
      <c r="CY619" s="66"/>
    </row>
    <row r="620" spans="102:103">
      <c r="CX620" s="65"/>
      <c r="CY620" s="66"/>
    </row>
    <row r="621" spans="102:103">
      <c r="CX621" s="65"/>
      <c r="CY621" s="66"/>
    </row>
    <row r="622" spans="102:103">
      <c r="CX622" s="65"/>
      <c r="CY622" s="66"/>
    </row>
    <row r="623" spans="102:103">
      <c r="CX623" s="65"/>
      <c r="CY623" s="66"/>
    </row>
    <row r="624" spans="102:103">
      <c r="CX624" s="65"/>
      <c r="CY624" s="66"/>
    </row>
    <row r="625" spans="102:103">
      <c r="CX625" s="65"/>
      <c r="CY625" s="66"/>
    </row>
    <row r="626" spans="102:103">
      <c r="CX626" s="65"/>
      <c r="CY626" s="66"/>
    </row>
    <row r="627" spans="102:103">
      <c r="CX627" s="65"/>
      <c r="CY627" s="66"/>
    </row>
    <row r="628" spans="102:103">
      <c r="CX628" s="65"/>
      <c r="CY628" s="66"/>
    </row>
    <row r="629" spans="102:103">
      <c r="CX629" s="65"/>
      <c r="CY629" s="66"/>
    </row>
    <row r="630" spans="102:103">
      <c r="CX630" s="65"/>
      <c r="CY630" s="66"/>
    </row>
    <row r="631" spans="102:103">
      <c r="CX631" s="65"/>
      <c r="CY631" s="66"/>
    </row>
    <row r="632" spans="102:103">
      <c r="CX632" s="65"/>
      <c r="CY632" s="66"/>
    </row>
    <row r="633" spans="102:103">
      <c r="CX633" s="65"/>
      <c r="CY633" s="66"/>
    </row>
    <row r="634" spans="102:103">
      <c r="CX634" s="65"/>
      <c r="CY634" s="66"/>
    </row>
    <row r="635" spans="102:103">
      <c r="CX635" s="65"/>
      <c r="CY635" s="66"/>
    </row>
    <row r="636" spans="102:103">
      <c r="CX636" s="65"/>
      <c r="CY636" s="66"/>
    </row>
    <row r="637" spans="102:103">
      <c r="CX637" s="65"/>
      <c r="CY637" s="66"/>
    </row>
    <row r="638" spans="102:103">
      <c r="CX638" s="65"/>
      <c r="CY638" s="66"/>
    </row>
    <row r="639" spans="102:103">
      <c r="CX639" s="65"/>
      <c r="CY639" s="66"/>
    </row>
    <row r="640" spans="102:103">
      <c r="CX640" s="65"/>
      <c r="CY640" s="66"/>
    </row>
    <row r="641" spans="102:103">
      <c r="CX641" s="65"/>
      <c r="CY641" s="66"/>
    </row>
    <row r="642" spans="102:103">
      <c r="CX642" s="65"/>
      <c r="CY642" s="66"/>
    </row>
    <row r="643" spans="102:103">
      <c r="CX643" s="65"/>
      <c r="CY643" s="66"/>
    </row>
    <row r="644" spans="102:103">
      <c r="CX644" s="65"/>
      <c r="CY644" s="66"/>
    </row>
    <row r="645" spans="102:103">
      <c r="CX645" s="65"/>
      <c r="CY645" s="66"/>
    </row>
    <row r="646" spans="102:103">
      <c r="CX646" s="65"/>
      <c r="CY646" s="66"/>
    </row>
    <row r="647" spans="102:103">
      <c r="CX647" s="65"/>
      <c r="CY647" s="66"/>
    </row>
    <row r="648" spans="102:103">
      <c r="CX648" s="65"/>
      <c r="CY648" s="66"/>
    </row>
    <row r="649" spans="102:103">
      <c r="CX649" s="65"/>
      <c r="CY649" s="66"/>
    </row>
    <row r="650" spans="102:103">
      <c r="CX650" s="65"/>
      <c r="CY650" s="66"/>
    </row>
    <row r="651" spans="102:103">
      <c r="CX651" s="65"/>
      <c r="CY651" s="66"/>
    </row>
    <row r="652" spans="102:103">
      <c r="CX652" s="65"/>
      <c r="CY652" s="66"/>
    </row>
    <row r="653" spans="102:103">
      <c r="CX653" s="65"/>
      <c r="CY653" s="66"/>
    </row>
    <row r="654" spans="102:103">
      <c r="CX654" s="65"/>
      <c r="CY654" s="66"/>
    </row>
    <row r="655" spans="102:103">
      <c r="CX655" s="65"/>
      <c r="CY655" s="66"/>
    </row>
    <row r="656" spans="102:103">
      <c r="CX656" s="65"/>
      <c r="CY656" s="66"/>
    </row>
    <row r="657" spans="102:103">
      <c r="CX657" s="65"/>
      <c r="CY657" s="66"/>
    </row>
    <row r="658" spans="102:103">
      <c r="CX658" s="65"/>
      <c r="CY658" s="66"/>
    </row>
    <row r="659" spans="102:103">
      <c r="CX659" s="65"/>
      <c r="CY659" s="66"/>
    </row>
    <row r="660" spans="102:103">
      <c r="CX660" s="65"/>
      <c r="CY660" s="66"/>
    </row>
    <row r="661" spans="102:103">
      <c r="CX661" s="65"/>
      <c r="CY661" s="66"/>
    </row>
    <row r="662" spans="102:103">
      <c r="CX662" s="65"/>
      <c r="CY662" s="66"/>
    </row>
    <row r="663" spans="102:103">
      <c r="CX663" s="65"/>
      <c r="CY663" s="66"/>
    </row>
    <row r="664" spans="102:103">
      <c r="CX664" s="65"/>
      <c r="CY664" s="66"/>
    </row>
    <row r="665" spans="102:103">
      <c r="CX665" s="65"/>
      <c r="CY665" s="66"/>
    </row>
    <row r="666" spans="102:103">
      <c r="CX666" s="65"/>
      <c r="CY666" s="66"/>
    </row>
    <row r="667" spans="102:103">
      <c r="CX667" s="65"/>
      <c r="CY667" s="66"/>
    </row>
    <row r="668" spans="102:103">
      <c r="CX668" s="65"/>
      <c r="CY668" s="66"/>
    </row>
    <row r="669" spans="102:103">
      <c r="CX669" s="65"/>
      <c r="CY669" s="66"/>
    </row>
    <row r="670" spans="102:103">
      <c r="CX670" s="65"/>
      <c r="CY670" s="66"/>
    </row>
    <row r="671" spans="102:103">
      <c r="CX671" s="65"/>
      <c r="CY671" s="66"/>
    </row>
    <row r="672" spans="102:103">
      <c r="CX672" s="65"/>
      <c r="CY672" s="66"/>
    </row>
    <row r="673" spans="102:103">
      <c r="CX673" s="65"/>
      <c r="CY673" s="66"/>
    </row>
    <row r="674" spans="102:103">
      <c r="CX674" s="65"/>
      <c r="CY674" s="66"/>
    </row>
    <row r="675" spans="102:103">
      <c r="CX675" s="65"/>
      <c r="CY675" s="66"/>
    </row>
    <row r="676" spans="102:103">
      <c r="CX676" s="65"/>
      <c r="CY676" s="66"/>
    </row>
    <row r="677" spans="102:103">
      <c r="CX677" s="65"/>
      <c r="CY677" s="66"/>
    </row>
    <row r="678" spans="102:103">
      <c r="CX678" s="65"/>
      <c r="CY678" s="66"/>
    </row>
    <row r="679" spans="102:103">
      <c r="CX679" s="65"/>
      <c r="CY679" s="66"/>
    </row>
    <row r="680" spans="102:103">
      <c r="CX680" s="65"/>
      <c r="CY680" s="66"/>
    </row>
    <row r="681" spans="102:103">
      <c r="CX681" s="65"/>
      <c r="CY681" s="66"/>
    </row>
    <row r="682" spans="102:103">
      <c r="CX682" s="65"/>
      <c r="CY682" s="66"/>
    </row>
    <row r="683" spans="102:103">
      <c r="CX683" s="65"/>
      <c r="CY683" s="66"/>
    </row>
    <row r="684" spans="102:103">
      <c r="CX684" s="65"/>
      <c r="CY684" s="66"/>
    </row>
    <row r="685" spans="102:103">
      <c r="CX685" s="65"/>
      <c r="CY685" s="66"/>
    </row>
    <row r="686" spans="102:103">
      <c r="CX686" s="65"/>
      <c r="CY686" s="66"/>
    </row>
    <row r="687" spans="102:103">
      <c r="CX687" s="65"/>
      <c r="CY687" s="66"/>
    </row>
    <row r="688" spans="102:103">
      <c r="CX688" s="65"/>
      <c r="CY688" s="66"/>
    </row>
    <row r="689" spans="102:103">
      <c r="CX689" s="65"/>
      <c r="CY689" s="66"/>
    </row>
    <row r="690" spans="102:103">
      <c r="CX690" s="65"/>
      <c r="CY690" s="66"/>
    </row>
    <row r="691" spans="102:103">
      <c r="CX691" s="65"/>
      <c r="CY691" s="66"/>
    </row>
    <row r="692" spans="102:103">
      <c r="CX692" s="65"/>
      <c r="CY692" s="66"/>
    </row>
    <row r="693" spans="102:103">
      <c r="CX693" s="65"/>
      <c r="CY693" s="66"/>
    </row>
    <row r="694" spans="102:103">
      <c r="CX694" s="65"/>
      <c r="CY694" s="66"/>
    </row>
    <row r="695" spans="102:103">
      <c r="CX695" s="65"/>
      <c r="CY695" s="66"/>
    </row>
    <row r="696" spans="102:103">
      <c r="CX696" s="65"/>
      <c r="CY696" s="66"/>
    </row>
    <row r="697" spans="102:103">
      <c r="CX697" s="65"/>
      <c r="CY697" s="66"/>
    </row>
    <row r="698" spans="102:103">
      <c r="CX698" s="65"/>
      <c r="CY698" s="66"/>
    </row>
    <row r="699" spans="102:103">
      <c r="CX699" s="65"/>
      <c r="CY699" s="66"/>
    </row>
    <row r="700" spans="102:103">
      <c r="CX700" s="65"/>
      <c r="CY700" s="66"/>
    </row>
    <row r="701" spans="102:103">
      <c r="CX701" s="65"/>
      <c r="CY701" s="66"/>
    </row>
    <row r="702" spans="102:103">
      <c r="CX702" s="65"/>
      <c r="CY702" s="66"/>
    </row>
    <row r="703" spans="102:103">
      <c r="CX703" s="65"/>
      <c r="CY703" s="66"/>
    </row>
    <row r="704" spans="102:103">
      <c r="CX704" s="65"/>
      <c r="CY704" s="66"/>
    </row>
    <row r="705" spans="102:103">
      <c r="CX705" s="65"/>
      <c r="CY705" s="66"/>
    </row>
    <row r="706" spans="102:103">
      <c r="CX706" s="65"/>
      <c r="CY706" s="66"/>
    </row>
    <row r="707" spans="102:103">
      <c r="CX707" s="65"/>
      <c r="CY707" s="66"/>
    </row>
    <row r="708" spans="102:103">
      <c r="CX708" s="65"/>
      <c r="CY708" s="66"/>
    </row>
    <row r="709" spans="102:103">
      <c r="CX709" s="65"/>
      <c r="CY709" s="66"/>
    </row>
    <row r="710" spans="102:103">
      <c r="CX710" s="65"/>
      <c r="CY710" s="66"/>
    </row>
    <row r="711" spans="102:103">
      <c r="CX711" s="65"/>
      <c r="CY711" s="66"/>
    </row>
    <row r="712" spans="102:103">
      <c r="CX712" s="65"/>
      <c r="CY712" s="66"/>
    </row>
    <row r="713" spans="102:103">
      <c r="CX713" s="65"/>
      <c r="CY713" s="66"/>
    </row>
    <row r="714" spans="102:103">
      <c r="CX714" s="65"/>
      <c r="CY714" s="66"/>
    </row>
    <row r="715" spans="102:103">
      <c r="CX715" s="65"/>
      <c r="CY715" s="66"/>
    </row>
    <row r="716" spans="102:103">
      <c r="CX716" s="65"/>
      <c r="CY716" s="66"/>
    </row>
    <row r="717" spans="102:103">
      <c r="CX717" s="65"/>
      <c r="CY717" s="66"/>
    </row>
    <row r="718" spans="102:103">
      <c r="CX718" s="65"/>
      <c r="CY718" s="66"/>
    </row>
    <row r="719" spans="102:103">
      <c r="CX719" s="65"/>
      <c r="CY719" s="66"/>
    </row>
    <row r="720" spans="102:103">
      <c r="CX720" s="65"/>
      <c r="CY720" s="66"/>
    </row>
    <row r="721" spans="102:103">
      <c r="CX721" s="65"/>
      <c r="CY721" s="66"/>
    </row>
    <row r="722" spans="102:103">
      <c r="CX722" s="65"/>
      <c r="CY722" s="66"/>
    </row>
    <row r="723" spans="102:103">
      <c r="CX723" s="65"/>
      <c r="CY723" s="66"/>
    </row>
    <row r="724" spans="102:103">
      <c r="CX724" s="65"/>
      <c r="CY724" s="66"/>
    </row>
    <row r="725" spans="102:103">
      <c r="CX725" s="65"/>
      <c r="CY725" s="66"/>
    </row>
    <row r="726" spans="102:103">
      <c r="CX726" s="65"/>
      <c r="CY726" s="66"/>
    </row>
    <row r="727" spans="102:103">
      <c r="CX727" s="65"/>
      <c r="CY727" s="66"/>
    </row>
    <row r="728" spans="102:103">
      <c r="CX728" s="65"/>
      <c r="CY728" s="66"/>
    </row>
    <row r="729" spans="102:103">
      <c r="CX729" s="65"/>
      <c r="CY729" s="66"/>
    </row>
    <row r="730" spans="102:103">
      <c r="CX730" s="65"/>
      <c r="CY730" s="66"/>
    </row>
    <row r="731" spans="102:103">
      <c r="CX731" s="65"/>
      <c r="CY731" s="66"/>
    </row>
    <row r="732" spans="102:103">
      <c r="CX732" s="65"/>
      <c r="CY732" s="66"/>
    </row>
    <row r="733" spans="102:103">
      <c r="CX733" s="65"/>
      <c r="CY733" s="66"/>
    </row>
    <row r="734" spans="102:103">
      <c r="CX734" s="65"/>
      <c r="CY734" s="66"/>
    </row>
    <row r="735" spans="102:103">
      <c r="CX735" s="65"/>
      <c r="CY735" s="66"/>
    </row>
    <row r="736" spans="102:103">
      <c r="CX736" s="65"/>
      <c r="CY736" s="66"/>
    </row>
    <row r="737" spans="102:103">
      <c r="CX737" s="65"/>
      <c r="CY737" s="66"/>
    </row>
    <row r="738" spans="102:103">
      <c r="CX738" s="65"/>
      <c r="CY738" s="66"/>
    </row>
    <row r="739" spans="102:103">
      <c r="CX739" s="65"/>
      <c r="CY739" s="66"/>
    </row>
    <row r="740" spans="102:103">
      <c r="CX740" s="65"/>
      <c r="CY740" s="66"/>
    </row>
    <row r="741" spans="102:103">
      <c r="CX741" s="65"/>
      <c r="CY741" s="66"/>
    </row>
    <row r="742" spans="102:103">
      <c r="CX742" s="65"/>
      <c r="CY742" s="66"/>
    </row>
    <row r="743" spans="102:103">
      <c r="CX743" s="65"/>
      <c r="CY743" s="66"/>
    </row>
    <row r="744" spans="102:103">
      <c r="CX744" s="65"/>
      <c r="CY744" s="66"/>
    </row>
    <row r="745" spans="102:103">
      <c r="CX745" s="65"/>
      <c r="CY745" s="66"/>
    </row>
    <row r="746" spans="102:103">
      <c r="CX746" s="65"/>
      <c r="CY746" s="66"/>
    </row>
    <row r="747" spans="102:103">
      <c r="CX747" s="65"/>
      <c r="CY747" s="66"/>
    </row>
    <row r="748" spans="102:103">
      <c r="CX748" s="65"/>
      <c r="CY748" s="66"/>
    </row>
    <row r="749" spans="102:103">
      <c r="CX749" s="65"/>
      <c r="CY749" s="66"/>
    </row>
    <row r="750" spans="102:103">
      <c r="CX750" s="65"/>
      <c r="CY750" s="66"/>
    </row>
    <row r="751" spans="102:103">
      <c r="CX751" s="65"/>
      <c r="CY751" s="66"/>
    </row>
  </sheetData>
  <sheetProtection selectLockedCells="1" sort="0" autoFilter="0"/>
  <autoFilter ref="B1:DJ73"/>
  <mergeCells count="110">
    <mergeCell ref="WWS72:WWY72"/>
    <mergeCell ref="WWS73:WWY73"/>
    <mergeCell ref="WWS66:WWY66"/>
    <mergeCell ref="WWS67:WWY67"/>
    <mergeCell ref="WWS68:WWY68"/>
    <mergeCell ref="WWS69:WWY69"/>
    <mergeCell ref="WWS70:WWY70"/>
    <mergeCell ref="WWS71:WWY71"/>
    <mergeCell ref="WWS60:WWY60"/>
    <mergeCell ref="WWS61:WWY61"/>
    <mergeCell ref="WWS62:WWY62"/>
    <mergeCell ref="WWS63:WWY63"/>
    <mergeCell ref="WWS64:WWY64"/>
    <mergeCell ref="WWS65:WWY65"/>
    <mergeCell ref="WWS54:WWY54"/>
    <mergeCell ref="WWS55:WWY55"/>
    <mergeCell ref="WWS56:WWY56"/>
    <mergeCell ref="WWS57:WWY57"/>
    <mergeCell ref="WWS58:WWY58"/>
    <mergeCell ref="WWS59:WWY59"/>
    <mergeCell ref="WWS48:WWY48"/>
    <mergeCell ref="WWS49:WWY49"/>
    <mergeCell ref="WWS50:WWY50"/>
    <mergeCell ref="WWS51:WWY51"/>
    <mergeCell ref="WWS52:WWY52"/>
    <mergeCell ref="WWS53:WWY53"/>
    <mergeCell ref="WWS42:WWY42"/>
    <mergeCell ref="WWS43:WWY43"/>
    <mergeCell ref="WWS44:WWY44"/>
    <mergeCell ref="WWS45:WWY45"/>
    <mergeCell ref="WWS46:WWY46"/>
    <mergeCell ref="WWS47:WWY47"/>
    <mergeCell ref="WWS36:WWY36"/>
    <mergeCell ref="WWS37:WWY37"/>
    <mergeCell ref="WWS38:WWY38"/>
    <mergeCell ref="WWS39:WWY39"/>
    <mergeCell ref="WWS40:WWY40"/>
    <mergeCell ref="WWS41:WWY41"/>
    <mergeCell ref="WWS30:WWY30"/>
    <mergeCell ref="WWS31:WWY31"/>
    <mergeCell ref="WWS32:WWY32"/>
    <mergeCell ref="WWS33:WWY33"/>
    <mergeCell ref="WWS34:WWY34"/>
    <mergeCell ref="WWS35:WWY35"/>
    <mergeCell ref="WWS24:WWY24"/>
    <mergeCell ref="WWS25:WWY25"/>
    <mergeCell ref="WWS26:WWY26"/>
    <mergeCell ref="WWS27:WWY27"/>
    <mergeCell ref="WWS28:WWY28"/>
    <mergeCell ref="WWS29:WWY29"/>
    <mergeCell ref="WWS18:WWY18"/>
    <mergeCell ref="WWS19:WWY19"/>
    <mergeCell ref="WWS20:WWY20"/>
    <mergeCell ref="WWS21:WWY21"/>
    <mergeCell ref="WWS22:WWY22"/>
    <mergeCell ref="WWS23:WWY23"/>
    <mergeCell ref="WWS12:WWY12"/>
    <mergeCell ref="WWS13:WWY13"/>
    <mergeCell ref="WWS14:WWY14"/>
    <mergeCell ref="WWS15:WWY15"/>
    <mergeCell ref="WWS16:WWY16"/>
    <mergeCell ref="WWS17:WWY17"/>
    <mergeCell ref="DJ6:DJ12"/>
    <mergeCell ref="EB6:EB12"/>
    <mergeCell ref="BI7:BM7"/>
    <mergeCell ref="BI8:BI10"/>
    <mergeCell ref="BJ8:BJ10"/>
    <mergeCell ref="BK8:BK10"/>
    <mergeCell ref="BL8:BL10"/>
    <mergeCell ref="BM8:BM10"/>
    <mergeCell ref="CV6:CV10"/>
    <mergeCell ref="CW6:CW10"/>
    <mergeCell ref="CX6:CX10"/>
    <mergeCell ref="DG6:DG10"/>
    <mergeCell ref="DH6:DH10"/>
    <mergeCell ref="DI6:DI10"/>
    <mergeCell ref="CP6:CP10"/>
    <mergeCell ref="CQ6:CQ10"/>
    <mergeCell ref="CR6:CR10"/>
    <mergeCell ref="CS6:CS10"/>
    <mergeCell ref="CT6:CT10"/>
    <mergeCell ref="CU6:CU10"/>
    <mergeCell ref="BI6:BM6"/>
    <mergeCell ref="BS6:BS10"/>
    <mergeCell ref="BT6:BT10"/>
    <mergeCell ref="CC6:CC10"/>
    <mergeCell ref="CD6:CD10"/>
    <mergeCell ref="CO6:CO10"/>
    <mergeCell ref="AI6:AI10"/>
    <mergeCell ref="AJ6:AJ10"/>
    <mergeCell ref="AS6:AS10"/>
    <mergeCell ref="AT6:AT10"/>
    <mergeCell ref="BG6:BG10"/>
    <mergeCell ref="BH6:BH10"/>
    <mergeCell ref="M6:M12"/>
    <mergeCell ref="N6:N12"/>
    <mergeCell ref="O6:O12"/>
    <mergeCell ref="P6:P10"/>
    <mergeCell ref="Y6:Y10"/>
    <mergeCell ref="Z6:Z10"/>
    <mergeCell ref="Z1:CV1"/>
    <mergeCell ref="A2:C2"/>
    <mergeCell ref="A3:C3"/>
    <mergeCell ref="A4:C4"/>
    <mergeCell ref="A6:A12"/>
    <mergeCell ref="B6:B12"/>
    <mergeCell ref="C6:C12"/>
    <mergeCell ref="D6:F11"/>
    <mergeCell ref="G6:I11"/>
    <mergeCell ref="J6:L10"/>
  </mergeCells>
  <conditionalFormatting sqref="T81:Z65201 DI6:DI7 BJ8 CX6:CX7 BM8:BM10 CV6:CV7 T12:Z12">
    <cfRule type="cellIs" dxfId="7" priority="4" stopIfTrue="1" operator="lessThan">
      <formula>40</formula>
    </cfRule>
  </conditionalFormatting>
  <conditionalFormatting sqref="CX81:CX65201">
    <cfRule type="cellIs" dxfId="6" priority="3" stopIfTrue="1" operator="lessThan">
      <formula>160</formula>
    </cfRule>
  </conditionalFormatting>
  <conditionalFormatting sqref="BN81:BT65201">
    <cfRule type="cellIs" dxfId="5" priority="2" stopIfTrue="1" operator="lessThan">
      <formula>20</formula>
    </cfRule>
  </conditionalFormatting>
  <conditionalFormatting sqref="AZ81:BM65201 BI12:BL12 BI6:BI7 BJ6:BM6">
    <cfRule type="cellIs" dxfId="4" priority="1" stopIfTrue="1" operator="lessThan">
      <formula>30</formula>
    </cfRule>
  </conditionalFormatting>
  <printOptions horizontalCentered="1" verticalCentered="1"/>
  <pageMargins left="0.15748031496062992" right="0.15748031496062992" top="0.15748031496062992" bottom="0.11811023622047245" header="0.15748031496062992" footer="0.11811023622047245"/>
  <pageSetup paperSize="9" scale="25" pageOrder="overThenDown" orientation="landscape" r:id="rId1"/>
  <headerFooter alignWithMargins="0">
    <oddFooter xml:space="preserve">&amp;L&amp;14   </oddFooter>
  </headerFooter>
  <rowBreaks count="3" manualBreakCount="3">
    <brk id="32" max="113" man="1"/>
    <brk id="52" max="113" man="1"/>
    <brk id="72" max="113" man="1"/>
  </rowBreaks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indexed="40"/>
  </sheetPr>
  <dimension ref="A1:WWY751"/>
  <sheetViews>
    <sheetView showGridLines="0" rightToLeft="1" view="pageBreakPreview" topLeftCell="A2" zoomScale="25" zoomScaleNormal="43" zoomScaleSheetLayoutView="25" workbookViewId="0">
      <pane xSplit="131" ySplit="11" topLeftCell="EB65" activePane="bottomRight" state="frozen"/>
      <selection activeCell="A2" sqref="A2"/>
      <selection pane="topRight" activeCell="ED2" sqref="ED2"/>
      <selection pane="bottomLeft" activeCell="A13" sqref="A13"/>
      <selection pane="bottomRight" activeCell="A13" sqref="A13:DJ73"/>
    </sheetView>
  </sheetViews>
  <sheetFormatPr defaultRowHeight="35.25"/>
  <cols>
    <col min="1" max="1" width="23.28515625" style="1" customWidth="1"/>
    <col min="2" max="2" width="29" style="1" customWidth="1"/>
    <col min="3" max="3" width="119.7109375" style="16" customWidth="1"/>
    <col min="4" max="5" width="6.140625" style="1" hidden="1" customWidth="1"/>
    <col min="6" max="6" width="10.140625" style="1" hidden="1" customWidth="1"/>
    <col min="7" max="8" width="6.140625" style="1" hidden="1" customWidth="1"/>
    <col min="9" max="9" width="0" style="1" hidden="1" customWidth="1"/>
    <col min="10" max="11" width="6.140625" style="1" hidden="1" customWidth="1"/>
    <col min="12" max="12" width="0" style="1" hidden="1" customWidth="1"/>
    <col min="13" max="13" width="10.42578125" style="1" hidden="1" customWidth="1"/>
    <col min="14" max="14" width="9.85546875" style="1" hidden="1" customWidth="1"/>
    <col min="15" max="15" width="0" style="1" hidden="1" customWidth="1"/>
    <col min="16" max="16" width="14" style="59" hidden="1" customWidth="1"/>
    <col min="17" max="17" width="8.7109375" style="60" hidden="1" customWidth="1"/>
    <col min="18" max="23" width="8.7109375" style="59" hidden="1" customWidth="1"/>
    <col min="24" max="24" width="2.28515625" style="59" hidden="1" customWidth="1"/>
    <col min="25" max="25" width="21.5703125" style="59" customWidth="1"/>
    <col min="26" max="26" width="16.42578125" style="61" hidden="1" customWidth="1"/>
    <col min="27" max="34" width="8.7109375" style="59" hidden="1" customWidth="1"/>
    <col min="35" max="35" width="22.7109375" style="59" customWidth="1"/>
    <col min="36" max="36" width="16.42578125" style="61" hidden="1" customWidth="1"/>
    <col min="37" max="44" width="8.7109375" style="62" hidden="1" customWidth="1"/>
    <col min="45" max="45" width="23.28515625" style="62" customWidth="1"/>
    <col min="46" max="46" width="16.42578125" style="63" hidden="1" customWidth="1"/>
    <col min="47" max="51" width="8.7109375" style="1" hidden="1" customWidth="1"/>
    <col min="52" max="57" width="8.7109375" style="59" hidden="1" customWidth="1"/>
    <col min="58" max="58" width="5.140625" style="59" hidden="1" customWidth="1"/>
    <col min="59" max="59" width="25" style="59" customWidth="1"/>
    <col min="60" max="60" width="16.85546875" style="61" hidden="1" customWidth="1"/>
    <col min="61" max="65" width="8.7109375" style="59" hidden="1" customWidth="1"/>
    <col min="66" max="69" width="8.7109375" style="1" hidden="1" customWidth="1"/>
    <col min="70" max="70" width="4" style="1" hidden="1" customWidth="1"/>
    <col min="71" max="71" width="25" style="1" customWidth="1"/>
    <col min="72" max="72" width="16.42578125" style="64" hidden="1" customWidth="1"/>
    <col min="73" max="79" width="8.7109375" style="1" hidden="1" customWidth="1"/>
    <col min="80" max="80" width="6.85546875" style="1" hidden="1" customWidth="1"/>
    <col min="81" max="81" width="25.5703125" style="1" customWidth="1"/>
    <col min="82" max="82" width="16.42578125" style="64" hidden="1" customWidth="1"/>
    <col min="83" max="92" width="8.7109375" style="1" hidden="1" customWidth="1"/>
    <col min="93" max="93" width="23.28515625" style="1" customWidth="1"/>
    <col min="94" max="94" width="16.42578125" style="64" hidden="1" customWidth="1"/>
    <col min="95" max="95" width="29.28515625" style="64" customWidth="1"/>
    <col min="96" max="96" width="30.28515625" style="1" hidden="1" customWidth="1"/>
    <col min="97" max="97" width="22.140625" style="1" customWidth="1"/>
    <col min="98" max="98" width="21" style="1" customWidth="1"/>
    <col min="99" max="99" width="16" style="1" hidden="1" customWidth="1"/>
    <col min="100" max="100" width="8.7109375" style="1" hidden="1" customWidth="1"/>
    <col min="101" max="101" width="30.28515625" style="1" customWidth="1"/>
    <col min="102" max="102" width="31.42578125" style="68" hidden="1" customWidth="1"/>
    <col min="103" max="110" width="8.7109375" style="1" hidden="1" customWidth="1"/>
    <col min="111" max="111" width="21.5703125" style="1" customWidth="1"/>
    <col min="112" max="112" width="16.42578125" style="1" hidden="1" customWidth="1"/>
    <col min="113" max="113" width="1.7109375" style="64" customWidth="1"/>
    <col min="114" max="114" width="129.7109375" style="67" customWidth="1"/>
    <col min="115" max="115" width="18.5703125" style="10" hidden="1" customWidth="1"/>
    <col min="116" max="131" width="0" style="1" hidden="1" customWidth="1"/>
    <col min="132" max="132" width="54.85546875" style="1" customWidth="1"/>
    <col min="133" max="133" width="7.28515625" style="1" customWidth="1"/>
    <col min="134" max="171" width="9.140625" style="1"/>
    <col min="172" max="172" width="77.7109375" style="11" customWidth="1"/>
    <col min="173" max="16384" width="9.140625" style="1"/>
  </cols>
  <sheetData>
    <row r="1" spans="1:172 16165:16171" ht="33.75" hidden="1" customHeight="1">
      <c r="B1" s="2"/>
      <c r="C1" s="3" t="s">
        <v>0</v>
      </c>
      <c r="P1" s="4"/>
      <c r="Q1" s="5"/>
      <c r="R1" s="5"/>
      <c r="S1" s="5"/>
      <c r="T1" s="5"/>
      <c r="U1" s="5"/>
      <c r="V1" s="5"/>
      <c r="W1" s="5"/>
      <c r="X1" s="5"/>
      <c r="Y1" s="5"/>
      <c r="Z1" s="75"/>
      <c r="AA1" s="75"/>
      <c r="AB1" s="75"/>
      <c r="AC1" s="75"/>
      <c r="AD1" s="75"/>
      <c r="AE1" s="75"/>
      <c r="AF1" s="75"/>
      <c r="AG1" s="75"/>
      <c r="AH1" s="75"/>
      <c r="AI1" s="75"/>
      <c r="AJ1" s="75"/>
      <c r="AK1" s="75"/>
      <c r="AL1" s="75"/>
      <c r="AM1" s="75"/>
      <c r="AN1" s="75"/>
      <c r="AO1" s="75"/>
      <c r="AP1" s="75"/>
      <c r="AQ1" s="75"/>
      <c r="AR1" s="75"/>
      <c r="AS1" s="75"/>
      <c r="AT1" s="75"/>
      <c r="AU1" s="75"/>
      <c r="AV1" s="75"/>
      <c r="AW1" s="75"/>
      <c r="AX1" s="75"/>
      <c r="AY1" s="75"/>
      <c r="AZ1" s="75"/>
      <c r="BA1" s="75"/>
      <c r="BB1" s="75"/>
      <c r="BC1" s="75"/>
      <c r="BD1" s="75"/>
      <c r="BE1" s="75"/>
      <c r="BF1" s="75"/>
      <c r="BG1" s="75"/>
      <c r="BH1" s="75"/>
      <c r="BI1" s="75"/>
      <c r="BJ1" s="75"/>
      <c r="BK1" s="75"/>
      <c r="BL1" s="75"/>
      <c r="BM1" s="75"/>
      <c r="BN1" s="75"/>
      <c r="BO1" s="75"/>
      <c r="BP1" s="75"/>
      <c r="BQ1" s="75"/>
      <c r="BR1" s="75"/>
      <c r="BS1" s="75"/>
      <c r="BT1" s="75"/>
      <c r="BU1" s="75"/>
      <c r="BV1" s="75"/>
      <c r="BW1" s="75"/>
      <c r="BX1" s="75"/>
      <c r="BY1" s="75"/>
      <c r="BZ1" s="75"/>
      <c r="CA1" s="75"/>
      <c r="CB1" s="75"/>
      <c r="CC1" s="75"/>
      <c r="CD1" s="75"/>
      <c r="CE1" s="75"/>
      <c r="CF1" s="75"/>
      <c r="CG1" s="75"/>
      <c r="CH1" s="75"/>
      <c r="CI1" s="75"/>
      <c r="CJ1" s="75"/>
      <c r="CK1" s="75"/>
      <c r="CL1" s="75"/>
      <c r="CM1" s="75"/>
      <c r="CN1" s="75"/>
      <c r="CO1" s="75"/>
      <c r="CP1" s="75"/>
      <c r="CQ1" s="75"/>
      <c r="CR1" s="75"/>
      <c r="CS1" s="75"/>
      <c r="CT1" s="75"/>
      <c r="CU1" s="75"/>
      <c r="CV1" s="75"/>
      <c r="CW1" s="69"/>
      <c r="CX1" s="7" t="s">
        <v>1</v>
      </c>
      <c r="CY1" s="8"/>
      <c r="CZ1" s="8"/>
      <c r="DA1" s="8"/>
      <c r="DB1" s="8"/>
      <c r="DC1" s="8"/>
      <c r="DD1" s="8"/>
      <c r="DE1" s="8"/>
      <c r="DF1" s="8"/>
      <c r="DG1" s="8"/>
      <c r="DH1" s="8"/>
      <c r="DI1" s="8"/>
      <c r="DJ1" s="9" t="s">
        <v>2</v>
      </c>
    </row>
    <row r="2" spans="1:172 16165:16171" ht="52.5" customHeight="1">
      <c r="A2" s="76" t="str">
        <f>'[1] نهاية العام'!A2</f>
        <v>مديرية التربية والتعليم</v>
      </c>
      <c r="B2" s="77"/>
      <c r="C2" s="77"/>
      <c r="D2" s="5">
        <f>'[1] نهاية العام'!E1</f>
        <v>0</v>
      </c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12"/>
      <c r="AA2" s="12"/>
      <c r="AB2" s="12"/>
      <c r="AC2" s="12"/>
      <c r="AD2" s="12"/>
      <c r="AE2" s="12"/>
      <c r="AF2" s="12"/>
      <c r="AG2" s="12"/>
      <c r="AH2" s="12"/>
      <c r="AI2" s="12"/>
      <c r="AJ2" s="12"/>
      <c r="AK2" s="12"/>
      <c r="AL2" s="12"/>
      <c r="AM2" s="12"/>
      <c r="AN2" s="12"/>
      <c r="AO2" s="12"/>
      <c r="AP2" s="12"/>
      <c r="AQ2" s="12"/>
      <c r="AR2" s="12"/>
      <c r="AS2" s="12"/>
      <c r="AT2" s="12"/>
      <c r="AU2" s="12"/>
      <c r="AV2" s="12"/>
      <c r="AW2" s="12"/>
      <c r="AX2" s="12"/>
      <c r="AY2" s="12"/>
      <c r="AZ2" s="12"/>
      <c r="BA2" s="12"/>
      <c r="BB2" s="12"/>
      <c r="BC2" s="12"/>
      <c r="BD2" s="12"/>
      <c r="BE2" s="12"/>
      <c r="BF2" s="12"/>
      <c r="BG2" s="12"/>
      <c r="BH2" s="12"/>
      <c r="BI2" s="12"/>
      <c r="BJ2" s="12"/>
      <c r="BK2" s="12"/>
      <c r="BL2" s="12"/>
      <c r="BM2" s="12"/>
      <c r="BN2" s="12"/>
      <c r="BO2" s="12"/>
      <c r="BP2" s="12"/>
      <c r="BQ2" s="12"/>
      <c r="BR2" s="12"/>
      <c r="BS2" s="12"/>
      <c r="BT2" s="12"/>
      <c r="BU2" s="12"/>
      <c r="BV2" s="12"/>
      <c r="BW2" s="12"/>
      <c r="BX2" s="12"/>
      <c r="BY2" s="12"/>
      <c r="BZ2" s="12"/>
      <c r="CA2" s="12"/>
      <c r="CB2" s="12"/>
      <c r="CC2" s="12"/>
      <c r="CD2" s="12"/>
      <c r="CE2" s="12"/>
      <c r="CF2" s="12"/>
      <c r="CG2" s="12"/>
      <c r="CH2" s="12"/>
      <c r="CI2" s="12"/>
      <c r="CJ2" s="12"/>
      <c r="CK2" s="12"/>
      <c r="CL2" s="12"/>
      <c r="CM2" s="12"/>
      <c r="CN2" s="12"/>
      <c r="CO2" s="12"/>
      <c r="CP2" s="12"/>
      <c r="CQ2" s="12"/>
      <c r="CR2" s="12"/>
      <c r="CS2" s="12"/>
      <c r="CT2" s="12"/>
      <c r="CU2" s="12"/>
      <c r="CV2" s="12"/>
      <c r="CW2" s="12"/>
      <c r="CX2" s="12"/>
      <c r="CY2" s="12"/>
      <c r="CZ2" s="12"/>
      <c r="DA2" s="12"/>
      <c r="DB2" s="12"/>
      <c r="DC2" s="12"/>
      <c r="DD2" s="12"/>
      <c r="DE2" s="12"/>
      <c r="DF2" s="12"/>
      <c r="DG2" s="12"/>
      <c r="DH2" s="12"/>
      <c r="DI2" s="12"/>
      <c r="DJ2" s="13"/>
      <c r="DK2" s="14"/>
      <c r="DL2" s="15"/>
      <c r="DM2" s="15"/>
      <c r="DN2" s="15"/>
      <c r="DO2" s="15"/>
      <c r="DP2" s="15"/>
    </row>
    <row r="3" spans="1:172 16165:16171" ht="52.5" customHeight="1">
      <c r="A3" s="76"/>
      <c r="B3" s="77"/>
      <c r="C3" s="77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12"/>
      <c r="Z3" s="12"/>
      <c r="AA3" s="12"/>
      <c r="AB3" s="12"/>
      <c r="AC3" s="12"/>
      <c r="AD3" s="12"/>
      <c r="AE3" s="12"/>
      <c r="AF3" s="12"/>
      <c r="AG3" s="12"/>
      <c r="AH3" s="12"/>
      <c r="AI3" s="12"/>
      <c r="AJ3" s="12"/>
      <c r="AK3" s="12"/>
      <c r="AL3" s="12"/>
      <c r="AM3" s="12"/>
      <c r="AN3" s="12"/>
      <c r="AO3" s="12"/>
      <c r="AP3" s="12"/>
      <c r="AQ3" s="12"/>
      <c r="AR3" s="12"/>
      <c r="AS3" s="12"/>
      <c r="AT3" s="12"/>
      <c r="AU3" s="12"/>
      <c r="AV3" s="12"/>
      <c r="AW3" s="12"/>
      <c r="AX3" s="12"/>
      <c r="AY3" s="12"/>
      <c r="AZ3" s="12"/>
      <c r="BA3" s="12"/>
      <c r="BB3" s="12"/>
      <c r="BC3" s="12"/>
      <c r="BD3" s="12"/>
      <c r="BE3" s="12"/>
      <c r="BF3" s="12"/>
      <c r="BG3" s="12"/>
      <c r="BH3" s="12"/>
      <c r="BI3" s="12"/>
      <c r="BJ3" s="12"/>
      <c r="BK3" s="12"/>
      <c r="BL3" s="12"/>
      <c r="BM3" s="12"/>
      <c r="BN3" s="12"/>
      <c r="BO3" s="12"/>
      <c r="BP3" s="12"/>
      <c r="BQ3" s="12"/>
      <c r="BR3" s="12"/>
      <c r="BS3" s="12"/>
      <c r="BT3" s="12"/>
      <c r="BU3" s="12"/>
      <c r="BV3" s="12"/>
      <c r="BW3" s="12"/>
      <c r="BX3" s="12"/>
      <c r="BY3" s="12"/>
      <c r="BZ3" s="12"/>
      <c r="CA3" s="12"/>
      <c r="CB3" s="12"/>
      <c r="CC3" s="12"/>
      <c r="CD3" s="12"/>
      <c r="CE3" s="12"/>
      <c r="CF3" s="12"/>
      <c r="CG3" s="12"/>
      <c r="CH3" s="12"/>
      <c r="CI3" s="12"/>
      <c r="CJ3" s="12"/>
      <c r="CK3" s="12"/>
      <c r="CL3" s="12"/>
      <c r="CM3" s="12"/>
      <c r="CN3" s="12"/>
      <c r="CO3" s="12"/>
      <c r="CP3" s="12"/>
      <c r="CQ3" s="12"/>
      <c r="CR3" s="12"/>
      <c r="CS3" s="12"/>
      <c r="CT3" s="12"/>
      <c r="CU3" s="12"/>
      <c r="CV3" s="12"/>
      <c r="CW3" s="12"/>
      <c r="CX3" s="12"/>
      <c r="CY3" s="12"/>
      <c r="CZ3" s="12"/>
      <c r="DA3" s="12"/>
      <c r="DB3" s="12"/>
      <c r="DC3" s="12"/>
      <c r="DD3" s="12"/>
      <c r="DE3" s="12"/>
      <c r="DF3" s="12"/>
      <c r="DG3" s="12"/>
      <c r="DH3" s="12"/>
      <c r="DI3" s="12"/>
      <c r="DJ3" s="13"/>
      <c r="DK3" s="14"/>
      <c r="DL3" s="15"/>
      <c r="DM3" s="15"/>
      <c r="DN3" s="15"/>
      <c r="DO3" s="15"/>
      <c r="DP3" s="15"/>
    </row>
    <row r="4" spans="1:172 16165:16171" ht="52.5" customHeight="1">
      <c r="A4" s="76"/>
      <c r="B4" s="77"/>
      <c r="C4" s="77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12"/>
      <c r="Z4" s="12"/>
      <c r="AA4" s="12"/>
      <c r="AB4" s="12"/>
      <c r="AC4" s="12"/>
      <c r="AD4" s="12"/>
      <c r="AE4" s="12"/>
      <c r="AF4" s="12"/>
      <c r="AG4" s="12"/>
      <c r="AH4" s="12"/>
      <c r="AI4" s="12"/>
      <c r="AJ4" s="12"/>
      <c r="AK4" s="12"/>
      <c r="AL4" s="12"/>
      <c r="AM4" s="12"/>
      <c r="AN4" s="12"/>
      <c r="AO4" s="12"/>
      <c r="AP4" s="12"/>
      <c r="AQ4" s="12"/>
      <c r="AR4" s="12"/>
      <c r="AS4" s="12"/>
      <c r="AT4" s="12"/>
      <c r="AU4" s="12"/>
      <c r="AV4" s="12"/>
      <c r="AW4" s="12"/>
      <c r="AX4" s="12"/>
      <c r="AY4" s="12"/>
      <c r="AZ4" s="12"/>
      <c r="BA4" s="12"/>
      <c r="BB4" s="12"/>
      <c r="BC4" s="12"/>
      <c r="BD4" s="12"/>
      <c r="BE4" s="12"/>
      <c r="BF4" s="12"/>
      <c r="BG4" s="12"/>
      <c r="BH4" s="12"/>
      <c r="BI4" s="12"/>
      <c r="BJ4" s="12"/>
      <c r="BK4" s="12"/>
      <c r="BL4" s="12"/>
      <c r="BM4" s="12"/>
      <c r="BN4" s="12"/>
      <c r="BO4" s="12"/>
      <c r="BP4" s="12"/>
      <c r="BQ4" s="12"/>
      <c r="BR4" s="12"/>
      <c r="BS4" s="12"/>
      <c r="BT4" s="12"/>
      <c r="BU4" s="12"/>
      <c r="BV4" s="12"/>
      <c r="BW4" s="12"/>
      <c r="BX4" s="12"/>
      <c r="BY4" s="12"/>
      <c r="BZ4" s="12"/>
      <c r="CA4" s="12"/>
      <c r="CB4" s="12"/>
      <c r="CC4" s="12"/>
      <c r="CD4" s="12"/>
      <c r="CE4" s="12"/>
      <c r="CF4" s="12"/>
      <c r="CG4" s="12"/>
      <c r="CH4" s="12"/>
      <c r="CI4" s="12"/>
      <c r="CJ4" s="12"/>
      <c r="CK4" s="12"/>
      <c r="CL4" s="12"/>
      <c r="CM4" s="12"/>
      <c r="CN4" s="12"/>
      <c r="CO4" s="12"/>
      <c r="CP4" s="12"/>
      <c r="CQ4" s="12"/>
      <c r="CR4" s="12"/>
      <c r="CS4" s="12"/>
      <c r="CT4" s="12"/>
      <c r="CU4" s="12"/>
      <c r="CV4" s="12"/>
      <c r="CW4" s="12"/>
      <c r="CX4" s="12"/>
      <c r="CY4" s="12"/>
      <c r="CZ4" s="12"/>
      <c r="DA4" s="12"/>
      <c r="DB4" s="12"/>
      <c r="DC4" s="12"/>
      <c r="DD4" s="12"/>
      <c r="DE4" s="12"/>
      <c r="DF4" s="12"/>
      <c r="DG4" s="12"/>
      <c r="DH4" s="12"/>
      <c r="DI4" s="12"/>
      <c r="DJ4" s="13"/>
      <c r="DK4" s="14"/>
      <c r="DL4" s="15"/>
      <c r="DM4" s="15"/>
      <c r="DN4" s="15"/>
      <c r="DO4" s="15"/>
      <c r="DP4" s="15"/>
    </row>
    <row r="5" spans="1:172 16165:16171" ht="52.5" customHeight="1" thickBot="1"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8"/>
      <c r="Z5" s="18"/>
      <c r="AA5" s="18"/>
      <c r="AB5" s="18"/>
      <c r="AC5" s="18"/>
      <c r="AD5" s="18"/>
      <c r="AE5" s="18"/>
      <c r="AF5" s="18"/>
      <c r="AG5" s="18"/>
      <c r="AH5" s="18"/>
      <c r="AI5" s="19" t="str">
        <f>'[1] نهاية العام'!A5</f>
        <v>نتيجة نهاية العام الدراسى2015/2014</v>
      </c>
      <c r="AJ5" s="19"/>
      <c r="AK5" s="19"/>
      <c r="AL5" s="20"/>
      <c r="AM5" s="20"/>
      <c r="AN5" s="20"/>
      <c r="AO5" s="20"/>
      <c r="AP5" s="20"/>
      <c r="AQ5" s="20"/>
      <c r="AR5" s="20"/>
      <c r="AS5" s="20"/>
      <c r="AT5" s="20"/>
      <c r="AU5" s="20"/>
      <c r="AV5" s="20"/>
      <c r="AW5" s="20"/>
      <c r="AX5" s="20"/>
      <c r="AY5" s="20"/>
      <c r="AZ5" s="20"/>
      <c r="BA5" s="20"/>
      <c r="BB5" s="20"/>
      <c r="BC5" s="20"/>
      <c r="BD5" s="20"/>
      <c r="BE5" s="20"/>
      <c r="BF5" s="20"/>
      <c r="BG5" s="20"/>
      <c r="BH5" s="20"/>
      <c r="BI5" s="20"/>
      <c r="BJ5" s="20"/>
      <c r="BK5" s="20"/>
      <c r="BL5" s="20"/>
      <c r="BM5" s="20"/>
      <c r="BN5" s="20"/>
      <c r="BO5" s="20"/>
      <c r="BP5" s="20"/>
      <c r="BQ5" s="20"/>
      <c r="BR5" s="20"/>
      <c r="BS5" s="20"/>
      <c r="BT5" s="20"/>
      <c r="BU5" s="20"/>
      <c r="BV5" s="20"/>
      <c r="BW5" s="20"/>
      <c r="BX5" s="20"/>
      <c r="BY5" s="20"/>
      <c r="BZ5" s="20"/>
      <c r="CA5" s="20"/>
      <c r="CB5" s="20"/>
      <c r="CC5" s="20"/>
      <c r="CD5" s="20"/>
      <c r="CE5" s="20"/>
      <c r="CF5" s="20"/>
      <c r="CG5" s="20"/>
      <c r="CH5" s="20"/>
      <c r="CI5" s="20"/>
      <c r="CJ5" s="20"/>
      <c r="CK5" s="20"/>
      <c r="CL5" s="20"/>
      <c r="CM5" s="20"/>
      <c r="CN5" s="20"/>
      <c r="CO5" s="20" t="s">
        <v>3</v>
      </c>
      <c r="CP5" s="20"/>
      <c r="CQ5" s="20" t="s">
        <v>4</v>
      </c>
      <c r="CR5" s="20"/>
      <c r="CS5" s="20" t="s">
        <v>5</v>
      </c>
      <c r="CT5" s="18"/>
      <c r="CU5" s="18"/>
      <c r="CV5" s="18"/>
      <c r="CW5" s="18"/>
      <c r="CX5" s="18"/>
      <c r="CY5" s="18"/>
      <c r="CZ5" s="18"/>
      <c r="DA5" s="18"/>
      <c r="DB5" s="18"/>
      <c r="DC5" s="18"/>
      <c r="DD5" s="18"/>
      <c r="DE5" s="18"/>
      <c r="DF5" s="18"/>
      <c r="DG5" s="18"/>
      <c r="DH5" s="18"/>
      <c r="DI5" s="18"/>
      <c r="DJ5" s="21"/>
      <c r="DK5" s="14"/>
      <c r="DL5" s="15"/>
      <c r="DM5" s="15"/>
      <c r="DN5" s="15"/>
      <c r="DO5" s="15"/>
      <c r="DP5" s="15"/>
    </row>
    <row r="6" spans="1:172 16165:16171" s="24" customFormat="1" ht="65.099999999999994" customHeight="1" thickTop="1" thickBot="1">
      <c r="A6" s="78" t="str">
        <f>'[1] نهاية العام'!A6</f>
        <v>المسلسل</v>
      </c>
      <c r="B6" s="78" t="str">
        <f>'[1] نهاية العام'!C6</f>
        <v>رقم الجلوس</v>
      </c>
      <c r="C6" s="79" t="str">
        <f>'[1] نهاية العام'!D6</f>
        <v>إســـــــــــــــــــــــــــــم الطالب</v>
      </c>
      <c r="D6" s="79" t="str">
        <f>'[1] نهاية العام'!E6</f>
        <v>تاريخ دخول المدرسة</v>
      </c>
      <c r="E6" s="79"/>
      <c r="F6" s="79"/>
      <c r="G6" s="79" t="str">
        <f>'[1] نهاية العام'!H6</f>
        <v>تاريخ ميلاد التلميذ</v>
      </c>
      <c r="H6" s="79"/>
      <c r="I6" s="79"/>
      <c r="J6" s="79" t="str">
        <f>'[1] نهاية العام'!K6</f>
        <v xml:space="preserve"> السن فى اول اكتوبر 2015</v>
      </c>
      <c r="K6" s="79"/>
      <c r="L6" s="79"/>
      <c r="M6" s="78" t="str">
        <f>'[1] نهاية العام'!N6</f>
        <v>الجنسية</v>
      </c>
      <c r="N6" s="78" t="str">
        <f>'[1] نهاية العام'!O6</f>
        <v>الديانة</v>
      </c>
      <c r="O6" s="78" t="str">
        <f>'[1] نهاية العام'!P6</f>
        <v>حالة القيد</v>
      </c>
      <c r="P6" s="78" t="str">
        <f>'[1] نهاية العام'!Q6</f>
        <v>الرقم السري</v>
      </c>
      <c r="Q6" s="22" t="str">
        <f>'[1] نهاية العام'!R6</f>
        <v>لغة عربية</v>
      </c>
      <c r="R6" s="22"/>
      <c r="S6" s="22"/>
      <c r="T6" s="22"/>
      <c r="U6" s="22"/>
      <c r="V6" s="22"/>
      <c r="W6" s="22"/>
      <c r="X6" s="22"/>
      <c r="Y6" s="81" t="s">
        <v>6</v>
      </c>
      <c r="Z6" s="81" t="str">
        <f>'[1] نهاية العام'!R6</f>
        <v>لغة عربية</v>
      </c>
      <c r="AA6" s="22" t="str">
        <f>'[1] نهاية العام'!AE6</f>
        <v>لغة انجليزية</v>
      </c>
      <c r="AB6" s="22"/>
      <c r="AC6" s="22"/>
      <c r="AD6" s="22"/>
      <c r="AE6" s="22"/>
      <c r="AF6" s="22"/>
      <c r="AG6" s="22"/>
      <c r="AH6" s="22"/>
      <c r="AI6" s="81" t="s">
        <v>7</v>
      </c>
      <c r="AJ6" s="81" t="str">
        <f>'[1] نهاية العام'!AE6</f>
        <v>لغة انجليزية</v>
      </c>
      <c r="AK6" s="22" t="str">
        <f>'[1] نهاية العام'!AR6</f>
        <v>دراسات اجتماعية</v>
      </c>
      <c r="AL6" s="22"/>
      <c r="AM6" s="22"/>
      <c r="AN6" s="22"/>
      <c r="AO6" s="22"/>
      <c r="AP6" s="22"/>
      <c r="AQ6" s="22"/>
      <c r="AR6" s="22"/>
      <c r="AS6" s="81" t="s">
        <v>8</v>
      </c>
      <c r="AT6" s="81" t="str">
        <f>'[1] نهاية العام'!AR6</f>
        <v>دراسات اجتماعية</v>
      </c>
      <c r="AU6" s="22" t="str">
        <f>'[1] نهاية العام'!BE6</f>
        <v>رياضيات</v>
      </c>
      <c r="AV6" s="22"/>
      <c r="AW6" s="22"/>
      <c r="AX6" s="22"/>
      <c r="AY6" s="22"/>
      <c r="AZ6" s="22"/>
      <c r="BA6" s="22"/>
      <c r="BB6" s="22"/>
      <c r="BC6" s="22"/>
      <c r="BD6" s="22"/>
      <c r="BE6" s="22"/>
      <c r="BF6" s="22"/>
      <c r="BG6" s="81" t="str">
        <f>'[1] نهاية العام'!BE6</f>
        <v>رياضيات</v>
      </c>
      <c r="BH6" s="81" t="str">
        <f>'[1] نهاية العام'!BE6</f>
        <v>رياضيات</v>
      </c>
      <c r="BI6" s="81" t="e">
        <f>'[1] نهاية العام'!#REF!</f>
        <v>#REF!</v>
      </c>
      <c r="BJ6" s="81"/>
      <c r="BK6" s="81"/>
      <c r="BL6" s="81"/>
      <c r="BM6" s="81"/>
      <c r="BN6" s="22" t="str">
        <f>'[1] نهاية العام'!BV6</f>
        <v>علوم</v>
      </c>
      <c r="BO6" s="22"/>
      <c r="BP6" s="22"/>
      <c r="BQ6" s="22"/>
      <c r="BR6" s="22"/>
      <c r="BS6" s="81" t="str">
        <f>'[1] نهاية العام'!BV6</f>
        <v>علوم</v>
      </c>
      <c r="BT6" s="81" t="str">
        <f>'[1] نهاية العام'!BV6</f>
        <v>علوم</v>
      </c>
      <c r="BU6" s="22" t="str">
        <f>'[1] نهاية العام'!CN6</f>
        <v>تربية فنية</v>
      </c>
      <c r="BV6" s="22"/>
      <c r="BW6" s="22"/>
      <c r="BX6" s="22"/>
      <c r="BY6" s="22"/>
      <c r="BZ6" s="22"/>
      <c r="CA6" s="22"/>
      <c r="CB6" s="22"/>
      <c r="CC6" s="81" t="s">
        <v>9</v>
      </c>
      <c r="CD6" s="81" t="str">
        <f>'[1] نهاية العام'!CN6</f>
        <v>تربية فنية</v>
      </c>
      <c r="CE6" s="22" t="str">
        <f>'[1] نهاية العام'!DA6</f>
        <v>حاسب آلى</v>
      </c>
      <c r="CF6" s="22"/>
      <c r="CG6" s="22"/>
      <c r="CH6" s="22"/>
      <c r="CI6" s="22"/>
      <c r="CJ6" s="22"/>
      <c r="CK6" s="22"/>
      <c r="CL6" s="22"/>
      <c r="CM6" s="22"/>
      <c r="CN6" s="22"/>
      <c r="CO6" s="81" t="s">
        <v>10</v>
      </c>
      <c r="CP6" s="81" t="str">
        <f>'[1] نهاية العام'!DA6</f>
        <v>حاسب آلى</v>
      </c>
      <c r="CQ6" s="81" t="s">
        <v>11</v>
      </c>
      <c r="CR6" s="81" t="str">
        <f>'[1] نهاية العام'!DS6</f>
        <v xml:space="preserve">المجموع الكلى  </v>
      </c>
      <c r="CS6" s="81" t="s">
        <v>12</v>
      </c>
      <c r="CT6" s="81" t="s">
        <v>13</v>
      </c>
      <c r="CU6" s="81" t="str">
        <f>'[1] نهاية العام'!DZ7</f>
        <v>مجموع النشاطين</v>
      </c>
      <c r="CV6" s="81">
        <f>'[1] نهاية العام'!DX6</f>
        <v>0</v>
      </c>
      <c r="CW6" s="81" t="s">
        <v>14</v>
      </c>
      <c r="CX6" s="81" t="str">
        <f>'[1] نهاية العام'!EA6</f>
        <v>المجموع الكلى بالنشاطين</v>
      </c>
      <c r="CY6" s="22" t="str">
        <f>'[1] نهاية العام'!EB6</f>
        <v xml:space="preserve">التربية الدينية  </v>
      </c>
      <c r="CZ6" s="22"/>
      <c r="DA6" s="22"/>
      <c r="DB6" s="22"/>
      <c r="DC6" s="22"/>
      <c r="DD6" s="22"/>
      <c r="DE6" s="22"/>
      <c r="DF6" s="22"/>
      <c r="DG6" s="81" t="s">
        <v>15</v>
      </c>
      <c r="DH6" s="87" t="str">
        <f>'[1] نهاية العام'!$EB$6</f>
        <v xml:space="preserve">التربية الدينية  </v>
      </c>
      <c r="DI6" s="88" t="e">
        <f>'[1] نهاية العام'!#REF!&amp;" التربوية"</f>
        <v>#REF!</v>
      </c>
      <c r="DJ6" s="82" t="s">
        <v>17</v>
      </c>
      <c r="DK6" s="23"/>
      <c r="DL6" s="15"/>
      <c r="DM6" s="15"/>
      <c r="DN6" s="15"/>
      <c r="DO6" s="15"/>
      <c r="DP6" s="15"/>
      <c r="EB6" s="83" t="s">
        <v>16</v>
      </c>
      <c r="FP6" s="25"/>
    </row>
    <row r="7" spans="1:172 16165:16171" s="24" customFormat="1" ht="65.099999999999994" customHeight="1" thickTop="1" thickBot="1">
      <c r="A7" s="78"/>
      <c r="B7" s="78"/>
      <c r="C7" s="79"/>
      <c r="D7" s="79"/>
      <c r="E7" s="79"/>
      <c r="F7" s="79"/>
      <c r="G7" s="79"/>
      <c r="H7" s="79"/>
      <c r="I7" s="79"/>
      <c r="J7" s="79"/>
      <c r="K7" s="79"/>
      <c r="L7" s="79"/>
      <c r="M7" s="78"/>
      <c r="N7" s="78"/>
      <c r="O7" s="78"/>
      <c r="P7" s="78"/>
      <c r="Q7" s="22"/>
      <c r="R7" s="22"/>
      <c r="S7" s="22"/>
      <c r="T7" s="22"/>
      <c r="U7" s="22"/>
      <c r="V7" s="22"/>
      <c r="W7" s="22"/>
      <c r="X7" s="22"/>
      <c r="Y7" s="81"/>
      <c r="Z7" s="81"/>
      <c r="AA7" s="22"/>
      <c r="AB7" s="22"/>
      <c r="AC7" s="22"/>
      <c r="AD7" s="22"/>
      <c r="AE7" s="22"/>
      <c r="AF7" s="22"/>
      <c r="AG7" s="22"/>
      <c r="AH7" s="22"/>
      <c r="AI7" s="81"/>
      <c r="AJ7" s="81"/>
      <c r="AK7" s="22"/>
      <c r="AL7" s="22"/>
      <c r="AM7" s="22"/>
      <c r="AN7" s="22"/>
      <c r="AO7" s="22"/>
      <c r="AP7" s="22"/>
      <c r="AQ7" s="22"/>
      <c r="AR7" s="22"/>
      <c r="AS7" s="81"/>
      <c r="AT7" s="81"/>
      <c r="AU7" s="22"/>
      <c r="AV7" s="22"/>
      <c r="AW7" s="22"/>
      <c r="AX7" s="22"/>
      <c r="AY7" s="22"/>
      <c r="AZ7" s="22"/>
      <c r="BA7" s="22"/>
      <c r="BB7" s="22"/>
      <c r="BC7" s="22"/>
      <c r="BD7" s="22"/>
      <c r="BE7" s="22"/>
      <c r="BF7" s="22"/>
      <c r="BG7" s="81"/>
      <c r="BH7" s="81"/>
      <c r="BI7" s="81"/>
      <c r="BJ7" s="81"/>
      <c r="BK7" s="81"/>
      <c r="BL7" s="81"/>
      <c r="BM7" s="81"/>
      <c r="BN7" s="22"/>
      <c r="BO7" s="22"/>
      <c r="BP7" s="22"/>
      <c r="BQ7" s="22"/>
      <c r="BR7" s="22"/>
      <c r="BS7" s="81"/>
      <c r="BT7" s="81"/>
      <c r="BU7" s="22"/>
      <c r="BV7" s="22"/>
      <c r="BW7" s="22"/>
      <c r="BX7" s="22"/>
      <c r="BY7" s="22"/>
      <c r="BZ7" s="22"/>
      <c r="CA7" s="22"/>
      <c r="CB7" s="22"/>
      <c r="CC7" s="81"/>
      <c r="CD7" s="81"/>
      <c r="CE7" s="22"/>
      <c r="CF7" s="22"/>
      <c r="CG7" s="22"/>
      <c r="CH7" s="22"/>
      <c r="CI7" s="22"/>
      <c r="CJ7" s="22"/>
      <c r="CK7" s="22"/>
      <c r="CL7" s="22"/>
      <c r="CM7" s="22"/>
      <c r="CN7" s="22"/>
      <c r="CO7" s="81"/>
      <c r="CP7" s="81"/>
      <c r="CQ7" s="81"/>
      <c r="CR7" s="81"/>
      <c r="CS7" s="81"/>
      <c r="CT7" s="81"/>
      <c r="CU7" s="81"/>
      <c r="CV7" s="81"/>
      <c r="CW7" s="81"/>
      <c r="CX7" s="81"/>
      <c r="CY7" s="22"/>
      <c r="CZ7" s="22"/>
      <c r="DA7" s="22"/>
      <c r="DB7" s="22"/>
      <c r="DC7" s="22"/>
      <c r="DD7" s="22"/>
      <c r="DE7" s="22"/>
      <c r="DF7" s="22"/>
      <c r="DG7" s="81"/>
      <c r="DH7" s="87"/>
      <c r="DI7" s="88"/>
      <c r="DJ7" s="82"/>
      <c r="DK7" s="23"/>
      <c r="DL7" s="15"/>
      <c r="DM7" s="15"/>
      <c r="DN7" s="15"/>
      <c r="DO7" s="15"/>
      <c r="DP7" s="15"/>
      <c r="EB7" s="84"/>
      <c r="FP7" s="25"/>
    </row>
    <row r="8" spans="1:172 16165:16171" s="24" customFormat="1" ht="65.099999999999994" customHeight="1" thickTop="1" thickBot="1">
      <c r="A8" s="78"/>
      <c r="B8" s="78"/>
      <c r="C8" s="80"/>
      <c r="D8" s="79"/>
      <c r="E8" s="79"/>
      <c r="F8" s="79"/>
      <c r="G8" s="79"/>
      <c r="H8" s="79"/>
      <c r="I8" s="79"/>
      <c r="J8" s="79"/>
      <c r="K8" s="79"/>
      <c r="L8" s="79"/>
      <c r="M8" s="78"/>
      <c r="N8" s="78"/>
      <c r="O8" s="78"/>
      <c r="P8" s="78"/>
      <c r="Q8" s="22"/>
      <c r="R8" s="22"/>
      <c r="S8" s="22"/>
      <c r="T8" s="22"/>
      <c r="U8" s="22"/>
      <c r="V8" s="22"/>
      <c r="W8" s="22"/>
      <c r="X8" s="22"/>
      <c r="Y8" s="81"/>
      <c r="Z8" s="81"/>
      <c r="AA8" s="22"/>
      <c r="AB8" s="22"/>
      <c r="AC8" s="22"/>
      <c r="AD8" s="22"/>
      <c r="AE8" s="22"/>
      <c r="AF8" s="22"/>
      <c r="AG8" s="22"/>
      <c r="AH8" s="22"/>
      <c r="AI8" s="81"/>
      <c r="AJ8" s="81"/>
      <c r="AK8" s="22"/>
      <c r="AL8" s="22"/>
      <c r="AM8" s="22"/>
      <c r="AN8" s="22"/>
      <c r="AO8" s="22"/>
      <c r="AP8" s="22"/>
      <c r="AQ8" s="22"/>
      <c r="AR8" s="22"/>
      <c r="AS8" s="81"/>
      <c r="AT8" s="81"/>
      <c r="AU8" s="22"/>
      <c r="AV8" s="22"/>
      <c r="AW8" s="22"/>
      <c r="AX8" s="22"/>
      <c r="AY8" s="22"/>
      <c r="AZ8" s="22"/>
      <c r="BA8" s="22"/>
      <c r="BB8" s="22"/>
      <c r="BC8" s="22"/>
      <c r="BD8" s="22"/>
      <c r="BE8" s="22"/>
      <c r="BF8" s="22"/>
      <c r="BG8" s="81"/>
      <c r="BH8" s="81"/>
      <c r="BI8" s="86"/>
      <c r="BJ8" s="81"/>
      <c r="BK8" s="81"/>
      <c r="BL8" s="81"/>
      <c r="BM8" s="81"/>
      <c r="BN8" s="22"/>
      <c r="BO8" s="22"/>
      <c r="BP8" s="22"/>
      <c r="BQ8" s="22"/>
      <c r="BR8" s="22"/>
      <c r="BS8" s="81"/>
      <c r="BT8" s="81"/>
      <c r="BU8" s="22"/>
      <c r="BV8" s="22"/>
      <c r="BW8" s="22"/>
      <c r="BX8" s="22"/>
      <c r="BY8" s="22"/>
      <c r="BZ8" s="22"/>
      <c r="CA8" s="22"/>
      <c r="CB8" s="22"/>
      <c r="CC8" s="81"/>
      <c r="CD8" s="81"/>
      <c r="CE8" s="22"/>
      <c r="CF8" s="22"/>
      <c r="CG8" s="22"/>
      <c r="CH8" s="22"/>
      <c r="CI8" s="22"/>
      <c r="CJ8" s="22"/>
      <c r="CK8" s="22"/>
      <c r="CL8" s="22"/>
      <c r="CM8" s="22"/>
      <c r="CN8" s="22"/>
      <c r="CO8" s="81"/>
      <c r="CP8" s="81"/>
      <c r="CQ8" s="81"/>
      <c r="CR8" s="81"/>
      <c r="CS8" s="81"/>
      <c r="CT8" s="81"/>
      <c r="CU8" s="81"/>
      <c r="CV8" s="81"/>
      <c r="CW8" s="81"/>
      <c r="CX8" s="81"/>
      <c r="CY8" s="22"/>
      <c r="CZ8" s="22"/>
      <c r="DA8" s="22"/>
      <c r="DB8" s="22"/>
      <c r="DC8" s="22"/>
      <c r="DD8" s="22"/>
      <c r="DE8" s="22"/>
      <c r="DF8" s="22"/>
      <c r="DG8" s="81"/>
      <c r="DH8" s="87"/>
      <c r="DI8" s="88"/>
      <c r="DJ8" s="82"/>
      <c r="DK8" s="23"/>
      <c r="DL8" s="15"/>
      <c r="DM8" s="15"/>
      <c r="DN8" s="15"/>
      <c r="DO8" s="15"/>
      <c r="DP8" s="15"/>
      <c r="EB8" s="84"/>
      <c r="FP8" s="25"/>
    </row>
    <row r="9" spans="1:172 16165:16171" s="24" customFormat="1" ht="65.099999999999994" customHeight="1" thickTop="1" thickBot="1">
      <c r="A9" s="78"/>
      <c r="B9" s="78"/>
      <c r="C9" s="80"/>
      <c r="D9" s="79"/>
      <c r="E9" s="79"/>
      <c r="F9" s="79"/>
      <c r="G9" s="79"/>
      <c r="H9" s="79"/>
      <c r="I9" s="79"/>
      <c r="J9" s="79"/>
      <c r="K9" s="79"/>
      <c r="L9" s="79"/>
      <c r="M9" s="78"/>
      <c r="N9" s="78"/>
      <c r="O9" s="78"/>
      <c r="P9" s="78"/>
      <c r="Q9" s="22"/>
      <c r="R9" s="22"/>
      <c r="S9" s="22"/>
      <c r="T9" s="22"/>
      <c r="U9" s="22"/>
      <c r="V9" s="22"/>
      <c r="W9" s="22"/>
      <c r="X9" s="22"/>
      <c r="Y9" s="81"/>
      <c r="Z9" s="81"/>
      <c r="AA9" s="22"/>
      <c r="AB9" s="22"/>
      <c r="AC9" s="22"/>
      <c r="AD9" s="22"/>
      <c r="AE9" s="22"/>
      <c r="AF9" s="22"/>
      <c r="AG9" s="22"/>
      <c r="AH9" s="22"/>
      <c r="AI9" s="81"/>
      <c r="AJ9" s="81"/>
      <c r="AK9" s="22"/>
      <c r="AL9" s="22"/>
      <c r="AM9" s="22"/>
      <c r="AN9" s="22"/>
      <c r="AO9" s="22"/>
      <c r="AP9" s="22"/>
      <c r="AQ9" s="22"/>
      <c r="AR9" s="22"/>
      <c r="AS9" s="81"/>
      <c r="AT9" s="81"/>
      <c r="AU9" s="22"/>
      <c r="AV9" s="22"/>
      <c r="AW9" s="22"/>
      <c r="AX9" s="22"/>
      <c r="AY9" s="22"/>
      <c r="AZ9" s="22"/>
      <c r="BA9" s="22"/>
      <c r="BB9" s="22"/>
      <c r="BC9" s="22"/>
      <c r="BD9" s="22"/>
      <c r="BE9" s="22"/>
      <c r="BF9" s="22"/>
      <c r="BG9" s="81"/>
      <c r="BH9" s="81"/>
      <c r="BI9" s="86"/>
      <c r="BJ9" s="81"/>
      <c r="BK9" s="81"/>
      <c r="BL9" s="81"/>
      <c r="BM9" s="81"/>
      <c r="BN9" s="22"/>
      <c r="BO9" s="22"/>
      <c r="BP9" s="22"/>
      <c r="BQ9" s="22"/>
      <c r="BR9" s="22"/>
      <c r="BS9" s="81"/>
      <c r="BT9" s="81"/>
      <c r="BU9" s="22"/>
      <c r="BV9" s="22"/>
      <c r="BW9" s="22"/>
      <c r="BX9" s="22"/>
      <c r="BY9" s="22"/>
      <c r="BZ9" s="22"/>
      <c r="CA9" s="22"/>
      <c r="CB9" s="22"/>
      <c r="CC9" s="81"/>
      <c r="CD9" s="81"/>
      <c r="CE9" s="22"/>
      <c r="CF9" s="22"/>
      <c r="CG9" s="22"/>
      <c r="CH9" s="22"/>
      <c r="CI9" s="22"/>
      <c r="CJ9" s="22"/>
      <c r="CK9" s="22"/>
      <c r="CL9" s="22"/>
      <c r="CM9" s="22"/>
      <c r="CN9" s="22"/>
      <c r="CO9" s="81"/>
      <c r="CP9" s="81"/>
      <c r="CQ9" s="81"/>
      <c r="CR9" s="81"/>
      <c r="CS9" s="81"/>
      <c r="CT9" s="81"/>
      <c r="CU9" s="81"/>
      <c r="CV9" s="81"/>
      <c r="CW9" s="81"/>
      <c r="CX9" s="81"/>
      <c r="CY9" s="22"/>
      <c r="CZ9" s="22"/>
      <c r="DA9" s="22"/>
      <c r="DB9" s="22"/>
      <c r="DC9" s="22"/>
      <c r="DD9" s="22"/>
      <c r="DE9" s="22"/>
      <c r="DF9" s="22"/>
      <c r="DG9" s="81"/>
      <c r="DH9" s="87"/>
      <c r="DI9" s="88"/>
      <c r="DJ9" s="82"/>
      <c r="DK9" s="23"/>
      <c r="DL9" s="15"/>
      <c r="DM9" s="15"/>
      <c r="DN9" s="15"/>
      <c r="DO9" s="15"/>
      <c r="DP9" s="15"/>
      <c r="EB9" s="84"/>
      <c r="FP9" s="25"/>
    </row>
    <row r="10" spans="1:172 16165:16171" s="24" customFormat="1" ht="65.099999999999994" customHeight="1" thickTop="1" thickBot="1">
      <c r="A10" s="78"/>
      <c r="B10" s="78"/>
      <c r="C10" s="80"/>
      <c r="D10" s="79"/>
      <c r="E10" s="79"/>
      <c r="F10" s="79"/>
      <c r="G10" s="79"/>
      <c r="H10" s="79"/>
      <c r="I10" s="79"/>
      <c r="J10" s="79"/>
      <c r="K10" s="79"/>
      <c r="L10" s="79"/>
      <c r="M10" s="78"/>
      <c r="N10" s="78"/>
      <c r="O10" s="78"/>
      <c r="P10" s="78"/>
      <c r="Q10" s="22"/>
      <c r="R10" s="22"/>
      <c r="S10" s="22"/>
      <c r="T10" s="22"/>
      <c r="U10" s="22"/>
      <c r="V10" s="22"/>
      <c r="W10" s="22"/>
      <c r="X10" s="22"/>
      <c r="Y10" s="81"/>
      <c r="Z10" s="81"/>
      <c r="AA10" s="22"/>
      <c r="AB10" s="22"/>
      <c r="AC10" s="22"/>
      <c r="AD10" s="22"/>
      <c r="AE10" s="22"/>
      <c r="AF10" s="22"/>
      <c r="AG10" s="22"/>
      <c r="AH10" s="22"/>
      <c r="AI10" s="81"/>
      <c r="AJ10" s="81"/>
      <c r="AK10" s="22"/>
      <c r="AL10" s="22"/>
      <c r="AM10" s="22"/>
      <c r="AN10" s="22"/>
      <c r="AO10" s="22"/>
      <c r="AP10" s="22"/>
      <c r="AQ10" s="22"/>
      <c r="AR10" s="22"/>
      <c r="AS10" s="81"/>
      <c r="AT10" s="81"/>
      <c r="AU10" s="22"/>
      <c r="AV10" s="22"/>
      <c r="AW10" s="22"/>
      <c r="AX10" s="22"/>
      <c r="AY10" s="22"/>
      <c r="AZ10" s="22"/>
      <c r="BA10" s="22"/>
      <c r="BB10" s="22"/>
      <c r="BC10" s="22"/>
      <c r="BD10" s="22"/>
      <c r="BE10" s="22"/>
      <c r="BF10" s="22"/>
      <c r="BG10" s="81"/>
      <c r="BH10" s="81"/>
      <c r="BI10" s="86"/>
      <c r="BJ10" s="81"/>
      <c r="BK10" s="81"/>
      <c r="BL10" s="81"/>
      <c r="BM10" s="81"/>
      <c r="BN10" s="22"/>
      <c r="BO10" s="22"/>
      <c r="BP10" s="22"/>
      <c r="BQ10" s="22"/>
      <c r="BR10" s="22"/>
      <c r="BS10" s="81"/>
      <c r="BT10" s="81"/>
      <c r="BU10" s="22"/>
      <c r="BV10" s="22"/>
      <c r="BW10" s="22"/>
      <c r="BX10" s="22"/>
      <c r="BY10" s="22"/>
      <c r="BZ10" s="22"/>
      <c r="CA10" s="22"/>
      <c r="CB10" s="22"/>
      <c r="CC10" s="81"/>
      <c r="CD10" s="81"/>
      <c r="CE10" s="22"/>
      <c r="CF10" s="22"/>
      <c r="CG10" s="22"/>
      <c r="CH10" s="22"/>
      <c r="CI10" s="22"/>
      <c r="CJ10" s="22"/>
      <c r="CK10" s="22"/>
      <c r="CL10" s="22"/>
      <c r="CM10" s="22"/>
      <c r="CN10" s="22"/>
      <c r="CO10" s="81"/>
      <c r="CP10" s="81"/>
      <c r="CQ10" s="81"/>
      <c r="CR10" s="81"/>
      <c r="CS10" s="81"/>
      <c r="CT10" s="81"/>
      <c r="CU10" s="81"/>
      <c r="CV10" s="81"/>
      <c r="CW10" s="81"/>
      <c r="CX10" s="81"/>
      <c r="CY10" s="22"/>
      <c r="CZ10" s="22"/>
      <c r="DA10" s="22"/>
      <c r="DB10" s="22"/>
      <c r="DC10" s="22"/>
      <c r="DD10" s="22"/>
      <c r="DE10" s="22"/>
      <c r="DF10" s="22"/>
      <c r="DG10" s="81"/>
      <c r="DH10" s="87"/>
      <c r="DI10" s="88"/>
      <c r="DJ10" s="82"/>
      <c r="DK10" s="23"/>
      <c r="DL10" s="26"/>
      <c r="DM10" s="26"/>
      <c r="DN10" s="26"/>
      <c r="DO10" s="27"/>
      <c r="DP10" s="27"/>
      <c r="DQ10" s="26"/>
      <c r="DR10" s="26"/>
      <c r="DS10" s="26"/>
      <c r="DT10" s="26"/>
      <c r="EB10" s="84"/>
      <c r="FP10" s="25"/>
    </row>
    <row r="11" spans="1:172 16165:16171" ht="65.099999999999994" customHeight="1" thickTop="1" thickBot="1">
      <c r="A11" s="78"/>
      <c r="B11" s="78"/>
      <c r="C11" s="80"/>
      <c r="D11" s="79"/>
      <c r="E11" s="79"/>
      <c r="F11" s="79"/>
      <c r="G11" s="79"/>
      <c r="H11" s="79"/>
      <c r="I11" s="79"/>
      <c r="J11" s="28">
        <f>'[1] نهاية العام'!K11</f>
        <v>1</v>
      </c>
      <c r="K11" s="28">
        <f>'[1] نهاية العام'!L11</f>
        <v>10</v>
      </c>
      <c r="L11" s="28">
        <f>'[1] نهاية العام'!M11</f>
        <v>2014</v>
      </c>
      <c r="M11" s="78"/>
      <c r="N11" s="78"/>
      <c r="O11" s="78"/>
      <c r="P11" s="29" t="str">
        <f>'[1] نهاية العام'!Q11</f>
        <v>الكبرى</v>
      </c>
      <c r="Q11" s="30">
        <f>'[1] نهاية العام'!R11</f>
        <v>50</v>
      </c>
      <c r="R11" s="30">
        <f>'[1] نهاية العام'!S11</f>
        <v>50</v>
      </c>
      <c r="S11" s="30">
        <f>'[1] نهاية العام'!T11</f>
        <v>100</v>
      </c>
      <c r="T11" s="30">
        <f>'[1] نهاية العام'!U11</f>
        <v>40</v>
      </c>
      <c r="U11" s="30">
        <f>'[1] نهاية العام'!V11</f>
        <v>50</v>
      </c>
      <c r="V11" s="30">
        <f>'[1] نهاية العام'!X11</f>
        <v>50</v>
      </c>
      <c r="W11" s="30">
        <f>'[1] نهاية العام'!Y11</f>
        <v>100</v>
      </c>
      <c r="X11" s="30">
        <f>'[1] نهاية العام'!Z11</f>
        <v>40</v>
      </c>
      <c r="Y11" s="31">
        <f>'[1] نهاية العام'!AD11</f>
        <v>80</v>
      </c>
      <c r="Z11" s="31">
        <f>'[1] نهاية العام'!AD11</f>
        <v>80</v>
      </c>
      <c r="AA11" s="31">
        <f>'[1] نهاية العام'!AE11</f>
        <v>50</v>
      </c>
      <c r="AB11" s="31">
        <f>'[1] نهاية العام'!AF11</f>
        <v>50</v>
      </c>
      <c r="AC11" s="31">
        <f>'[1] نهاية العام'!AG11</f>
        <v>100</v>
      </c>
      <c r="AD11" s="31">
        <f>'[1] نهاية العام'!AH11</f>
        <v>30</v>
      </c>
      <c r="AE11" s="31">
        <f>'[1] نهاية العام'!AI11</f>
        <v>50</v>
      </c>
      <c r="AF11" s="31">
        <f>'[1] نهاية العام'!AK11</f>
        <v>50</v>
      </c>
      <c r="AG11" s="31">
        <f>'[1] نهاية العام'!AL11</f>
        <v>100</v>
      </c>
      <c r="AH11" s="31">
        <f>'[1] نهاية العام'!AM11</f>
        <v>30</v>
      </c>
      <c r="AI11" s="31">
        <f>'[1] نهاية العام'!AQ11</f>
        <v>60</v>
      </c>
      <c r="AJ11" s="31">
        <f>'[1] نهاية العام'!AQ11</f>
        <v>60</v>
      </c>
      <c r="AK11" s="31">
        <f>'[1] نهاية العام'!AR11</f>
        <v>50</v>
      </c>
      <c r="AL11" s="31">
        <f>'[1] نهاية العام'!AS11</f>
        <v>50</v>
      </c>
      <c r="AM11" s="31">
        <f>'[1] نهاية العام'!AT11</f>
        <v>100</v>
      </c>
      <c r="AN11" s="31">
        <f>'[1] نهاية العام'!AU11</f>
        <v>20</v>
      </c>
      <c r="AO11" s="31">
        <f>'[1] نهاية العام'!AV11</f>
        <v>50</v>
      </c>
      <c r="AP11" s="31">
        <f>'[1] نهاية العام'!AX11</f>
        <v>50</v>
      </c>
      <c r="AQ11" s="31">
        <f>'[1] نهاية العام'!AY11</f>
        <v>100</v>
      </c>
      <c r="AR11" s="31">
        <f>'[1] نهاية العام'!AZ11</f>
        <v>20</v>
      </c>
      <c r="AS11" s="31">
        <f>'[1] نهاية العام'!BD11</f>
        <v>40</v>
      </c>
      <c r="AT11" s="31">
        <f>'[1] نهاية العام'!BD11</f>
        <v>40</v>
      </c>
      <c r="AU11" s="31">
        <f>'[1] نهاية العام'!BE11</f>
        <v>50</v>
      </c>
      <c r="AV11" s="31">
        <f>'[1] نهاية العام'!BF11</f>
        <v>25</v>
      </c>
      <c r="AW11" s="31">
        <f>'[1] نهاية العام'!BG11</f>
        <v>25</v>
      </c>
      <c r="AX11" s="31">
        <f>'[1] نهاية العام'!BH11</f>
        <v>50</v>
      </c>
      <c r="AY11" s="31">
        <f>'[1] نهاية العام'!BI11</f>
        <v>100</v>
      </c>
      <c r="AZ11" s="31">
        <f>'[1] نهاية العام'!BJ11</f>
        <v>30</v>
      </c>
      <c r="BA11" s="31">
        <f>'[1] نهاية العام'!BK11</f>
        <v>50</v>
      </c>
      <c r="BB11" s="31" t="e">
        <f>'[1] نهاية العام'!#REF!</f>
        <v>#REF!</v>
      </c>
      <c r="BC11" s="31" t="e">
        <f>'[1] نهاية العام'!#REF!</f>
        <v>#REF!</v>
      </c>
      <c r="BD11" s="31">
        <f>'[1] نهاية العام'!BO11</f>
        <v>50</v>
      </c>
      <c r="BE11" s="31">
        <f>'[1] نهاية العام'!BP11</f>
        <v>100</v>
      </c>
      <c r="BF11" s="31">
        <f>'[1] نهاية العام'!BQ11</f>
        <v>30</v>
      </c>
      <c r="BG11" s="31">
        <f>'[1] نهاية العام'!BU11</f>
        <v>60</v>
      </c>
      <c r="BH11" s="31">
        <f>'[1] نهاية العام'!BU11</f>
        <v>60</v>
      </c>
      <c r="BI11" s="31">
        <f>'[1] نهاية العام'!BV11</f>
        <v>50</v>
      </c>
      <c r="BJ11" s="31">
        <f>'[1] نهاية العام'!BX11</f>
        <v>10</v>
      </c>
      <c r="BK11" s="31">
        <f>'[1] نهاية العام'!BY11</f>
        <v>40</v>
      </c>
      <c r="BL11" s="31">
        <f>'[1] نهاية العام'!CA11</f>
        <v>100</v>
      </c>
      <c r="BM11" s="31">
        <f>'[1] نهاية العام'!CB11</f>
        <v>20</v>
      </c>
      <c r="BN11" s="31">
        <f>'[1] نهاية العام'!CC11</f>
        <v>50</v>
      </c>
      <c r="BO11" s="31">
        <f>'[1] نهاية العام'!CE11</f>
        <v>10</v>
      </c>
      <c r="BP11" s="31">
        <f>'[1] نهاية العام'!CF11</f>
        <v>40</v>
      </c>
      <c r="BQ11" s="31">
        <f>'[1] نهاية العام'!CH11</f>
        <v>100</v>
      </c>
      <c r="BR11" s="31">
        <f>'[1] نهاية العام'!CI11</f>
        <v>20</v>
      </c>
      <c r="BS11" s="31">
        <f>'[1] نهاية العام'!CM11</f>
        <v>40</v>
      </c>
      <c r="BT11" s="31">
        <f>'[1] نهاية العام'!CM11</f>
        <v>40</v>
      </c>
      <c r="BU11" s="31">
        <f>'[1] نهاية العام'!CN11</f>
        <v>50</v>
      </c>
      <c r="BV11" s="31">
        <f>'[1] نهاية العام'!CO11</f>
        <v>50</v>
      </c>
      <c r="BW11" s="31">
        <f>'[1] نهاية العام'!CP11</f>
        <v>100</v>
      </c>
      <c r="BX11" s="31">
        <f>'[1] نهاية العام'!CQ11</f>
        <v>10</v>
      </c>
      <c r="BY11" s="31">
        <f>'[1] نهاية العام'!CR11</f>
        <v>50</v>
      </c>
      <c r="BZ11" s="31">
        <f>'[1] نهاية العام'!CT11</f>
        <v>50</v>
      </c>
      <c r="CA11" s="31">
        <f>'[1] نهاية العام'!CU11</f>
        <v>100</v>
      </c>
      <c r="CB11" s="31">
        <f>'[1] نهاية العام'!CV11</f>
        <v>10</v>
      </c>
      <c r="CC11" s="31">
        <f>'[1] نهاية العام'!CZ11</f>
        <v>20</v>
      </c>
      <c r="CD11" s="31">
        <f>'[1] نهاية العام'!CZ11</f>
        <v>20</v>
      </c>
      <c r="CE11" s="31">
        <f>'[1] نهاية العام'!DA11</f>
        <v>50</v>
      </c>
      <c r="CF11" s="31">
        <f>'[1] نهاية العام'!DC11</f>
        <v>10</v>
      </c>
      <c r="CG11" s="31">
        <f>'[1] نهاية العام'!DD11</f>
        <v>40</v>
      </c>
      <c r="CH11" s="31">
        <f>'[1] نهاية العام'!DF11</f>
        <v>100</v>
      </c>
      <c r="CI11" s="31">
        <f>'[1] نهاية العام'!DG11</f>
        <v>10</v>
      </c>
      <c r="CJ11" s="31">
        <f>'[1] نهاية العام'!DH11</f>
        <v>50</v>
      </c>
      <c r="CK11" s="31">
        <f>'[1] نهاية العام'!DJ11</f>
        <v>10</v>
      </c>
      <c r="CL11" s="31">
        <f>'[1] نهاية العام'!DK11</f>
        <v>40</v>
      </c>
      <c r="CM11" s="31">
        <f>'[1] نهاية العام'!DM11</f>
        <v>100</v>
      </c>
      <c r="CN11" s="31">
        <f>'[1] نهاية العام'!DN11</f>
        <v>10</v>
      </c>
      <c r="CO11" s="31">
        <f>'[1] نهاية العام'!DR11</f>
        <v>20</v>
      </c>
      <c r="CP11" s="31">
        <f>'[1] نهاية العام'!DR11</f>
        <v>20</v>
      </c>
      <c r="CQ11" s="31">
        <f>'[1] نهاية العام'!DS11</f>
        <v>320</v>
      </c>
      <c r="CR11" s="31">
        <f>'[1] نهاية العام'!DS11</f>
        <v>320</v>
      </c>
      <c r="CS11" s="31">
        <f>'[1] نهاية العام'!DV11</f>
        <v>20</v>
      </c>
      <c r="CT11" s="31">
        <f>'[1] نهاية العام'!DY11</f>
        <v>20</v>
      </c>
      <c r="CU11" s="31">
        <f>'[1] نهاية العام'!$DZ$11</f>
        <v>40</v>
      </c>
      <c r="CV11" s="31">
        <f>'[1] نهاية العام'!DX11</f>
        <v>10</v>
      </c>
      <c r="CW11" s="31">
        <f>'[1] نهاية العام'!$EA$11</f>
        <v>360</v>
      </c>
      <c r="CX11" s="31">
        <f>'[1] نهاية العام'!$EA$11</f>
        <v>360</v>
      </c>
      <c r="CY11" s="31">
        <f>'[1] نهاية العام'!EB11</f>
        <v>50</v>
      </c>
      <c r="CZ11" s="31">
        <f>'[1] نهاية العام'!EC11</f>
        <v>50</v>
      </c>
      <c r="DA11" s="31">
        <f>'[1] نهاية العام'!ED11</f>
        <v>100</v>
      </c>
      <c r="DB11" s="31">
        <f>'[1] نهاية العام'!EE11</f>
        <v>20</v>
      </c>
      <c r="DC11" s="31">
        <f>'[1] نهاية العام'!EF11</f>
        <v>50</v>
      </c>
      <c r="DD11" s="31">
        <f>'[1] نهاية العام'!EH11</f>
        <v>50</v>
      </c>
      <c r="DE11" s="31">
        <f>'[1] نهاية العام'!EI11</f>
        <v>100</v>
      </c>
      <c r="DF11" s="31">
        <f>'[1] نهاية العام'!EJ11</f>
        <v>20</v>
      </c>
      <c r="DG11" s="31">
        <f>'[1] نهاية العام'!EN11</f>
        <v>40</v>
      </c>
      <c r="DH11" s="32">
        <f>'[1] نهاية العام'!EN11</f>
        <v>40</v>
      </c>
      <c r="DI11" s="33">
        <v>100</v>
      </c>
      <c r="DJ11" s="82"/>
      <c r="DK11" s="23"/>
      <c r="DM11" s="15"/>
      <c r="DN11" s="15"/>
      <c r="DO11" s="15"/>
      <c r="DP11" s="15"/>
      <c r="EB11" s="84"/>
    </row>
    <row r="12" spans="1:172 16165:16171" ht="65.099999999999994" customHeight="1" thickTop="1" thickBot="1">
      <c r="A12" s="78"/>
      <c r="B12" s="78"/>
      <c r="C12" s="80"/>
      <c r="D12" s="70" t="str">
        <f>'[1] نهاية العام'!E12</f>
        <v>يوم</v>
      </c>
      <c r="E12" s="70" t="str">
        <f>'[1] نهاية العام'!F12</f>
        <v>شهر</v>
      </c>
      <c r="F12" s="70" t="str">
        <f>'[1] نهاية العام'!G12</f>
        <v>سنة</v>
      </c>
      <c r="G12" s="70" t="str">
        <f>'[1] نهاية العام'!H12</f>
        <v>يوم</v>
      </c>
      <c r="H12" s="70" t="str">
        <f>'[1] نهاية العام'!I12</f>
        <v>شهر</v>
      </c>
      <c r="I12" s="70" t="str">
        <f>'[1] نهاية العام'!J12</f>
        <v>سنة</v>
      </c>
      <c r="J12" s="70" t="str">
        <f>'[1] نهاية العام'!K12</f>
        <v>يوم</v>
      </c>
      <c r="K12" s="70" t="str">
        <f>'[1] نهاية العام'!L12</f>
        <v>شهر</v>
      </c>
      <c r="L12" s="70" t="str">
        <f>'[1] نهاية العام'!M12</f>
        <v>سنة</v>
      </c>
      <c r="M12" s="78"/>
      <c r="N12" s="78"/>
      <c r="O12" s="78"/>
      <c r="P12" s="35" t="str">
        <f>'[1] نهاية العام'!Q12</f>
        <v>الصغرى</v>
      </c>
      <c r="Q12" s="36">
        <f>'[1] نهاية العام'!R12</f>
        <v>0</v>
      </c>
      <c r="R12" s="30">
        <f>'[1] نهاية العام'!S12</f>
        <v>0</v>
      </c>
      <c r="S12" s="30">
        <f>'[1] نهاية العام'!T12</f>
        <v>0</v>
      </c>
      <c r="T12" s="30">
        <f>'[1] نهاية العام'!U12</f>
        <v>0</v>
      </c>
      <c r="U12" s="30">
        <f>'[1] نهاية العام'!V12</f>
        <v>0</v>
      </c>
      <c r="V12" s="30">
        <f>'[1] نهاية العام'!X12</f>
        <v>15</v>
      </c>
      <c r="W12" s="30">
        <f>'[1] نهاية العام'!Y12</f>
        <v>0</v>
      </c>
      <c r="X12" s="30">
        <f>'[1] نهاية العام'!Z12</f>
        <v>0</v>
      </c>
      <c r="Y12" s="37">
        <f>'[1] نهاية العام'!AD12</f>
        <v>40</v>
      </c>
      <c r="Z12" s="37">
        <f>'[1] نهاية العام'!AD12</f>
        <v>40</v>
      </c>
      <c r="AA12" s="38">
        <f>'[1] نهاية العام'!AE12</f>
        <v>0</v>
      </c>
      <c r="AB12" s="37">
        <f>'[1] نهاية العام'!AF12</f>
        <v>0</v>
      </c>
      <c r="AC12" s="37">
        <f>'[1] نهاية العام'!AG12</f>
        <v>0</v>
      </c>
      <c r="AD12" s="37">
        <f>'[1] نهاية العام'!AH12</f>
        <v>0</v>
      </c>
      <c r="AE12" s="37">
        <f>'[1] نهاية العام'!AI12</f>
        <v>0</v>
      </c>
      <c r="AF12" s="37">
        <f>'[1] نهاية العام'!AK12</f>
        <v>15</v>
      </c>
      <c r="AG12" s="37">
        <f>'[1] نهاية العام'!AL12</f>
        <v>0</v>
      </c>
      <c r="AH12" s="37">
        <f>'[1] نهاية العام'!AM12</f>
        <v>0</v>
      </c>
      <c r="AI12" s="37">
        <f>'[1] نهاية العام'!AQ12</f>
        <v>30</v>
      </c>
      <c r="AJ12" s="37">
        <f>'[1] نهاية العام'!AQ12</f>
        <v>30</v>
      </c>
      <c r="AK12" s="38">
        <f>'[1] نهاية العام'!AR12</f>
        <v>0</v>
      </c>
      <c r="AL12" s="37">
        <f>'[1] نهاية العام'!AS12</f>
        <v>0</v>
      </c>
      <c r="AM12" s="37">
        <f>'[1] نهاية العام'!AT12</f>
        <v>0</v>
      </c>
      <c r="AN12" s="37">
        <f>'[1] نهاية العام'!AU12</f>
        <v>0</v>
      </c>
      <c r="AO12" s="37">
        <f>'[1] نهاية العام'!AV12</f>
        <v>0</v>
      </c>
      <c r="AP12" s="37">
        <f>'[1] نهاية العام'!AX12</f>
        <v>15</v>
      </c>
      <c r="AQ12" s="37">
        <f>'[1] نهاية العام'!AY12</f>
        <v>0</v>
      </c>
      <c r="AR12" s="37">
        <f>'[1] نهاية العام'!AZ12</f>
        <v>0</v>
      </c>
      <c r="AS12" s="37">
        <f>'[1] نهاية العام'!BD12</f>
        <v>20</v>
      </c>
      <c r="AT12" s="37">
        <f>'[1] نهاية العام'!BD12</f>
        <v>20</v>
      </c>
      <c r="AU12" s="38">
        <f>'[1] نهاية العام'!BE12</f>
        <v>0</v>
      </c>
      <c r="AV12" s="37">
        <f>'[1] نهاية العام'!BF12</f>
        <v>0</v>
      </c>
      <c r="AW12" s="37">
        <f>'[1] نهاية العام'!BG12</f>
        <v>0</v>
      </c>
      <c r="AX12" s="37">
        <f>'[1] نهاية العام'!BH12</f>
        <v>0</v>
      </c>
      <c r="AY12" s="37">
        <f>'[1] نهاية العام'!BI12</f>
        <v>0</v>
      </c>
      <c r="AZ12" s="37">
        <f>'[1] نهاية العام'!BJ12</f>
        <v>0</v>
      </c>
      <c r="BA12" s="37">
        <f>'[1] نهاية العام'!BK12</f>
        <v>0</v>
      </c>
      <c r="BB12" s="37" t="e">
        <f>'[1] نهاية العام'!#REF!</f>
        <v>#REF!</v>
      </c>
      <c r="BC12" s="37" t="e">
        <f>'[1] نهاية العام'!#REF!</f>
        <v>#REF!</v>
      </c>
      <c r="BD12" s="37">
        <f>'[1] نهاية العام'!BO12</f>
        <v>15</v>
      </c>
      <c r="BE12" s="37">
        <f>'[1] نهاية العام'!BP12</f>
        <v>0</v>
      </c>
      <c r="BF12" s="37">
        <f>'[1] نهاية العام'!BQ12</f>
        <v>0</v>
      </c>
      <c r="BG12" s="37">
        <f>'[1] نهاية العام'!BU12</f>
        <v>30</v>
      </c>
      <c r="BH12" s="37">
        <f>'[1] نهاية العام'!BU12</f>
        <v>30</v>
      </c>
      <c r="BI12" s="37">
        <f>'[1] نهاية العام'!BV12</f>
        <v>0</v>
      </c>
      <c r="BJ12" s="37">
        <f>'[1] نهاية العام'!BX12</f>
        <v>0</v>
      </c>
      <c r="BK12" s="37">
        <f>'[1] نهاية العام'!BY12</f>
        <v>0</v>
      </c>
      <c r="BL12" s="37">
        <f>'[1] نهاية العام'!CA12</f>
        <v>0</v>
      </c>
      <c r="BM12" s="37">
        <f>'[1] نهاية العام'!CB12</f>
        <v>0</v>
      </c>
      <c r="BN12" s="39">
        <f>'[1] نهاية العام'!CC12</f>
        <v>0</v>
      </c>
      <c r="BO12" s="39">
        <f>'[1] نهاية العام'!CE12</f>
        <v>0</v>
      </c>
      <c r="BP12" s="39">
        <f>'[1] نهاية العام'!CF12</f>
        <v>0</v>
      </c>
      <c r="BQ12" s="39">
        <f>'[1] نهاية العام'!CH12</f>
        <v>0</v>
      </c>
      <c r="BR12" s="39">
        <f>'[1] نهاية العام'!CI12</f>
        <v>0</v>
      </c>
      <c r="BS12" s="39">
        <f>'[1] نهاية العام'!CM12</f>
        <v>20</v>
      </c>
      <c r="BT12" s="39">
        <f>'[1] نهاية العام'!CM12</f>
        <v>20</v>
      </c>
      <c r="BU12" s="38">
        <f>'[1] نهاية العام'!CN12</f>
        <v>0</v>
      </c>
      <c r="BV12" s="38">
        <f>'[1] نهاية العام'!CO12</f>
        <v>0</v>
      </c>
      <c r="BW12" s="38">
        <f>'[1] نهاية العام'!CP12</f>
        <v>0</v>
      </c>
      <c r="BX12" s="37">
        <f>'[1] نهاية العام'!CQ12</f>
        <v>0</v>
      </c>
      <c r="BY12" s="37">
        <f>'[1] نهاية العام'!CR12</f>
        <v>0</v>
      </c>
      <c r="BZ12" s="37">
        <f>'[1] نهاية العام'!CT12</f>
        <v>15</v>
      </c>
      <c r="CA12" s="37">
        <f>'[1] نهاية العام'!CU12</f>
        <v>0</v>
      </c>
      <c r="CB12" s="37">
        <f>'[1] نهاية العام'!CV12</f>
        <v>0</v>
      </c>
      <c r="CC12" s="37">
        <f>'[1] نهاية العام'!CZ12</f>
        <v>10</v>
      </c>
      <c r="CD12" s="37">
        <f>'[1] نهاية العام'!CZ12</f>
        <v>10</v>
      </c>
      <c r="CE12" s="38">
        <f>'[1] نهاية العام'!DA12</f>
        <v>0</v>
      </c>
      <c r="CF12" s="38">
        <f>'[1] نهاية العام'!DC12</f>
        <v>0</v>
      </c>
      <c r="CG12" s="38">
        <f>'[1] نهاية العام'!DD12</f>
        <v>0</v>
      </c>
      <c r="CH12" s="38">
        <f>'[1] نهاية العام'!DF12</f>
        <v>0</v>
      </c>
      <c r="CI12" s="37">
        <f>'[1] نهاية العام'!DG12</f>
        <v>0</v>
      </c>
      <c r="CJ12" s="37">
        <f>'[1] نهاية العام'!DH12</f>
        <v>0</v>
      </c>
      <c r="CK12" s="37">
        <f>'[1] نهاية العام'!DJ12</f>
        <v>0</v>
      </c>
      <c r="CL12" s="37">
        <f>'[1] نهاية العام'!DK12</f>
        <v>0</v>
      </c>
      <c r="CM12" s="37">
        <f>'[1] نهاية العام'!DM12</f>
        <v>0</v>
      </c>
      <c r="CN12" s="37">
        <f>'[1] نهاية العام'!DN12</f>
        <v>0</v>
      </c>
      <c r="CO12" s="37">
        <f>'[1] نهاية العام'!DR12</f>
        <v>10</v>
      </c>
      <c r="CP12" s="37">
        <f>'[1] نهاية العام'!DR12</f>
        <v>10</v>
      </c>
      <c r="CQ12" s="37">
        <f>'[1] نهاية العام'!DS12</f>
        <v>160</v>
      </c>
      <c r="CR12" s="37">
        <f>'[1] نهاية العام'!DT12</f>
        <v>0</v>
      </c>
      <c r="CS12" s="37">
        <f>'[1] نهاية العام'!DV12</f>
        <v>10</v>
      </c>
      <c r="CT12" s="37">
        <f>'[1] نهاية العام'!DY12</f>
        <v>10</v>
      </c>
      <c r="CU12" s="37"/>
      <c r="CV12" s="37"/>
      <c r="CW12" s="37">
        <f>'[1] نهاية العام'!EA12</f>
        <v>180</v>
      </c>
      <c r="CX12" s="37"/>
      <c r="CY12" s="38">
        <f>'[1] نهاية العام'!EB12</f>
        <v>0</v>
      </c>
      <c r="CZ12" s="38">
        <f>'[1] نهاية العام'!EC12</f>
        <v>0</v>
      </c>
      <c r="DA12" s="38">
        <f>'[1] نهاية العام'!ED12</f>
        <v>0</v>
      </c>
      <c r="DB12" s="37">
        <f>'[1] نهاية العام'!EE12</f>
        <v>0</v>
      </c>
      <c r="DC12" s="37">
        <f>'[1] نهاية العام'!EF12</f>
        <v>0</v>
      </c>
      <c r="DD12" s="37">
        <f>'[1] نهاية العام'!EH12</f>
        <v>15</v>
      </c>
      <c r="DE12" s="37">
        <f>'[1] نهاية العام'!EI12</f>
        <v>0</v>
      </c>
      <c r="DF12" s="37">
        <f>'[1] نهاية العام'!EJ12</f>
        <v>0</v>
      </c>
      <c r="DG12" s="37">
        <f>'[1] نهاية العام'!EN12</f>
        <v>20</v>
      </c>
      <c r="DH12" s="33">
        <f>'[1] نهاية العام'!EN12</f>
        <v>20</v>
      </c>
      <c r="DI12" s="33">
        <f>'[1] نهاية العام'!DW12</f>
        <v>0</v>
      </c>
      <c r="DJ12" s="82"/>
      <c r="DK12" s="23"/>
      <c r="DM12" s="15"/>
      <c r="DN12" s="15"/>
      <c r="DO12" s="15"/>
      <c r="DP12" s="15"/>
      <c r="EB12" s="85"/>
      <c r="WWS12" s="71" t="s">
        <v>16</v>
      </c>
      <c r="WWT12" s="71"/>
      <c r="WWU12" s="71"/>
      <c r="WWV12" s="71"/>
      <c r="WWW12" s="71"/>
      <c r="WWX12" s="71"/>
      <c r="WWY12" s="71"/>
    </row>
    <row r="13" spans="1:172 16165:16171" s="47" customFormat="1" ht="75.95" customHeight="1" thickTop="1" thickBot="1">
      <c r="A13" s="40"/>
      <c r="B13" s="40"/>
      <c r="C13" s="41"/>
      <c r="D13" s="40"/>
      <c r="E13" s="40"/>
      <c r="F13" s="40"/>
      <c r="G13" s="40"/>
      <c r="H13" s="40"/>
      <c r="I13" s="40"/>
      <c r="J13" s="40"/>
      <c r="K13" s="40"/>
      <c r="L13" s="40"/>
      <c r="M13" s="40"/>
      <c r="N13" s="40"/>
      <c r="O13" s="40"/>
      <c r="P13" s="40"/>
      <c r="Q13" s="42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2"/>
      <c r="AD13" s="42"/>
      <c r="AE13" s="42"/>
      <c r="AF13" s="42"/>
      <c r="AG13" s="42"/>
      <c r="AH13" s="42"/>
      <c r="AI13" s="42"/>
      <c r="AJ13" s="42"/>
      <c r="AK13" s="42"/>
      <c r="AL13" s="42"/>
      <c r="AM13" s="42"/>
      <c r="AN13" s="42"/>
      <c r="AO13" s="42"/>
      <c r="AP13" s="42"/>
      <c r="AQ13" s="42"/>
      <c r="AR13" s="42"/>
      <c r="AS13" s="42"/>
      <c r="AT13" s="42"/>
      <c r="AU13" s="42"/>
      <c r="AV13" s="42"/>
      <c r="AW13" s="42"/>
      <c r="AX13" s="42"/>
      <c r="AY13" s="42"/>
      <c r="AZ13" s="42"/>
      <c r="BA13" s="42"/>
      <c r="BB13" s="42"/>
      <c r="BC13" s="42"/>
      <c r="BD13" s="42"/>
      <c r="BE13" s="42"/>
      <c r="BF13" s="42"/>
      <c r="BG13" s="42"/>
      <c r="BH13" s="42"/>
      <c r="BI13" s="42"/>
      <c r="BJ13" s="42"/>
      <c r="BK13" s="42"/>
      <c r="BL13" s="42"/>
      <c r="BM13" s="42"/>
      <c r="BN13" s="42"/>
      <c r="BO13" s="42"/>
      <c r="BP13" s="42"/>
      <c r="BQ13" s="42"/>
      <c r="BR13" s="42"/>
      <c r="BS13" s="42"/>
      <c r="BT13" s="42"/>
      <c r="BU13" s="42"/>
      <c r="BV13" s="42"/>
      <c r="BW13" s="42"/>
      <c r="BX13" s="42"/>
      <c r="BY13" s="42"/>
      <c r="BZ13" s="42"/>
      <c r="CA13" s="42"/>
      <c r="CB13" s="42"/>
      <c r="CC13" s="42"/>
      <c r="CD13" s="42"/>
      <c r="CE13" s="42"/>
      <c r="CF13" s="42"/>
      <c r="CG13" s="42"/>
      <c r="CH13" s="42"/>
      <c r="CI13" s="42"/>
      <c r="CJ13" s="42"/>
      <c r="CK13" s="42"/>
      <c r="CL13" s="42"/>
      <c r="CM13" s="42"/>
      <c r="CN13" s="42"/>
      <c r="CO13" s="42"/>
      <c r="CP13" s="42"/>
      <c r="CQ13" s="42"/>
      <c r="CR13" s="42"/>
      <c r="CS13" s="42"/>
      <c r="CT13" s="42"/>
      <c r="CU13" s="42"/>
      <c r="CV13" s="42"/>
      <c r="CW13" s="42"/>
      <c r="CX13" s="42"/>
      <c r="CY13" s="42"/>
      <c r="CZ13" s="42"/>
      <c r="DA13" s="42"/>
      <c r="DB13" s="42"/>
      <c r="DC13" s="42"/>
      <c r="DD13" s="42"/>
      <c r="DE13" s="42"/>
      <c r="DF13" s="42"/>
      <c r="DG13" s="42"/>
      <c r="DH13" s="43"/>
      <c r="DI13" s="44"/>
      <c r="DJ13" s="45"/>
      <c r="DK13" s="46"/>
      <c r="FP13" s="48"/>
      <c r="WWS13" s="72"/>
      <c r="WWT13" s="73"/>
      <c r="WWU13" s="73"/>
      <c r="WWV13" s="73"/>
      <c r="WWW13" s="73"/>
      <c r="WWX13" s="73"/>
      <c r="WWY13" s="74"/>
    </row>
    <row r="14" spans="1:172 16165:16171" s="47" customFormat="1" ht="75.95" customHeight="1" thickTop="1" thickBot="1">
      <c r="A14" s="40"/>
      <c r="B14" s="40"/>
      <c r="C14" s="41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0"/>
      <c r="O14" s="40"/>
      <c r="P14" s="40"/>
      <c r="Q14" s="42"/>
      <c r="R14" s="42"/>
      <c r="S14" s="42"/>
      <c r="T14" s="42"/>
      <c r="U14" s="42"/>
      <c r="V14" s="42"/>
      <c r="W14" s="42"/>
      <c r="X14" s="42"/>
      <c r="Y14" s="42"/>
      <c r="Z14" s="42"/>
      <c r="AA14" s="42"/>
      <c r="AB14" s="42"/>
      <c r="AC14" s="42"/>
      <c r="AD14" s="42"/>
      <c r="AE14" s="42"/>
      <c r="AF14" s="42"/>
      <c r="AG14" s="42"/>
      <c r="AH14" s="42"/>
      <c r="AI14" s="42"/>
      <c r="AJ14" s="42"/>
      <c r="AK14" s="42"/>
      <c r="AL14" s="42"/>
      <c r="AM14" s="42"/>
      <c r="AN14" s="42"/>
      <c r="AO14" s="42"/>
      <c r="AP14" s="42"/>
      <c r="AQ14" s="42"/>
      <c r="AR14" s="42"/>
      <c r="AS14" s="42"/>
      <c r="AT14" s="42"/>
      <c r="AU14" s="42"/>
      <c r="AV14" s="42"/>
      <c r="AW14" s="42"/>
      <c r="AX14" s="42"/>
      <c r="AY14" s="42"/>
      <c r="AZ14" s="42"/>
      <c r="BA14" s="42"/>
      <c r="BB14" s="42"/>
      <c r="BC14" s="42"/>
      <c r="BD14" s="42"/>
      <c r="BE14" s="42"/>
      <c r="BF14" s="42"/>
      <c r="BG14" s="42"/>
      <c r="BH14" s="42"/>
      <c r="BI14" s="42"/>
      <c r="BJ14" s="42"/>
      <c r="BK14" s="42"/>
      <c r="BL14" s="42"/>
      <c r="BM14" s="42"/>
      <c r="BN14" s="42"/>
      <c r="BO14" s="42"/>
      <c r="BP14" s="42"/>
      <c r="BQ14" s="42"/>
      <c r="BR14" s="42"/>
      <c r="BS14" s="42"/>
      <c r="BT14" s="42"/>
      <c r="BU14" s="42"/>
      <c r="BV14" s="42"/>
      <c r="BW14" s="42"/>
      <c r="BX14" s="42"/>
      <c r="BY14" s="42"/>
      <c r="BZ14" s="42"/>
      <c r="CA14" s="42"/>
      <c r="CB14" s="42"/>
      <c r="CC14" s="42"/>
      <c r="CD14" s="42"/>
      <c r="CE14" s="42"/>
      <c r="CF14" s="42"/>
      <c r="CG14" s="42"/>
      <c r="CH14" s="42"/>
      <c r="CI14" s="42"/>
      <c r="CJ14" s="42"/>
      <c r="CK14" s="42"/>
      <c r="CL14" s="42"/>
      <c r="CM14" s="42"/>
      <c r="CN14" s="42"/>
      <c r="CO14" s="42"/>
      <c r="CP14" s="42"/>
      <c r="CQ14" s="42"/>
      <c r="CR14" s="42"/>
      <c r="CS14" s="42"/>
      <c r="CT14" s="42"/>
      <c r="CU14" s="42"/>
      <c r="CV14" s="42"/>
      <c r="CW14" s="42"/>
      <c r="CX14" s="42"/>
      <c r="CY14" s="42"/>
      <c r="CZ14" s="42"/>
      <c r="DA14" s="42"/>
      <c r="DB14" s="42"/>
      <c r="DC14" s="42"/>
      <c r="DD14" s="42"/>
      <c r="DE14" s="42"/>
      <c r="DF14" s="42"/>
      <c r="DG14" s="42"/>
      <c r="DH14" s="43"/>
      <c r="DI14" s="44"/>
      <c r="DJ14" s="45"/>
      <c r="DK14" s="46"/>
      <c r="FP14" s="48"/>
      <c r="WWS14" s="72"/>
      <c r="WWT14" s="73"/>
      <c r="WWU14" s="73"/>
      <c r="WWV14" s="73"/>
      <c r="WWW14" s="73"/>
      <c r="WWX14" s="73"/>
      <c r="WWY14" s="74"/>
    </row>
    <row r="15" spans="1:172 16165:16171" s="47" customFormat="1" ht="75.95" customHeight="1" thickTop="1" thickBot="1">
      <c r="A15" s="40"/>
      <c r="B15" s="40"/>
      <c r="C15" s="41"/>
      <c r="D15" s="40"/>
      <c r="E15" s="40"/>
      <c r="F15" s="40"/>
      <c r="G15" s="40"/>
      <c r="H15" s="40"/>
      <c r="I15" s="40"/>
      <c r="J15" s="40"/>
      <c r="K15" s="40"/>
      <c r="L15" s="40"/>
      <c r="M15" s="40"/>
      <c r="N15" s="40"/>
      <c r="O15" s="40"/>
      <c r="P15" s="40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42"/>
      <c r="AQ15" s="42"/>
      <c r="AR15" s="42"/>
      <c r="AS15" s="42"/>
      <c r="AT15" s="42"/>
      <c r="AU15" s="42"/>
      <c r="AV15" s="42"/>
      <c r="AW15" s="42"/>
      <c r="AX15" s="42"/>
      <c r="AY15" s="42"/>
      <c r="AZ15" s="42"/>
      <c r="BA15" s="42"/>
      <c r="BB15" s="42"/>
      <c r="BC15" s="42"/>
      <c r="BD15" s="42"/>
      <c r="BE15" s="42"/>
      <c r="BF15" s="42"/>
      <c r="BG15" s="42"/>
      <c r="BH15" s="42"/>
      <c r="BI15" s="42"/>
      <c r="BJ15" s="42"/>
      <c r="BK15" s="42"/>
      <c r="BL15" s="42"/>
      <c r="BM15" s="42"/>
      <c r="BN15" s="42"/>
      <c r="BO15" s="42"/>
      <c r="BP15" s="42"/>
      <c r="BQ15" s="42"/>
      <c r="BR15" s="42"/>
      <c r="BS15" s="42"/>
      <c r="BT15" s="42"/>
      <c r="BU15" s="42"/>
      <c r="BV15" s="42"/>
      <c r="BW15" s="42"/>
      <c r="BX15" s="42"/>
      <c r="BY15" s="42"/>
      <c r="BZ15" s="42"/>
      <c r="CA15" s="42"/>
      <c r="CB15" s="42"/>
      <c r="CC15" s="42"/>
      <c r="CD15" s="42"/>
      <c r="CE15" s="42"/>
      <c r="CF15" s="42"/>
      <c r="CG15" s="42"/>
      <c r="CH15" s="42"/>
      <c r="CI15" s="42"/>
      <c r="CJ15" s="42"/>
      <c r="CK15" s="42"/>
      <c r="CL15" s="42"/>
      <c r="CM15" s="42"/>
      <c r="CN15" s="42"/>
      <c r="CO15" s="42"/>
      <c r="CP15" s="42"/>
      <c r="CQ15" s="42"/>
      <c r="CR15" s="42"/>
      <c r="CS15" s="42"/>
      <c r="CT15" s="42"/>
      <c r="CU15" s="42"/>
      <c r="CV15" s="42"/>
      <c r="CW15" s="42"/>
      <c r="CX15" s="42"/>
      <c r="CY15" s="42"/>
      <c r="CZ15" s="42"/>
      <c r="DA15" s="42"/>
      <c r="DB15" s="42"/>
      <c r="DC15" s="42"/>
      <c r="DD15" s="42"/>
      <c r="DE15" s="42"/>
      <c r="DF15" s="42"/>
      <c r="DG15" s="42"/>
      <c r="DH15" s="43"/>
      <c r="DI15" s="44"/>
      <c r="DJ15" s="45"/>
      <c r="DK15" s="46"/>
      <c r="FP15" s="48"/>
      <c r="WWS15" s="72"/>
      <c r="WWT15" s="73"/>
      <c r="WWU15" s="73"/>
      <c r="WWV15" s="73"/>
      <c r="WWW15" s="73"/>
      <c r="WWX15" s="73"/>
      <c r="WWY15" s="74"/>
    </row>
    <row r="16" spans="1:172 16165:16171" s="47" customFormat="1" ht="75.95" customHeight="1" thickTop="1" thickBot="1">
      <c r="A16" s="40"/>
      <c r="B16" s="40"/>
      <c r="C16" s="41"/>
      <c r="D16" s="40"/>
      <c r="E16" s="40"/>
      <c r="F16" s="40"/>
      <c r="G16" s="40"/>
      <c r="H16" s="40"/>
      <c r="I16" s="40"/>
      <c r="J16" s="40"/>
      <c r="K16" s="40"/>
      <c r="L16" s="40"/>
      <c r="M16" s="40"/>
      <c r="N16" s="40"/>
      <c r="O16" s="40"/>
      <c r="P16" s="40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42"/>
      <c r="AQ16" s="42"/>
      <c r="AR16" s="42"/>
      <c r="AS16" s="42"/>
      <c r="AT16" s="42"/>
      <c r="AU16" s="42"/>
      <c r="AV16" s="42"/>
      <c r="AW16" s="42"/>
      <c r="AX16" s="42"/>
      <c r="AY16" s="42"/>
      <c r="AZ16" s="42"/>
      <c r="BA16" s="42"/>
      <c r="BB16" s="42"/>
      <c r="BC16" s="42"/>
      <c r="BD16" s="42"/>
      <c r="BE16" s="42"/>
      <c r="BF16" s="42"/>
      <c r="BG16" s="42"/>
      <c r="BH16" s="42"/>
      <c r="BI16" s="42"/>
      <c r="BJ16" s="42"/>
      <c r="BK16" s="42"/>
      <c r="BL16" s="42"/>
      <c r="BM16" s="42"/>
      <c r="BN16" s="42"/>
      <c r="BO16" s="42"/>
      <c r="BP16" s="42"/>
      <c r="BQ16" s="42"/>
      <c r="BR16" s="42"/>
      <c r="BS16" s="42"/>
      <c r="BT16" s="42"/>
      <c r="BU16" s="42"/>
      <c r="BV16" s="42"/>
      <c r="BW16" s="42"/>
      <c r="BX16" s="42"/>
      <c r="BY16" s="42"/>
      <c r="BZ16" s="42"/>
      <c r="CA16" s="42"/>
      <c r="CB16" s="42"/>
      <c r="CC16" s="42"/>
      <c r="CD16" s="42"/>
      <c r="CE16" s="42"/>
      <c r="CF16" s="42"/>
      <c r="CG16" s="42"/>
      <c r="CH16" s="42"/>
      <c r="CI16" s="42"/>
      <c r="CJ16" s="42"/>
      <c r="CK16" s="42"/>
      <c r="CL16" s="42"/>
      <c r="CM16" s="42"/>
      <c r="CN16" s="42"/>
      <c r="CO16" s="42"/>
      <c r="CP16" s="42"/>
      <c r="CQ16" s="42"/>
      <c r="CR16" s="42"/>
      <c r="CS16" s="42"/>
      <c r="CT16" s="42"/>
      <c r="CU16" s="42"/>
      <c r="CV16" s="42"/>
      <c r="CW16" s="42"/>
      <c r="CX16" s="42"/>
      <c r="CY16" s="42"/>
      <c r="CZ16" s="42"/>
      <c r="DA16" s="42"/>
      <c r="DB16" s="42"/>
      <c r="DC16" s="42"/>
      <c r="DD16" s="42"/>
      <c r="DE16" s="42"/>
      <c r="DF16" s="42"/>
      <c r="DG16" s="42"/>
      <c r="DH16" s="43"/>
      <c r="DI16" s="44"/>
      <c r="DJ16" s="45"/>
      <c r="DK16" s="46"/>
      <c r="FP16" s="48"/>
      <c r="WWS16" s="72"/>
      <c r="WWT16" s="73"/>
      <c r="WWU16" s="73"/>
      <c r="WWV16" s="73"/>
      <c r="WWW16" s="73"/>
      <c r="WWX16" s="73"/>
      <c r="WWY16" s="74"/>
    </row>
    <row r="17" spans="1:172 16165:16171" s="47" customFormat="1" ht="75.95" customHeight="1" thickTop="1" thickBot="1">
      <c r="A17" s="40"/>
      <c r="B17" s="40"/>
      <c r="C17" s="41"/>
      <c r="D17" s="40"/>
      <c r="E17" s="40"/>
      <c r="F17" s="40"/>
      <c r="G17" s="40"/>
      <c r="H17" s="40"/>
      <c r="I17" s="40"/>
      <c r="J17" s="40"/>
      <c r="K17" s="40"/>
      <c r="L17" s="40"/>
      <c r="M17" s="40"/>
      <c r="N17" s="40"/>
      <c r="O17" s="40"/>
      <c r="P17" s="40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42"/>
      <c r="AQ17" s="42"/>
      <c r="AR17" s="42"/>
      <c r="AS17" s="42"/>
      <c r="AT17" s="42"/>
      <c r="AU17" s="42"/>
      <c r="AV17" s="42"/>
      <c r="AW17" s="42"/>
      <c r="AX17" s="42"/>
      <c r="AY17" s="42"/>
      <c r="AZ17" s="42"/>
      <c r="BA17" s="42"/>
      <c r="BB17" s="42"/>
      <c r="BC17" s="42"/>
      <c r="BD17" s="42"/>
      <c r="BE17" s="42"/>
      <c r="BF17" s="42"/>
      <c r="BG17" s="42"/>
      <c r="BH17" s="42"/>
      <c r="BI17" s="42"/>
      <c r="BJ17" s="42"/>
      <c r="BK17" s="42"/>
      <c r="BL17" s="42"/>
      <c r="BM17" s="42"/>
      <c r="BN17" s="42"/>
      <c r="BO17" s="42"/>
      <c r="BP17" s="42"/>
      <c r="BQ17" s="42"/>
      <c r="BR17" s="42"/>
      <c r="BS17" s="42"/>
      <c r="BT17" s="42"/>
      <c r="BU17" s="42"/>
      <c r="BV17" s="42"/>
      <c r="BW17" s="42"/>
      <c r="BX17" s="42"/>
      <c r="BY17" s="42"/>
      <c r="BZ17" s="42"/>
      <c r="CA17" s="42"/>
      <c r="CB17" s="42"/>
      <c r="CC17" s="42"/>
      <c r="CD17" s="42"/>
      <c r="CE17" s="42"/>
      <c r="CF17" s="42"/>
      <c r="CG17" s="42"/>
      <c r="CH17" s="42"/>
      <c r="CI17" s="42"/>
      <c r="CJ17" s="42"/>
      <c r="CK17" s="42"/>
      <c r="CL17" s="42"/>
      <c r="CM17" s="42"/>
      <c r="CN17" s="42"/>
      <c r="CO17" s="42"/>
      <c r="CP17" s="42"/>
      <c r="CQ17" s="42"/>
      <c r="CR17" s="42"/>
      <c r="CS17" s="42"/>
      <c r="CT17" s="42"/>
      <c r="CU17" s="42"/>
      <c r="CV17" s="42"/>
      <c r="CW17" s="42"/>
      <c r="CX17" s="42"/>
      <c r="CY17" s="42"/>
      <c r="CZ17" s="42"/>
      <c r="DA17" s="42"/>
      <c r="DB17" s="42"/>
      <c r="DC17" s="42"/>
      <c r="DD17" s="42"/>
      <c r="DE17" s="42"/>
      <c r="DF17" s="42"/>
      <c r="DG17" s="42"/>
      <c r="DH17" s="43"/>
      <c r="DI17" s="44"/>
      <c r="DJ17" s="45"/>
      <c r="DK17" s="46"/>
      <c r="FP17" s="48"/>
      <c r="WWS17" s="72"/>
      <c r="WWT17" s="73"/>
      <c r="WWU17" s="73"/>
      <c r="WWV17" s="73"/>
      <c r="WWW17" s="73"/>
      <c r="WWX17" s="73"/>
      <c r="WWY17" s="74"/>
    </row>
    <row r="18" spans="1:172 16165:16171" s="47" customFormat="1" ht="75.95" customHeight="1" thickTop="1" thickBot="1">
      <c r="A18" s="40"/>
      <c r="B18" s="40"/>
      <c r="C18" s="41"/>
      <c r="D18" s="40"/>
      <c r="E18" s="40"/>
      <c r="F18" s="40"/>
      <c r="G18" s="40"/>
      <c r="H18" s="40"/>
      <c r="I18" s="40"/>
      <c r="J18" s="40"/>
      <c r="K18" s="40"/>
      <c r="L18" s="40"/>
      <c r="M18" s="40"/>
      <c r="N18" s="40"/>
      <c r="O18" s="40"/>
      <c r="P18" s="40"/>
      <c r="Q18" s="42"/>
      <c r="R18" s="42"/>
      <c r="S18" s="42"/>
      <c r="T18" s="42"/>
      <c r="U18" s="42"/>
      <c r="V18" s="42"/>
      <c r="W18" s="42"/>
      <c r="X18" s="42"/>
      <c r="Y18" s="42"/>
      <c r="Z18" s="42"/>
      <c r="AA18" s="42"/>
      <c r="AB18" s="42"/>
      <c r="AC18" s="42"/>
      <c r="AD18" s="42"/>
      <c r="AE18" s="42"/>
      <c r="AF18" s="42"/>
      <c r="AG18" s="42"/>
      <c r="AH18" s="42"/>
      <c r="AI18" s="42"/>
      <c r="AJ18" s="42"/>
      <c r="AK18" s="42"/>
      <c r="AL18" s="42"/>
      <c r="AM18" s="42"/>
      <c r="AN18" s="42"/>
      <c r="AO18" s="42"/>
      <c r="AP18" s="42"/>
      <c r="AQ18" s="42"/>
      <c r="AR18" s="42"/>
      <c r="AS18" s="42"/>
      <c r="AT18" s="42"/>
      <c r="AU18" s="42"/>
      <c r="AV18" s="42"/>
      <c r="AW18" s="42"/>
      <c r="AX18" s="42"/>
      <c r="AY18" s="42"/>
      <c r="AZ18" s="42"/>
      <c r="BA18" s="42"/>
      <c r="BB18" s="42"/>
      <c r="BC18" s="42"/>
      <c r="BD18" s="42"/>
      <c r="BE18" s="42"/>
      <c r="BF18" s="42"/>
      <c r="BG18" s="42"/>
      <c r="BH18" s="42"/>
      <c r="BI18" s="42"/>
      <c r="BJ18" s="42"/>
      <c r="BK18" s="42"/>
      <c r="BL18" s="42"/>
      <c r="BM18" s="42"/>
      <c r="BN18" s="42"/>
      <c r="BO18" s="42"/>
      <c r="BP18" s="42"/>
      <c r="BQ18" s="42"/>
      <c r="BR18" s="42"/>
      <c r="BS18" s="42"/>
      <c r="BT18" s="42"/>
      <c r="BU18" s="42"/>
      <c r="BV18" s="42"/>
      <c r="BW18" s="42"/>
      <c r="BX18" s="42"/>
      <c r="BY18" s="42"/>
      <c r="BZ18" s="42"/>
      <c r="CA18" s="42"/>
      <c r="CB18" s="42"/>
      <c r="CC18" s="42"/>
      <c r="CD18" s="42"/>
      <c r="CE18" s="42"/>
      <c r="CF18" s="42"/>
      <c r="CG18" s="42"/>
      <c r="CH18" s="42"/>
      <c r="CI18" s="42"/>
      <c r="CJ18" s="42"/>
      <c r="CK18" s="42"/>
      <c r="CL18" s="42"/>
      <c r="CM18" s="42"/>
      <c r="CN18" s="42"/>
      <c r="CO18" s="42"/>
      <c r="CP18" s="42"/>
      <c r="CQ18" s="42"/>
      <c r="CR18" s="42"/>
      <c r="CS18" s="42"/>
      <c r="CT18" s="42"/>
      <c r="CU18" s="42"/>
      <c r="CV18" s="42"/>
      <c r="CW18" s="42"/>
      <c r="CX18" s="42"/>
      <c r="CY18" s="42"/>
      <c r="CZ18" s="42"/>
      <c r="DA18" s="42"/>
      <c r="DB18" s="42"/>
      <c r="DC18" s="42"/>
      <c r="DD18" s="42"/>
      <c r="DE18" s="42"/>
      <c r="DF18" s="42"/>
      <c r="DG18" s="42"/>
      <c r="DH18" s="43"/>
      <c r="DI18" s="44"/>
      <c r="DJ18" s="45"/>
      <c r="DK18" s="46"/>
      <c r="FP18" s="48"/>
      <c r="WWS18" s="72"/>
      <c r="WWT18" s="73"/>
      <c r="WWU18" s="73"/>
      <c r="WWV18" s="73"/>
      <c r="WWW18" s="73"/>
      <c r="WWX18" s="73"/>
      <c r="WWY18" s="74"/>
    </row>
    <row r="19" spans="1:172 16165:16171" s="47" customFormat="1" ht="75.95" customHeight="1" thickTop="1" thickBot="1">
      <c r="A19" s="40"/>
      <c r="B19" s="40"/>
      <c r="C19" s="41"/>
      <c r="D19" s="40"/>
      <c r="E19" s="40"/>
      <c r="F19" s="40"/>
      <c r="G19" s="40"/>
      <c r="H19" s="40"/>
      <c r="I19" s="40"/>
      <c r="J19" s="40"/>
      <c r="K19" s="40"/>
      <c r="L19" s="40"/>
      <c r="M19" s="40"/>
      <c r="N19" s="40"/>
      <c r="O19" s="40"/>
      <c r="P19" s="40"/>
      <c r="Q19" s="42"/>
      <c r="R19" s="42"/>
      <c r="S19" s="42"/>
      <c r="T19" s="42"/>
      <c r="U19" s="42"/>
      <c r="V19" s="42"/>
      <c r="W19" s="42"/>
      <c r="X19" s="42"/>
      <c r="Y19" s="42"/>
      <c r="Z19" s="42"/>
      <c r="AA19" s="42"/>
      <c r="AB19" s="42"/>
      <c r="AC19" s="42"/>
      <c r="AD19" s="42"/>
      <c r="AE19" s="42"/>
      <c r="AF19" s="42"/>
      <c r="AG19" s="42"/>
      <c r="AH19" s="42"/>
      <c r="AI19" s="42"/>
      <c r="AJ19" s="42"/>
      <c r="AK19" s="42"/>
      <c r="AL19" s="42"/>
      <c r="AM19" s="42"/>
      <c r="AN19" s="42"/>
      <c r="AO19" s="42"/>
      <c r="AP19" s="42"/>
      <c r="AQ19" s="42"/>
      <c r="AR19" s="42"/>
      <c r="AS19" s="42"/>
      <c r="AT19" s="42"/>
      <c r="AU19" s="42"/>
      <c r="AV19" s="42"/>
      <c r="AW19" s="42"/>
      <c r="AX19" s="42"/>
      <c r="AY19" s="42"/>
      <c r="AZ19" s="42"/>
      <c r="BA19" s="42"/>
      <c r="BB19" s="42"/>
      <c r="BC19" s="42"/>
      <c r="BD19" s="42"/>
      <c r="BE19" s="42"/>
      <c r="BF19" s="42"/>
      <c r="BG19" s="42"/>
      <c r="BH19" s="42"/>
      <c r="BI19" s="42"/>
      <c r="BJ19" s="42"/>
      <c r="BK19" s="42"/>
      <c r="BL19" s="42"/>
      <c r="BM19" s="42"/>
      <c r="BN19" s="42"/>
      <c r="BO19" s="42"/>
      <c r="BP19" s="42"/>
      <c r="BQ19" s="42"/>
      <c r="BR19" s="42"/>
      <c r="BS19" s="42"/>
      <c r="BT19" s="42"/>
      <c r="BU19" s="42"/>
      <c r="BV19" s="42"/>
      <c r="BW19" s="42"/>
      <c r="BX19" s="42"/>
      <c r="BY19" s="42"/>
      <c r="BZ19" s="42"/>
      <c r="CA19" s="42"/>
      <c r="CB19" s="42"/>
      <c r="CC19" s="42"/>
      <c r="CD19" s="42"/>
      <c r="CE19" s="42"/>
      <c r="CF19" s="42"/>
      <c r="CG19" s="42"/>
      <c r="CH19" s="42"/>
      <c r="CI19" s="42"/>
      <c r="CJ19" s="42"/>
      <c r="CK19" s="42"/>
      <c r="CL19" s="42"/>
      <c r="CM19" s="42"/>
      <c r="CN19" s="42"/>
      <c r="CO19" s="42"/>
      <c r="CP19" s="42"/>
      <c r="CQ19" s="42"/>
      <c r="CR19" s="42"/>
      <c r="CS19" s="42"/>
      <c r="CT19" s="42"/>
      <c r="CU19" s="42"/>
      <c r="CV19" s="42"/>
      <c r="CW19" s="42"/>
      <c r="CX19" s="42"/>
      <c r="CY19" s="42"/>
      <c r="CZ19" s="42"/>
      <c r="DA19" s="42"/>
      <c r="DB19" s="42"/>
      <c r="DC19" s="42"/>
      <c r="DD19" s="42"/>
      <c r="DE19" s="42"/>
      <c r="DF19" s="42"/>
      <c r="DG19" s="42"/>
      <c r="DH19" s="43"/>
      <c r="DI19" s="44"/>
      <c r="DJ19" s="45"/>
      <c r="DK19" s="46"/>
      <c r="FP19" s="48"/>
      <c r="WWS19" s="72"/>
      <c r="WWT19" s="73"/>
      <c r="WWU19" s="73"/>
      <c r="WWV19" s="73"/>
      <c r="WWW19" s="73"/>
      <c r="WWX19" s="73"/>
      <c r="WWY19" s="74"/>
    </row>
    <row r="20" spans="1:172 16165:16171" s="47" customFormat="1" ht="75.95" customHeight="1" thickTop="1" thickBot="1">
      <c r="A20" s="40"/>
      <c r="B20" s="40"/>
      <c r="C20" s="41"/>
      <c r="D20" s="40"/>
      <c r="E20" s="40"/>
      <c r="F20" s="40"/>
      <c r="G20" s="40"/>
      <c r="H20" s="40"/>
      <c r="I20" s="40"/>
      <c r="J20" s="40"/>
      <c r="K20" s="40"/>
      <c r="L20" s="40"/>
      <c r="M20" s="40"/>
      <c r="N20" s="40"/>
      <c r="O20" s="40"/>
      <c r="P20" s="40"/>
      <c r="Q20" s="42"/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2"/>
      <c r="AC20" s="42"/>
      <c r="AD20" s="42"/>
      <c r="AE20" s="42"/>
      <c r="AF20" s="42"/>
      <c r="AG20" s="42"/>
      <c r="AH20" s="42"/>
      <c r="AI20" s="42"/>
      <c r="AJ20" s="42"/>
      <c r="AK20" s="42"/>
      <c r="AL20" s="42"/>
      <c r="AM20" s="42"/>
      <c r="AN20" s="42"/>
      <c r="AO20" s="42"/>
      <c r="AP20" s="42"/>
      <c r="AQ20" s="42"/>
      <c r="AR20" s="42"/>
      <c r="AS20" s="42"/>
      <c r="AT20" s="42"/>
      <c r="AU20" s="42"/>
      <c r="AV20" s="42"/>
      <c r="AW20" s="42"/>
      <c r="AX20" s="42"/>
      <c r="AY20" s="42"/>
      <c r="AZ20" s="42"/>
      <c r="BA20" s="42"/>
      <c r="BB20" s="42"/>
      <c r="BC20" s="42"/>
      <c r="BD20" s="42"/>
      <c r="BE20" s="42"/>
      <c r="BF20" s="42"/>
      <c r="BG20" s="42"/>
      <c r="BH20" s="42"/>
      <c r="BI20" s="42"/>
      <c r="BJ20" s="42"/>
      <c r="BK20" s="42"/>
      <c r="BL20" s="42"/>
      <c r="BM20" s="42"/>
      <c r="BN20" s="42"/>
      <c r="BO20" s="42"/>
      <c r="BP20" s="42"/>
      <c r="BQ20" s="42"/>
      <c r="BR20" s="42"/>
      <c r="BS20" s="42"/>
      <c r="BT20" s="42"/>
      <c r="BU20" s="42"/>
      <c r="BV20" s="42"/>
      <c r="BW20" s="42"/>
      <c r="BX20" s="42"/>
      <c r="BY20" s="42"/>
      <c r="BZ20" s="42"/>
      <c r="CA20" s="42"/>
      <c r="CB20" s="42"/>
      <c r="CC20" s="42"/>
      <c r="CD20" s="42"/>
      <c r="CE20" s="42"/>
      <c r="CF20" s="42"/>
      <c r="CG20" s="42"/>
      <c r="CH20" s="42"/>
      <c r="CI20" s="42"/>
      <c r="CJ20" s="42"/>
      <c r="CK20" s="42"/>
      <c r="CL20" s="42"/>
      <c r="CM20" s="42"/>
      <c r="CN20" s="42"/>
      <c r="CO20" s="42"/>
      <c r="CP20" s="42"/>
      <c r="CQ20" s="42"/>
      <c r="CR20" s="42"/>
      <c r="CS20" s="42"/>
      <c r="CT20" s="42"/>
      <c r="CU20" s="42"/>
      <c r="CV20" s="42"/>
      <c r="CW20" s="42"/>
      <c r="CX20" s="42"/>
      <c r="CY20" s="42"/>
      <c r="CZ20" s="42"/>
      <c r="DA20" s="42"/>
      <c r="DB20" s="42"/>
      <c r="DC20" s="42"/>
      <c r="DD20" s="42"/>
      <c r="DE20" s="42"/>
      <c r="DF20" s="42"/>
      <c r="DG20" s="42"/>
      <c r="DH20" s="43"/>
      <c r="DI20" s="44"/>
      <c r="DJ20" s="45"/>
      <c r="DK20" s="46"/>
      <c r="FP20" s="48"/>
      <c r="WWS20" s="72"/>
      <c r="WWT20" s="73"/>
      <c r="WWU20" s="73"/>
      <c r="WWV20" s="73"/>
      <c r="WWW20" s="73"/>
      <c r="WWX20" s="73"/>
      <c r="WWY20" s="74"/>
    </row>
    <row r="21" spans="1:172 16165:16171" s="47" customFormat="1" ht="75.95" customHeight="1" thickTop="1" thickBot="1">
      <c r="A21" s="40"/>
      <c r="B21" s="40"/>
      <c r="C21" s="41"/>
      <c r="D21" s="40"/>
      <c r="E21" s="40"/>
      <c r="F21" s="40"/>
      <c r="G21" s="40"/>
      <c r="H21" s="40"/>
      <c r="I21" s="40"/>
      <c r="J21" s="40"/>
      <c r="K21" s="40"/>
      <c r="L21" s="40"/>
      <c r="M21" s="40"/>
      <c r="N21" s="40"/>
      <c r="O21" s="40"/>
      <c r="P21" s="40"/>
      <c r="Q21" s="42"/>
      <c r="R21" s="42"/>
      <c r="S21" s="42"/>
      <c r="T21" s="42"/>
      <c r="U21" s="42"/>
      <c r="V21" s="42"/>
      <c r="W21" s="42"/>
      <c r="X21" s="42"/>
      <c r="Y21" s="42"/>
      <c r="Z21" s="42"/>
      <c r="AA21" s="42"/>
      <c r="AB21" s="42"/>
      <c r="AC21" s="42"/>
      <c r="AD21" s="42"/>
      <c r="AE21" s="42"/>
      <c r="AF21" s="42"/>
      <c r="AG21" s="42"/>
      <c r="AH21" s="42"/>
      <c r="AI21" s="42"/>
      <c r="AJ21" s="42"/>
      <c r="AK21" s="42"/>
      <c r="AL21" s="42"/>
      <c r="AM21" s="42"/>
      <c r="AN21" s="42"/>
      <c r="AO21" s="42"/>
      <c r="AP21" s="42"/>
      <c r="AQ21" s="42"/>
      <c r="AR21" s="42"/>
      <c r="AS21" s="42"/>
      <c r="AT21" s="42"/>
      <c r="AU21" s="42"/>
      <c r="AV21" s="42"/>
      <c r="AW21" s="42"/>
      <c r="AX21" s="42"/>
      <c r="AY21" s="42"/>
      <c r="AZ21" s="42"/>
      <c r="BA21" s="42"/>
      <c r="BB21" s="42"/>
      <c r="BC21" s="42"/>
      <c r="BD21" s="42"/>
      <c r="BE21" s="42"/>
      <c r="BF21" s="42"/>
      <c r="BG21" s="42"/>
      <c r="BH21" s="42"/>
      <c r="BI21" s="42"/>
      <c r="BJ21" s="42"/>
      <c r="BK21" s="42"/>
      <c r="BL21" s="42"/>
      <c r="BM21" s="42"/>
      <c r="BN21" s="42"/>
      <c r="BO21" s="42"/>
      <c r="BP21" s="42"/>
      <c r="BQ21" s="42"/>
      <c r="BR21" s="42"/>
      <c r="BS21" s="42"/>
      <c r="BT21" s="42"/>
      <c r="BU21" s="42"/>
      <c r="BV21" s="42"/>
      <c r="BW21" s="42"/>
      <c r="BX21" s="42"/>
      <c r="BY21" s="42"/>
      <c r="BZ21" s="42"/>
      <c r="CA21" s="42"/>
      <c r="CB21" s="42"/>
      <c r="CC21" s="42"/>
      <c r="CD21" s="42"/>
      <c r="CE21" s="42"/>
      <c r="CF21" s="42"/>
      <c r="CG21" s="42"/>
      <c r="CH21" s="42"/>
      <c r="CI21" s="42"/>
      <c r="CJ21" s="42"/>
      <c r="CK21" s="42"/>
      <c r="CL21" s="42"/>
      <c r="CM21" s="42"/>
      <c r="CN21" s="42"/>
      <c r="CO21" s="42"/>
      <c r="CP21" s="42"/>
      <c r="CQ21" s="42"/>
      <c r="CR21" s="42"/>
      <c r="CS21" s="42"/>
      <c r="CT21" s="42"/>
      <c r="CU21" s="42"/>
      <c r="CV21" s="42"/>
      <c r="CW21" s="42"/>
      <c r="CX21" s="42"/>
      <c r="CY21" s="42"/>
      <c r="CZ21" s="42"/>
      <c r="DA21" s="42"/>
      <c r="DB21" s="42"/>
      <c r="DC21" s="42"/>
      <c r="DD21" s="42"/>
      <c r="DE21" s="42"/>
      <c r="DF21" s="42"/>
      <c r="DG21" s="42"/>
      <c r="DH21" s="43"/>
      <c r="DI21" s="44"/>
      <c r="DJ21" s="45"/>
      <c r="DK21" s="46"/>
      <c r="FP21" s="48"/>
      <c r="WWS21" s="72"/>
      <c r="WWT21" s="73"/>
      <c r="WWU21" s="73"/>
      <c r="WWV21" s="73"/>
      <c r="WWW21" s="73"/>
      <c r="WWX21" s="73"/>
      <c r="WWY21" s="74"/>
    </row>
    <row r="22" spans="1:172 16165:16171" s="49" customFormat="1" ht="75.95" customHeight="1" thickTop="1" thickBot="1">
      <c r="A22" s="40"/>
      <c r="B22" s="40"/>
      <c r="C22" s="41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0"/>
      <c r="O22" s="40"/>
      <c r="P22" s="40"/>
      <c r="Q22" s="42"/>
      <c r="R22" s="42"/>
      <c r="S22" s="42"/>
      <c r="T22" s="42"/>
      <c r="U22" s="42"/>
      <c r="V22" s="42"/>
      <c r="W22" s="42"/>
      <c r="X22" s="42"/>
      <c r="Y22" s="42"/>
      <c r="Z22" s="42"/>
      <c r="AA22" s="42"/>
      <c r="AB22" s="42"/>
      <c r="AC22" s="42"/>
      <c r="AD22" s="42"/>
      <c r="AE22" s="42"/>
      <c r="AF22" s="42"/>
      <c r="AG22" s="42"/>
      <c r="AH22" s="42"/>
      <c r="AI22" s="42"/>
      <c r="AJ22" s="42"/>
      <c r="AK22" s="42"/>
      <c r="AL22" s="42"/>
      <c r="AM22" s="42"/>
      <c r="AN22" s="42"/>
      <c r="AO22" s="42"/>
      <c r="AP22" s="42"/>
      <c r="AQ22" s="42"/>
      <c r="AR22" s="42"/>
      <c r="AS22" s="42"/>
      <c r="AT22" s="42"/>
      <c r="AU22" s="42"/>
      <c r="AV22" s="42"/>
      <c r="AW22" s="42"/>
      <c r="AX22" s="42"/>
      <c r="AY22" s="42"/>
      <c r="AZ22" s="42"/>
      <c r="BA22" s="42"/>
      <c r="BB22" s="42"/>
      <c r="BC22" s="42"/>
      <c r="BD22" s="42"/>
      <c r="BE22" s="42"/>
      <c r="BF22" s="42"/>
      <c r="BG22" s="42"/>
      <c r="BH22" s="42"/>
      <c r="BI22" s="42"/>
      <c r="BJ22" s="42"/>
      <c r="BK22" s="42"/>
      <c r="BL22" s="42"/>
      <c r="BM22" s="42"/>
      <c r="BN22" s="42"/>
      <c r="BO22" s="42"/>
      <c r="BP22" s="42"/>
      <c r="BQ22" s="42"/>
      <c r="BR22" s="42"/>
      <c r="BS22" s="42"/>
      <c r="BT22" s="42"/>
      <c r="BU22" s="42"/>
      <c r="BV22" s="42"/>
      <c r="BW22" s="42"/>
      <c r="BX22" s="42"/>
      <c r="BY22" s="42"/>
      <c r="BZ22" s="42"/>
      <c r="CA22" s="42"/>
      <c r="CB22" s="42"/>
      <c r="CC22" s="42"/>
      <c r="CD22" s="42"/>
      <c r="CE22" s="42"/>
      <c r="CF22" s="42"/>
      <c r="CG22" s="42"/>
      <c r="CH22" s="42"/>
      <c r="CI22" s="42"/>
      <c r="CJ22" s="42"/>
      <c r="CK22" s="42"/>
      <c r="CL22" s="42"/>
      <c r="CM22" s="42"/>
      <c r="CN22" s="42"/>
      <c r="CO22" s="42"/>
      <c r="CP22" s="42"/>
      <c r="CQ22" s="42"/>
      <c r="CR22" s="42"/>
      <c r="CS22" s="42"/>
      <c r="CT22" s="42"/>
      <c r="CU22" s="42"/>
      <c r="CV22" s="42"/>
      <c r="CW22" s="42"/>
      <c r="CX22" s="42"/>
      <c r="CY22" s="42"/>
      <c r="CZ22" s="42"/>
      <c r="DA22" s="42"/>
      <c r="DB22" s="42"/>
      <c r="DC22" s="42"/>
      <c r="DD22" s="42"/>
      <c r="DE22" s="42"/>
      <c r="DF22" s="42"/>
      <c r="DG22" s="42"/>
      <c r="DH22" s="43"/>
      <c r="DI22" s="44"/>
      <c r="DJ22" s="45"/>
      <c r="DK22" s="46"/>
      <c r="DL22" s="47"/>
      <c r="DM22" s="47"/>
      <c r="DN22" s="47"/>
      <c r="DO22" s="47"/>
      <c r="DP22" s="47"/>
      <c r="DQ22" s="47"/>
      <c r="DR22" s="47"/>
      <c r="DS22" s="47"/>
      <c r="DT22" s="47"/>
      <c r="DU22" s="47"/>
      <c r="DV22" s="47"/>
      <c r="DW22" s="47"/>
      <c r="DX22" s="47"/>
      <c r="DY22" s="47"/>
      <c r="DZ22" s="47"/>
      <c r="EA22" s="47"/>
      <c r="EB22" s="47"/>
      <c r="EC22" s="47"/>
      <c r="ED22" s="47"/>
      <c r="EE22" s="47"/>
      <c r="EF22" s="47"/>
      <c r="EG22" s="47"/>
      <c r="EH22" s="47"/>
      <c r="EI22" s="47"/>
      <c r="EJ22" s="47"/>
      <c r="EK22" s="47"/>
      <c r="FP22" s="50"/>
      <c r="WWS22" s="72"/>
      <c r="WWT22" s="73"/>
      <c r="WWU22" s="73"/>
      <c r="WWV22" s="73"/>
      <c r="WWW22" s="73"/>
      <c r="WWX22" s="73"/>
      <c r="WWY22" s="74"/>
    </row>
    <row r="23" spans="1:172 16165:16171" s="47" customFormat="1" ht="75.95" customHeight="1" thickTop="1" thickBot="1">
      <c r="A23" s="40"/>
      <c r="B23" s="40"/>
      <c r="C23" s="41"/>
      <c r="D23" s="40"/>
      <c r="E23" s="40"/>
      <c r="F23" s="40"/>
      <c r="G23" s="40"/>
      <c r="H23" s="40"/>
      <c r="I23" s="40"/>
      <c r="J23" s="40"/>
      <c r="K23" s="40"/>
      <c r="L23" s="40"/>
      <c r="M23" s="40"/>
      <c r="N23" s="40"/>
      <c r="O23" s="40"/>
      <c r="P23" s="40"/>
      <c r="Q23" s="42"/>
      <c r="R23" s="42"/>
      <c r="S23" s="42"/>
      <c r="T23" s="42"/>
      <c r="U23" s="42"/>
      <c r="V23" s="42"/>
      <c r="W23" s="42"/>
      <c r="X23" s="42"/>
      <c r="Y23" s="42"/>
      <c r="Z23" s="42"/>
      <c r="AA23" s="42"/>
      <c r="AB23" s="42"/>
      <c r="AC23" s="42"/>
      <c r="AD23" s="42"/>
      <c r="AE23" s="42"/>
      <c r="AF23" s="42"/>
      <c r="AG23" s="42"/>
      <c r="AH23" s="42"/>
      <c r="AI23" s="42"/>
      <c r="AJ23" s="42"/>
      <c r="AK23" s="42"/>
      <c r="AL23" s="42"/>
      <c r="AM23" s="42"/>
      <c r="AN23" s="42"/>
      <c r="AO23" s="42"/>
      <c r="AP23" s="42"/>
      <c r="AQ23" s="42"/>
      <c r="AR23" s="42"/>
      <c r="AS23" s="42"/>
      <c r="AT23" s="42"/>
      <c r="AU23" s="42"/>
      <c r="AV23" s="42"/>
      <c r="AW23" s="42"/>
      <c r="AX23" s="42"/>
      <c r="AY23" s="42"/>
      <c r="AZ23" s="42"/>
      <c r="BA23" s="42"/>
      <c r="BB23" s="42"/>
      <c r="BC23" s="42"/>
      <c r="BD23" s="42"/>
      <c r="BE23" s="42"/>
      <c r="BF23" s="42"/>
      <c r="BG23" s="42"/>
      <c r="BH23" s="42"/>
      <c r="BI23" s="42"/>
      <c r="BJ23" s="42"/>
      <c r="BK23" s="42"/>
      <c r="BL23" s="42"/>
      <c r="BM23" s="42"/>
      <c r="BN23" s="42"/>
      <c r="BO23" s="42"/>
      <c r="BP23" s="42"/>
      <c r="BQ23" s="42"/>
      <c r="BR23" s="42"/>
      <c r="BS23" s="42"/>
      <c r="BT23" s="42"/>
      <c r="BU23" s="42"/>
      <c r="BV23" s="42"/>
      <c r="BW23" s="42"/>
      <c r="BX23" s="42"/>
      <c r="BY23" s="42"/>
      <c r="BZ23" s="42"/>
      <c r="CA23" s="42"/>
      <c r="CB23" s="42"/>
      <c r="CC23" s="42"/>
      <c r="CD23" s="42"/>
      <c r="CE23" s="42"/>
      <c r="CF23" s="42"/>
      <c r="CG23" s="42"/>
      <c r="CH23" s="42"/>
      <c r="CI23" s="42"/>
      <c r="CJ23" s="42"/>
      <c r="CK23" s="42"/>
      <c r="CL23" s="42"/>
      <c r="CM23" s="42"/>
      <c r="CN23" s="42"/>
      <c r="CO23" s="42"/>
      <c r="CP23" s="42"/>
      <c r="CQ23" s="42"/>
      <c r="CR23" s="42"/>
      <c r="CS23" s="42"/>
      <c r="CT23" s="42"/>
      <c r="CU23" s="42"/>
      <c r="CV23" s="42"/>
      <c r="CW23" s="42"/>
      <c r="CX23" s="42"/>
      <c r="CY23" s="42"/>
      <c r="CZ23" s="42"/>
      <c r="DA23" s="42"/>
      <c r="DB23" s="42"/>
      <c r="DC23" s="42"/>
      <c r="DD23" s="42"/>
      <c r="DE23" s="42"/>
      <c r="DF23" s="42"/>
      <c r="DG23" s="42"/>
      <c r="DH23" s="43"/>
      <c r="DI23" s="44"/>
      <c r="DJ23" s="45"/>
      <c r="DK23" s="46"/>
      <c r="FP23" s="48"/>
      <c r="WWS23" s="72"/>
      <c r="WWT23" s="73"/>
      <c r="WWU23" s="73"/>
      <c r="WWV23" s="73"/>
      <c r="WWW23" s="73"/>
      <c r="WWX23" s="73"/>
      <c r="WWY23" s="74"/>
    </row>
    <row r="24" spans="1:172 16165:16171" s="47" customFormat="1" ht="75.95" customHeight="1" thickTop="1" thickBot="1">
      <c r="A24" s="40"/>
      <c r="B24" s="40"/>
      <c r="C24" s="41"/>
      <c r="D24" s="40"/>
      <c r="E24" s="40"/>
      <c r="F24" s="40"/>
      <c r="G24" s="40"/>
      <c r="H24" s="40"/>
      <c r="I24" s="40"/>
      <c r="J24" s="40"/>
      <c r="K24" s="40"/>
      <c r="L24" s="40"/>
      <c r="M24" s="40"/>
      <c r="N24" s="40"/>
      <c r="O24" s="40"/>
      <c r="P24" s="40"/>
      <c r="Q24" s="42"/>
      <c r="R24" s="42"/>
      <c r="S24" s="42"/>
      <c r="T24" s="42"/>
      <c r="U24" s="42"/>
      <c r="V24" s="42"/>
      <c r="W24" s="42"/>
      <c r="X24" s="42"/>
      <c r="Y24" s="42"/>
      <c r="Z24" s="42"/>
      <c r="AA24" s="42"/>
      <c r="AB24" s="42"/>
      <c r="AC24" s="42"/>
      <c r="AD24" s="42"/>
      <c r="AE24" s="42"/>
      <c r="AF24" s="42"/>
      <c r="AG24" s="42"/>
      <c r="AH24" s="42"/>
      <c r="AI24" s="42"/>
      <c r="AJ24" s="42"/>
      <c r="AK24" s="42"/>
      <c r="AL24" s="42"/>
      <c r="AM24" s="42"/>
      <c r="AN24" s="42"/>
      <c r="AO24" s="42"/>
      <c r="AP24" s="42"/>
      <c r="AQ24" s="42"/>
      <c r="AR24" s="42"/>
      <c r="AS24" s="42"/>
      <c r="AT24" s="42"/>
      <c r="AU24" s="42"/>
      <c r="AV24" s="42"/>
      <c r="AW24" s="42"/>
      <c r="AX24" s="42"/>
      <c r="AY24" s="42"/>
      <c r="AZ24" s="42"/>
      <c r="BA24" s="42"/>
      <c r="BB24" s="42"/>
      <c r="BC24" s="42"/>
      <c r="BD24" s="42"/>
      <c r="BE24" s="42"/>
      <c r="BF24" s="42"/>
      <c r="BG24" s="42"/>
      <c r="BH24" s="42"/>
      <c r="BI24" s="42"/>
      <c r="BJ24" s="42"/>
      <c r="BK24" s="42"/>
      <c r="BL24" s="42"/>
      <c r="BM24" s="42"/>
      <c r="BN24" s="42"/>
      <c r="BO24" s="42"/>
      <c r="BP24" s="42"/>
      <c r="BQ24" s="42"/>
      <c r="BR24" s="42"/>
      <c r="BS24" s="42"/>
      <c r="BT24" s="42"/>
      <c r="BU24" s="42"/>
      <c r="BV24" s="42"/>
      <c r="BW24" s="42"/>
      <c r="BX24" s="42"/>
      <c r="BY24" s="42"/>
      <c r="BZ24" s="42"/>
      <c r="CA24" s="42"/>
      <c r="CB24" s="42"/>
      <c r="CC24" s="42"/>
      <c r="CD24" s="42"/>
      <c r="CE24" s="42"/>
      <c r="CF24" s="42"/>
      <c r="CG24" s="42"/>
      <c r="CH24" s="42"/>
      <c r="CI24" s="42"/>
      <c r="CJ24" s="42"/>
      <c r="CK24" s="42"/>
      <c r="CL24" s="42"/>
      <c r="CM24" s="42"/>
      <c r="CN24" s="42"/>
      <c r="CO24" s="42"/>
      <c r="CP24" s="42"/>
      <c r="CQ24" s="42"/>
      <c r="CR24" s="42"/>
      <c r="CS24" s="42"/>
      <c r="CT24" s="42"/>
      <c r="CU24" s="42"/>
      <c r="CV24" s="42"/>
      <c r="CW24" s="42"/>
      <c r="CX24" s="42"/>
      <c r="CY24" s="42"/>
      <c r="CZ24" s="42"/>
      <c r="DA24" s="42"/>
      <c r="DB24" s="42"/>
      <c r="DC24" s="42"/>
      <c r="DD24" s="42"/>
      <c r="DE24" s="42"/>
      <c r="DF24" s="42"/>
      <c r="DG24" s="42"/>
      <c r="DH24" s="43"/>
      <c r="DI24" s="44"/>
      <c r="DJ24" s="45"/>
      <c r="DK24" s="46"/>
      <c r="FP24" s="48"/>
      <c r="WWS24" s="72"/>
      <c r="WWT24" s="73"/>
      <c r="WWU24" s="73"/>
      <c r="WWV24" s="73"/>
      <c r="WWW24" s="73"/>
      <c r="WWX24" s="73"/>
      <c r="WWY24" s="74"/>
    </row>
    <row r="25" spans="1:172 16165:16171" s="47" customFormat="1" ht="75.95" customHeight="1" thickTop="1" thickBot="1">
      <c r="A25" s="40"/>
      <c r="B25" s="40"/>
      <c r="C25" s="41"/>
      <c r="D25" s="40"/>
      <c r="E25" s="40"/>
      <c r="F25" s="40"/>
      <c r="G25" s="40"/>
      <c r="H25" s="40"/>
      <c r="I25" s="40"/>
      <c r="J25" s="40"/>
      <c r="K25" s="40"/>
      <c r="L25" s="40"/>
      <c r="M25" s="40"/>
      <c r="N25" s="40"/>
      <c r="O25" s="40"/>
      <c r="P25" s="40"/>
      <c r="Q25" s="42"/>
      <c r="R25" s="42"/>
      <c r="S25" s="42"/>
      <c r="T25" s="42"/>
      <c r="U25" s="42"/>
      <c r="V25" s="42"/>
      <c r="W25" s="42"/>
      <c r="X25" s="42"/>
      <c r="Y25" s="42"/>
      <c r="Z25" s="42"/>
      <c r="AA25" s="42"/>
      <c r="AB25" s="42"/>
      <c r="AC25" s="42"/>
      <c r="AD25" s="42"/>
      <c r="AE25" s="42"/>
      <c r="AF25" s="42"/>
      <c r="AG25" s="42"/>
      <c r="AH25" s="42"/>
      <c r="AI25" s="42"/>
      <c r="AJ25" s="42"/>
      <c r="AK25" s="42"/>
      <c r="AL25" s="42"/>
      <c r="AM25" s="42"/>
      <c r="AN25" s="42"/>
      <c r="AO25" s="42"/>
      <c r="AP25" s="42"/>
      <c r="AQ25" s="42"/>
      <c r="AR25" s="42"/>
      <c r="AS25" s="42"/>
      <c r="AT25" s="42"/>
      <c r="AU25" s="42"/>
      <c r="AV25" s="42"/>
      <c r="AW25" s="42"/>
      <c r="AX25" s="42"/>
      <c r="AY25" s="42"/>
      <c r="AZ25" s="42"/>
      <c r="BA25" s="42"/>
      <c r="BB25" s="42"/>
      <c r="BC25" s="42"/>
      <c r="BD25" s="42"/>
      <c r="BE25" s="42"/>
      <c r="BF25" s="42"/>
      <c r="BG25" s="42"/>
      <c r="BH25" s="42"/>
      <c r="BI25" s="42"/>
      <c r="BJ25" s="42"/>
      <c r="BK25" s="42"/>
      <c r="BL25" s="42"/>
      <c r="BM25" s="42"/>
      <c r="BN25" s="42"/>
      <c r="BO25" s="42"/>
      <c r="BP25" s="42"/>
      <c r="BQ25" s="42"/>
      <c r="BR25" s="42"/>
      <c r="BS25" s="42"/>
      <c r="BT25" s="42"/>
      <c r="BU25" s="42"/>
      <c r="BV25" s="42"/>
      <c r="BW25" s="42"/>
      <c r="BX25" s="42"/>
      <c r="BY25" s="42"/>
      <c r="BZ25" s="42"/>
      <c r="CA25" s="42"/>
      <c r="CB25" s="42"/>
      <c r="CC25" s="42"/>
      <c r="CD25" s="42"/>
      <c r="CE25" s="42"/>
      <c r="CF25" s="42"/>
      <c r="CG25" s="42"/>
      <c r="CH25" s="42"/>
      <c r="CI25" s="42"/>
      <c r="CJ25" s="42"/>
      <c r="CK25" s="42"/>
      <c r="CL25" s="42"/>
      <c r="CM25" s="42"/>
      <c r="CN25" s="42"/>
      <c r="CO25" s="42"/>
      <c r="CP25" s="42"/>
      <c r="CQ25" s="42"/>
      <c r="CR25" s="42"/>
      <c r="CS25" s="42"/>
      <c r="CT25" s="42"/>
      <c r="CU25" s="42"/>
      <c r="CV25" s="42"/>
      <c r="CW25" s="42"/>
      <c r="CX25" s="42"/>
      <c r="CY25" s="42"/>
      <c r="CZ25" s="42"/>
      <c r="DA25" s="42"/>
      <c r="DB25" s="42"/>
      <c r="DC25" s="42"/>
      <c r="DD25" s="42"/>
      <c r="DE25" s="42"/>
      <c r="DF25" s="42"/>
      <c r="DG25" s="42"/>
      <c r="DH25" s="43"/>
      <c r="DI25" s="44"/>
      <c r="DJ25" s="45"/>
      <c r="DK25" s="46"/>
      <c r="FP25" s="48"/>
      <c r="WWS25" s="72"/>
      <c r="WWT25" s="73"/>
      <c r="WWU25" s="73"/>
      <c r="WWV25" s="73"/>
      <c r="WWW25" s="73"/>
      <c r="WWX25" s="73"/>
      <c r="WWY25" s="74"/>
    </row>
    <row r="26" spans="1:172 16165:16171" s="47" customFormat="1" ht="75.95" customHeight="1" thickTop="1" thickBot="1">
      <c r="A26" s="40"/>
      <c r="B26" s="40"/>
      <c r="C26" s="41"/>
      <c r="D26" s="40"/>
      <c r="E26" s="40"/>
      <c r="F26" s="40"/>
      <c r="G26" s="40"/>
      <c r="H26" s="40"/>
      <c r="I26" s="40"/>
      <c r="J26" s="40"/>
      <c r="K26" s="40"/>
      <c r="L26" s="40"/>
      <c r="M26" s="40"/>
      <c r="N26" s="40"/>
      <c r="O26" s="40"/>
      <c r="P26" s="40"/>
      <c r="Q26" s="42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2"/>
      <c r="AD26" s="42"/>
      <c r="AE26" s="42"/>
      <c r="AF26" s="42"/>
      <c r="AG26" s="42"/>
      <c r="AH26" s="42"/>
      <c r="AI26" s="42"/>
      <c r="AJ26" s="42"/>
      <c r="AK26" s="42"/>
      <c r="AL26" s="42"/>
      <c r="AM26" s="42"/>
      <c r="AN26" s="42"/>
      <c r="AO26" s="42"/>
      <c r="AP26" s="42"/>
      <c r="AQ26" s="42"/>
      <c r="AR26" s="42"/>
      <c r="AS26" s="42"/>
      <c r="AT26" s="42"/>
      <c r="AU26" s="42"/>
      <c r="AV26" s="42"/>
      <c r="AW26" s="42"/>
      <c r="AX26" s="42"/>
      <c r="AY26" s="42"/>
      <c r="AZ26" s="42"/>
      <c r="BA26" s="42"/>
      <c r="BB26" s="42"/>
      <c r="BC26" s="42"/>
      <c r="BD26" s="42"/>
      <c r="BE26" s="42"/>
      <c r="BF26" s="42"/>
      <c r="BG26" s="42"/>
      <c r="BH26" s="42"/>
      <c r="BI26" s="42"/>
      <c r="BJ26" s="42"/>
      <c r="BK26" s="42"/>
      <c r="BL26" s="42"/>
      <c r="BM26" s="42"/>
      <c r="BN26" s="42"/>
      <c r="BO26" s="42"/>
      <c r="BP26" s="42"/>
      <c r="BQ26" s="42"/>
      <c r="BR26" s="42"/>
      <c r="BS26" s="42"/>
      <c r="BT26" s="42"/>
      <c r="BU26" s="42"/>
      <c r="BV26" s="42"/>
      <c r="BW26" s="42"/>
      <c r="BX26" s="42"/>
      <c r="BY26" s="42"/>
      <c r="BZ26" s="42"/>
      <c r="CA26" s="42"/>
      <c r="CB26" s="42"/>
      <c r="CC26" s="42"/>
      <c r="CD26" s="42"/>
      <c r="CE26" s="42"/>
      <c r="CF26" s="42"/>
      <c r="CG26" s="42"/>
      <c r="CH26" s="42"/>
      <c r="CI26" s="42"/>
      <c r="CJ26" s="42"/>
      <c r="CK26" s="42"/>
      <c r="CL26" s="42"/>
      <c r="CM26" s="42"/>
      <c r="CN26" s="42"/>
      <c r="CO26" s="42"/>
      <c r="CP26" s="42"/>
      <c r="CQ26" s="42"/>
      <c r="CR26" s="42"/>
      <c r="CS26" s="42"/>
      <c r="CT26" s="42"/>
      <c r="CU26" s="42"/>
      <c r="CV26" s="42"/>
      <c r="CW26" s="42"/>
      <c r="CX26" s="42"/>
      <c r="CY26" s="42"/>
      <c r="CZ26" s="42"/>
      <c r="DA26" s="42"/>
      <c r="DB26" s="42"/>
      <c r="DC26" s="42"/>
      <c r="DD26" s="42"/>
      <c r="DE26" s="42"/>
      <c r="DF26" s="42"/>
      <c r="DG26" s="42"/>
      <c r="DH26" s="43"/>
      <c r="DI26" s="44"/>
      <c r="DJ26" s="45"/>
      <c r="DK26" s="46"/>
      <c r="FP26" s="48"/>
      <c r="WWS26" s="72"/>
      <c r="WWT26" s="73"/>
      <c r="WWU26" s="73"/>
      <c r="WWV26" s="73"/>
      <c r="WWW26" s="73"/>
      <c r="WWX26" s="73"/>
      <c r="WWY26" s="74"/>
    </row>
    <row r="27" spans="1:172 16165:16171" s="47" customFormat="1" ht="75.95" customHeight="1" thickTop="1" thickBot="1">
      <c r="A27" s="40"/>
      <c r="B27" s="40"/>
      <c r="C27" s="41"/>
      <c r="D27" s="40"/>
      <c r="E27" s="40"/>
      <c r="F27" s="40"/>
      <c r="G27" s="40"/>
      <c r="H27" s="40"/>
      <c r="I27" s="40"/>
      <c r="J27" s="40"/>
      <c r="K27" s="40"/>
      <c r="L27" s="40"/>
      <c r="M27" s="40"/>
      <c r="N27" s="40"/>
      <c r="O27" s="40"/>
      <c r="P27" s="40"/>
      <c r="Q27" s="42"/>
      <c r="R27" s="42"/>
      <c r="S27" s="42"/>
      <c r="T27" s="42"/>
      <c r="U27" s="42"/>
      <c r="V27" s="42"/>
      <c r="W27" s="42"/>
      <c r="X27" s="42"/>
      <c r="Y27" s="42"/>
      <c r="Z27" s="42"/>
      <c r="AA27" s="42"/>
      <c r="AB27" s="42"/>
      <c r="AC27" s="42"/>
      <c r="AD27" s="42"/>
      <c r="AE27" s="42"/>
      <c r="AF27" s="42"/>
      <c r="AG27" s="42"/>
      <c r="AH27" s="42"/>
      <c r="AI27" s="42"/>
      <c r="AJ27" s="42"/>
      <c r="AK27" s="42"/>
      <c r="AL27" s="42"/>
      <c r="AM27" s="42"/>
      <c r="AN27" s="42"/>
      <c r="AO27" s="42"/>
      <c r="AP27" s="42"/>
      <c r="AQ27" s="42"/>
      <c r="AR27" s="42"/>
      <c r="AS27" s="42"/>
      <c r="AT27" s="42"/>
      <c r="AU27" s="42"/>
      <c r="AV27" s="42"/>
      <c r="AW27" s="42"/>
      <c r="AX27" s="42"/>
      <c r="AY27" s="42"/>
      <c r="AZ27" s="42"/>
      <c r="BA27" s="42"/>
      <c r="BB27" s="42"/>
      <c r="BC27" s="42"/>
      <c r="BD27" s="42"/>
      <c r="BE27" s="42"/>
      <c r="BF27" s="42"/>
      <c r="BG27" s="42"/>
      <c r="BH27" s="42"/>
      <c r="BI27" s="42"/>
      <c r="BJ27" s="42"/>
      <c r="BK27" s="42"/>
      <c r="BL27" s="42"/>
      <c r="BM27" s="42"/>
      <c r="BN27" s="42"/>
      <c r="BO27" s="42"/>
      <c r="BP27" s="42"/>
      <c r="BQ27" s="42"/>
      <c r="BR27" s="42"/>
      <c r="BS27" s="42"/>
      <c r="BT27" s="42"/>
      <c r="BU27" s="42"/>
      <c r="BV27" s="42"/>
      <c r="BW27" s="42"/>
      <c r="BX27" s="42"/>
      <c r="BY27" s="42"/>
      <c r="BZ27" s="42"/>
      <c r="CA27" s="42"/>
      <c r="CB27" s="42"/>
      <c r="CC27" s="42"/>
      <c r="CD27" s="42"/>
      <c r="CE27" s="42"/>
      <c r="CF27" s="42"/>
      <c r="CG27" s="42"/>
      <c r="CH27" s="42"/>
      <c r="CI27" s="42"/>
      <c r="CJ27" s="42"/>
      <c r="CK27" s="42"/>
      <c r="CL27" s="42"/>
      <c r="CM27" s="42"/>
      <c r="CN27" s="42"/>
      <c r="CO27" s="42"/>
      <c r="CP27" s="42"/>
      <c r="CQ27" s="42"/>
      <c r="CR27" s="42"/>
      <c r="CS27" s="42"/>
      <c r="CT27" s="42"/>
      <c r="CU27" s="42"/>
      <c r="CV27" s="42"/>
      <c r="CW27" s="42"/>
      <c r="CX27" s="42"/>
      <c r="CY27" s="42"/>
      <c r="CZ27" s="42"/>
      <c r="DA27" s="42"/>
      <c r="DB27" s="42"/>
      <c r="DC27" s="42"/>
      <c r="DD27" s="42"/>
      <c r="DE27" s="42"/>
      <c r="DF27" s="42"/>
      <c r="DG27" s="42"/>
      <c r="DH27" s="43"/>
      <c r="DI27" s="44"/>
      <c r="DJ27" s="45"/>
      <c r="DK27" s="46"/>
      <c r="FP27" s="48"/>
      <c r="WWS27" s="72"/>
      <c r="WWT27" s="73"/>
      <c r="WWU27" s="73"/>
      <c r="WWV27" s="73"/>
      <c r="WWW27" s="73"/>
      <c r="WWX27" s="73"/>
      <c r="WWY27" s="74"/>
    </row>
    <row r="28" spans="1:172 16165:16171" s="47" customFormat="1" ht="75.95" customHeight="1" thickTop="1" thickBot="1">
      <c r="A28" s="40"/>
      <c r="B28" s="40"/>
      <c r="C28" s="41"/>
      <c r="D28" s="40"/>
      <c r="E28" s="40"/>
      <c r="F28" s="40"/>
      <c r="G28" s="40"/>
      <c r="H28" s="40"/>
      <c r="I28" s="40"/>
      <c r="J28" s="40"/>
      <c r="K28" s="40"/>
      <c r="L28" s="40"/>
      <c r="M28" s="40"/>
      <c r="N28" s="40"/>
      <c r="O28" s="40"/>
      <c r="P28" s="40"/>
      <c r="Q28" s="42"/>
      <c r="R28" s="42"/>
      <c r="S28" s="42"/>
      <c r="T28" s="42"/>
      <c r="U28" s="42"/>
      <c r="V28" s="42"/>
      <c r="W28" s="42"/>
      <c r="X28" s="42"/>
      <c r="Y28" s="42"/>
      <c r="Z28" s="42"/>
      <c r="AA28" s="42"/>
      <c r="AB28" s="42"/>
      <c r="AC28" s="42"/>
      <c r="AD28" s="42"/>
      <c r="AE28" s="42"/>
      <c r="AF28" s="42"/>
      <c r="AG28" s="42"/>
      <c r="AH28" s="42"/>
      <c r="AI28" s="42"/>
      <c r="AJ28" s="42"/>
      <c r="AK28" s="42"/>
      <c r="AL28" s="42"/>
      <c r="AM28" s="42"/>
      <c r="AN28" s="42"/>
      <c r="AO28" s="42"/>
      <c r="AP28" s="42"/>
      <c r="AQ28" s="42"/>
      <c r="AR28" s="42"/>
      <c r="AS28" s="42"/>
      <c r="AT28" s="42"/>
      <c r="AU28" s="42"/>
      <c r="AV28" s="42"/>
      <c r="AW28" s="42"/>
      <c r="AX28" s="42"/>
      <c r="AY28" s="42"/>
      <c r="AZ28" s="42"/>
      <c r="BA28" s="42"/>
      <c r="BB28" s="42"/>
      <c r="BC28" s="42"/>
      <c r="BD28" s="42"/>
      <c r="BE28" s="42"/>
      <c r="BF28" s="42"/>
      <c r="BG28" s="42"/>
      <c r="BH28" s="42"/>
      <c r="BI28" s="42"/>
      <c r="BJ28" s="42"/>
      <c r="BK28" s="42"/>
      <c r="BL28" s="42"/>
      <c r="BM28" s="42"/>
      <c r="BN28" s="42"/>
      <c r="BO28" s="42"/>
      <c r="BP28" s="42"/>
      <c r="BQ28" s="42"/>
      <c r="BR28" s="42"/>
      <c r="BS28" s="42"/>
      <c r="BT28" s="42"/>
      <c r="BU28" s="42"/>
      <c r="BV28" s="42"/>
      <c r="BW28" s="42"/>
      <c r="BX28" s="42"/>
      <c r="BY28" s="42"/>
      <c r="BZ28" s="42"/>
      <c r="CA28" s="42"/>
      <c r="CB28" s="42"/>
      <c r="CC28" s="42"/>
      <c r="CD28" s="42"/>
      <c r="CE28" s="42"/>
      <c r="CF28" s="42"/>
      <c r="CG28" s="42"/>
      <c r="CH28" s="42"/>
      <c r="CI28" s="42"/>
      <c r="CJ28" s="42"/>
      <c r="CK28" s="42"/>
      <c r="CL28" s="42"/>
      <c r="CM28" s="42"/>
      <c r="CN28" s="42"/>
      <c r="CO28" s="42"/>
      <c r="CP28" s="42"/>
      <c r="CQ28" s="42"/>
      <c r="CR28" s="42"/>
      <c r="CS28" s="42"/>
      <c r="CT28" s="42"/>
      <c r="CU28" s="42"/>
      <c r="CV28" s="42"/>
      <c r="CW28" s="42"/>
      <c r="CX28" s="42"/>
      <c r="CY28" s="42"/>
      <c r="CZ28" s="42"/>
      <c r="DA28" s="42"/>
      <c r="DB28" s="42"/>
      <c r="DC28" s="42"/>
      <c r="DD28" s="42"/>
      <c r="DE28" s="42"/>
      <c r="DF28" s="42"/>
      <c r="DG28" s="42"/>
      <c r="DH28" s="43"/>
      <c r="DI28" s="44"/>
      <c r="DJ28" s="45"/>
      <c r="DK28" s="46"/>
      <c r="FP28" s="48"/>
      <c r="WWS28" s="72"/>
      <c r="WWT28" s="73"/>
      <c r="WWU28" s="73"/>
      <c r="WWV28" s="73"/>
      <c r="WWW28" s="73"/>
      <c r="WWX28" s="73"/>
      <c r="WWY28" s="74"/>
    </row>
    <row r="29" spans="1:172 16165:16171" s="49" customFormat="1" ht="75.95" customHeight="1" thickTop="1" thickBot="1">
      <c r="A29" s="40"/>
      <c r="B29" s="40"/>
      <c r="C29" s="41"/>
      <c r="D29" s="40"/>
      <c r="E29" s="40"/>
      <c r="F29" s="40"/>
      <c r="G29" s="40"/>
      <c r="H29" s="40"/>
      <c r="I29" s="40"/>
      <c r="J29" s="40"/>
      <c r="K29" s="40"/>
      <c r="L29" s="40"/>
      <c r="M29" s="40"/>
      <c r="N29" s="40"/>
      <c r="O29" s="40"/>
      <c r="P29" s="40"/>
      <c r="Q29" s="42"/>
      <c r="R29" s="42"/>
      <c r="S29" s="42"/>
      <c r="T29" s="42"/>
      <c r="U29" s="42"/>
      <c r="V29" s="42"/>
      <c r="W29" s="42"/>
      <c r="X29" s="42"/>
      <c r="Y29" s="42"/>
      <c r="Z29" s="42"/>
      <c r="AA29" s="42"/>
      <c r="AB29" s="42"/>
      <c r="AC29" s="42"/>
      <c r="AD29" s="42"/>
      <c r="AE29" s="42"/>
      <c r="AF29" s="42"/>
      <c r="AG29" s="42"/>
      <c r="AH29" s="42"/>
      <c r="AI29" s="42"/>
      <c r="AJ29" s="42"/>
      <c r="AK29" s="42"/>
      <c r="AL29" s="42"/>
      <c r="AM29" s="42"/>
      <c r="AN29" s="42"/>
      <c r="AO29" s="42"/>
      <c r="AP29" s="42"/>
      <c r="AQ29" s="42"/>
      <c r="AR29" s="42"/>
      <c r="AS29" s="42"/>
      <c r="AT29" s="42"/>
      <c r="AU29" s="42"/>
      <c r="AV29" s="42"/>
      <c r="AW29" s="42"/>
      <c r="AX29" s="42"/>
      <c r="AY29" s="42"/>
      <c r="AZ29" s="42"/>
      <c r="BA29" s="42"/>
      <c r="BB29" s="42"/>
      <c r="BC29" s="42"/>
      <c r="BD29" s="42"/>
      <c r="BE29" s="42"/>
      <c r="BF29" s="42"/>
      <c r="BG29" s="42"/>
      <c r="BH29" s="42"/>
      <c r="BI29" s="42"/>
      <c r="BJ29" s="42"/>
      <c r="BK29" s="42"/>
      <c r="BL29" s="42"/>
      <c r="BM29" s="42"/>
      <c r="BN29" s="42"/>
      <c r="BO29" s="42"/>
      <c r="BP29" s="42"/>
      <c r="BQ29" s="42"/>
      <c r="BR29" s="42"/>
      <c r="BS29" s="42"/>
      <c r="BT29" s="42"/>
      <c r="BU29" s="42"/>
      <c r="BV29" s="42"/>
      <c r="BW29" s="42"/>
      <c r="BX29" s="42"/>
      <c r="BY29" s="42"/>
      <c r="BZ29" s="42"/>
      <c r="CA29" s="42"/>
      <c r="CB29" s="42"/>
      <c r="CC29" s="42"/>
      <c r="CD29" s="42"/>
      <c r="CE29" s="42"/>
      <c r="CF29" s="42"/>
      <c r="CG29" s="42"/>
      <c r="CH29" s="42"/>
      <c r="CI29" s="42"/>
      <c r="CJ29" s="42"/>
      <c r="CK29" s="42"/>
      <c r="CL29" s="42"/>
      <c r="CM29" s="42"/>
      <c r="CN29" s="42"/>
      <c r="CO29" s="42"/>
      <c r="CP29" s="42"/>
      <c r="CQ29" s="42"/>
      <c r="CR29" s="42"/>
      <c r="CS29" s="42"/>
      <c r="CT29" s="42"/>
      <c r="CU29" s="42"/>
      <c r="CV29" s="42"/>
      <c r="CW29" s="42"/>
      <c r="CX29" s="42"/>
      <c r="CY29" s="42"/>
      <c r="CZ29" s="42"/>
      <c r="DA29" s="42"/>
      <c r="DB29" s="42"/>
      <c r="DC29" s="42"/>
      <c r="DD29" s="42"/>
      <c r="DE29" s="42"/>
      <c r="DF29" s="42"/>
      <c r="DG29" s="42"/>
      <c r="DH29" s="43"/>
      <c r="DI29" s="44"/>
      <c r="DJ29" s="45"/>
      <c r="DK29" s="46"/>
      <c r="DL29" s="47"/>
      <c r="DM29" s="47"/>
      <c r="DN29" s="47"/>
      <c r="DO29" s="47"/>
      <c r="DP29" s="47"/>
      <c r="DQ29" s="47"/>
      <c r="DR29" s="47"/>
      <c r="DS29" s="47"/>
      <c r="DT29" s="47"/>
      <c r="DU29" s="47"/>
      <c r="DV29" s="47"/>
      <c r="DW29" s="47"/>
      <c r="DX29" s="47"/>
      <c r="DY29" s="47"/>
      <c r="DZ29" s="47"/>
      <c r="EA29" s="47"/>
      <c r="EB29" s="47"/>
      <c r="EC29" s="47"/>
      <c r="ED29" s="47"/>
      <c r="EE29" s="47"/>
      <c r="EF29" s="47"/>
      <c r="EG29" s="47"/>
      <c r="EH29" s="47"/>
      <c r="EI29" s="47"/>
      <c r="EJ29" s="47"/>
      <c r="EK29" s="47"/>
      <c r="FP29" s="50"/>
      <c r="WWS29" s="72"/>
      <c r="WWT29" s="73"/>
      <c r="WWU29" s="73"/>
      <c r="WWV29" s="73"/>
      <c r="WWW29" s="73"/>
      <c r="WWX29" s="73"/>
      <c r="WWY29" s="74"/>
    </row>
    <row r="30" spans="1:172 16165:16171" s="47" customFormat="1" ht="75.95" customHeight="1" thickTop="1" thickBot="1">
      <c r="A30" s="40"/>
      <c r="B30" s="40"/>
      <c r="C30" s="41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0"/>
      <c r="O30" s="40"/>
      <c r="P30" s="40"/>
      <c r="Q30" s="42"/>
      <c r="R30" s="42"/>
      <c r="S30" s="42"/>
      <c r="T30" s="42"/>
      <c r="U30" s="42"/>
      <c r="V30" s="42"/>
      <c r="W30" s="42"/>
      <c r="X30" s="42"/>
      <c r="Y30" s="42"/>
      <c r="Z30" s="42"/>
      <c r="AA30" s="42"/>
      <c r="AB30" s="42"/>
      <c r="AC30" s="42"/>
      <c r="AD30" s="42"/>
      <c r="AE30" s="42"/>
      <c r="AF30" s="42"/>
      <c r="AG30" s="42"/>
      <c r="AH30" s="42"/>
      <c r="AI30" s="42"/>
      <c r="AJ30" s="42"/>
      <c r="AK30" s="42"/>
      <c r="AL30" s="42"/>
      <c r="AM30" s="42"/>
      <c r="AN30" s="42"/>
      <c r="AO30" s="42"/>
      <c r="AP30" s="42"/>
      <c r="AQ30" s="42"/>
      <c r="AR30" s="42"/>
      <c r="AS30" s="42"/>
      <c r="AT30" s="42"/>
      <c r="AU30" s="42"/>
      <c r="AV30" s="42"/>
      <c r="AW30" s="42"/>
      <c r="AX30" s="42"/>
      <c r="AY30" s="42"/>
      <c r="AZ30" s="42"/>
      <c r="BA30" s="42"/>
      <c r="BB30" s="42"/>
      <c r="BC30" s="42"/>
      <c r="BD30" s="42"/>
      <c r="BE30" s="42"/>
      <c r="BF30" s="42"/>
      <c r="BG30" s="42"/>
      <c r="BH30" s="42"/>
      <c r="BI30" s="42"/>
      <c r="BJ30" s="42"/>
      <c r="BK30" s="42"/>
      <c r="BL30" s="42"/>
      <c r="BM30" s="42"/>
      <c r="BN30" s="42"/>
      <c r="BO30" s="42"/>
      <c r="BP30" s="42"/>
      <c r="BQ30" s="42"/>
      <c r="BR30" s="42"/>
      <c r="BS30" s="42"/>
      <c r="BT30" s="42"/>
      <c r="BU30" s="42"/>
      <c r="BV30" s="42"/>
      <c r="BW30" s="42"/>
      <c r="BX30" s="42"/>
      <c r="BY30" s="42"/>
      <c r="BZ30" s="42"/>
      <c r="CA30" s="42"/>
      <c r="CB30" s="42"/>
      <c r="CC30" s="42"/>
      <c r="CD30" s="42"/>
      <c r="CE30" s="42"/>
      <c r="CF30" s="42"/>
      <c r="CG30" s="42"/>
      <c r="CH30" s="42"/>
      <c r="CI30" s="42"/>
      <c r="CJ30" s="42"/>
      <c r="CK30" s="42"/>
      <c r="CL30" s="42"/>
      <c r="CM30" s="42"/>
      <c r="CN30" s="42"/>
      <c r="CO30" s="42"/>
      <c r="CP30" s="42"/>
      <c r="CQ30" s="42"/>
      <c r="CR30" s="42"/>
      <c r="CS30" s="42"/>
      <c r="CT30" s="42"/>
      <c r="CU30" s="42"/>
      <c r="CV30" s="42"/>
      <c r="CW30" s="42"/>
      <c r="CX30" s="42"/>
      <c r="CY30" s="42"/>
      <c r="CZ30" s="42"/>
      <c r="DA30" s="42"/>
      <c r="DB30" s="42"/>
      <c r="DC30" s="42"/>
      <c r="DD30" s="42"/>
      <c r="DE30" s="42"/>
      <c r="DF30" s="42"/>
      <c r="DG30" s="42"/>
      <c r="DH30" s="43"/>
      <c r="DI30" s="44"/>
      <c r="DJ30" s="45"/>
      <c r="DK30" s="46"/>
      <c r="FP30" s="48"/>
      <c r="WWS30" s="72"/>
      <c r="WWT30" s="73"/>
      <c r="WWU30" s="73"/>
      <c r="WWV30" s="73"/>
      <c r="WWW30" s="73"/>
      <c r="WWX30" s="73"/>
      <c r="WWY30" s="74"/>
    </row>
    <row r="31" spans="1:172 16165:16171" s="47" customFormat="1" ht="75.95" customHeight="1" thickTop="1" thickBot="1">
      <c r="A31" s="40"/>
      <c r="B31" s="40"/>
      <c r="C31" s="41"/>
      <c r="D31" s="40"/>
      <c r="E31" s="40"/>
      <c r="F31" s="40"/>
      <c r="G31" s="40"/>
      <c r="H31" s="40"/>
      <c r="I31" s="40"/>
      <c r="J31" s="40"/>
      <c r="K31" s="40"/>
      <c r="L31" s="40"/>
      <c r="M31" s="40"/>
      <c r="N31" s="40"/>
      <c r="O31" s="40"/>
      <c r="P31" s="40"/>
      <c r="Q31" s="42"/>
      <c r="R31" s="42"/>
      <c r="S31" s="42"/>
      <c r="T31" s="42"/>
      <c r="U31" s="42"/>
      <c r="V31" s="42"/>
      <c r="W31" s="42"/>
      <c r="X31" s="42"/>
      <c r="Y31" s="42"/>
      <c r="Z31" s="42"/>
      <c r="AA31" s="42"/>
      <c r="AB31" s="42"/>
      <c r="AC31" s="42"/>
      <c r="AD31" s="42"/>
      <c r="AE31" s="42"/>
      <c r="AF31" s="42"/>
      <c r="AG31" s="42"/>
      <c r="AH31" s="42"/>
      <c r="AI31" s="42"/>
      <c r="AJ31" s="42"/>
      <c r="AK31" s="42"/>
      <c r="AL31" s="42"/>
      <c r="AM31" s="42"/>
      <c r="AN31" s="42"/>
      <c r="AO31" s="42"/>
      <c r="AP31" s="42"/>
      <c r="AQ31" s="42"/>
      <c r="AR31" s="42"/>
      <c r="AS31" s="42"/>
      <c r="AT31" s="42"/>
      <c r="AU31" s="42"/>
      <c r="AV31" s="42"/>
      <c r="AW31" s="42"/>
      <c r="AX31" s="42"/>
      <c r="AY31" s="42"/>
      <c r="AZ31" s="42"/>
      <c r="BA31" s="42"/>
      <c r="BB31" s="42"/>
      <c r="BC31" s="42"/>
      <c r="BD31" s="42"/>
      <c r="BE31" s="42"/>
      <c r="BF31" s="42"/>
      <c r="BG31" s="42"/>
      <c r="BH31" s="42"/>
      <c r="BI31" s="42"/>
      <c r="BJ31" s="42"/>
      <c r="BK31" s="42"/>
      <c r="BL31" s="42"/>
      <c r="BM31" s="42"/>
      <c r="BN31" s="42"/>
      <c r="BO31" s="42"/>
      <c r="BP31" s="42"/>
      <c r="BQ31" s="42"/>
      <c r="BR31" s="42"/>
      <c r="BS31" s="42"/>
      <c r="BT31" s="42"/>
      <c r="BU31" s="42"/>
      <c r="BV31" s="42"/>
      <c r="BW31" s="42"/>
      <c r="BX31" s="42"/>
      <c r="BY31" s="42"/>
      <c r="BZ31" s="42"/>
      <c r="CA31" s="42"/>
      <c r="CB31" s="42"/>
      <c r="CC31" s="42"/>
      <c r="CD31" s="42"/>
      <c r="CE31" s="42"/>
      <c r="CF31" s="42"/>
      <c r="CG31" s="42"/>
      <c r="CH31" s="42"/>
      <c r="CI31" s="42"/>
      <c r="CJ31" s="42"/>
      <c r="CK31" s="42"/>
      <c r="CL31" s="42"/>
      <c r="CM31" s="42"/>
      <c r="CN31" s="42"/>
      <c r="CO31" s="42"/>
      <c r="CP31" s="42"/>
      <c r="CQ31" s="42"/>
      <c r="CR31" s="42"/>
      <c r="CS31" s="42"/>
      <c r="CT31" s="42"/>
      <c r="CU31" s="42"/>
      <c r="CV31" s="42"/>
      <c r="CW31" s="42"/>
      <c r="CX31" s="42"/>
      <c r="CY31" s="42"/>
      <c r="CZ31" s="42"/>
      <c r="DA31" s="42"/>
      <c r="DB31" s="42"/>
      <c r="DC31" s="42"/>
      <c r="DD31" s="42"/>
      <c r="DE31" s="42"/>
      <c r="DF31" s="42"/>
      <c r="DG31" s="42"/>
      <c r="DH31" s="43"/>
      <c r="DI31" s="44"/>
      <c r="DJ31" s="45"/>
      <c r="DK31" s="46"/>
      <c r="FP31" s="48"/>
      <c r="WWS31" s="72"/>
      <c r="WWT31" s="73"/>
      <c r="WWU31" s="73"/>
      <c r="WWV31" s="73"/>
      <c r="WWW31" s="73"/>
      <c r="WWX31" s="73"/>
      <c r="WWY31" s="74"/>
    </row>
    <row r="32" spans="1:172 16165:16171" s="47" customFormat="1" ht="75.95" customHeight="1" thickTop="1" thickBot="1">
      <c r="A32" s="40"/>
      <c r="B32" s="40"/>
      <c r="C32" s="41"/>
      <c r="D32" s="40"/>
      <c r="E32" s="40"/>
      <c r="F32" s="40"/>
      <c r="G32" s="40"/>
      <c r="H32" s="40"/>
      <c r="I32" s="40"/>
      <c r="J32" s="40"/>
      <c r="K32" s="40"/>
      <c r="L32" s="40"/>
      <c r="M32" s="40"/>
      <c r="N32" s="40"/>
      <c r="O32" s="40"/>
      <c r="P32" s="40"/>
      <c r="Q32" s="42"/>
      <c r="R32" s="42"/>
      <c r="S32" s="42"/>
      <c r="T32" s="42"/>
      <c r="U32" s="42"/>
      <c r="V32" s="42"/>
      <c r="W32" s="42"/>
      <c r="X32" s="42"/>
      <c r="Y32" s="42"/>
      <c r="Z32" s="42"/>
      <c r="AA32" s="42"/>
      <c r="AB32" s="42"/>
      <c r="AC32" s="42"/>
      <c r="AD32" s="42"/>
      <c r="AE32" s="42"/>
      <c r="AF32" s="42"/>
      <c r="AG32" s="42"/>
      <c r="AH32" s="42"/>
      <c r="AI32" s="42"/>
      <c r="AJ32" s="42"/>
      <c r="AK32" s="42"/>
      <c r="AL32" s="42"/>
      <c r="AM32" s="42"/>
      <c r="AN32" s="42"/>
      <c r="AO32" s="42"/>
      <c r="AP32" s="42"/>
      <c r="AQ32" s="42"/>
      <c r="AR32" s="42"/>
      <c r="AS32" s="42"/>
      <c r="AT32" s="42"/>
      <c r="AU32" s="42"/>
      <c r="AV32" s="42"/>
      <c r="AW32" s="42"/>
      <c r="AX32" s="42"/>
      <c r="AY32" s="42"/>
      <c r="AZ32" s="42"/>
      <c r="BA32" s="42"/>
      <c r="BB32" s="42"/>
      <c r="BC32" s="42"/>
      <c r="BD32" s="42"/>
      <c r="BE32" s="42"/>
      <c r="BF32" s="42"/>
      <c r="BG32" s="42"/>
      <c r="BH32" s="42"/>
      <c r="BI32" s="42"/>
      <c r="BJ32" s="42"/>
      <c r="BK32" s="42"/>
      <c r="BL32" s="42"/>
      <c r="BM32" s="42"/>
      <c r="BN32" s="42"/>
      <c r="BO32" s="42"/>
      <c r="BP32" s="42"/>
      <c r="BQ32" s="42"/>
      <c r="BR32" s="42"/>
      <c r="BS32" s="42"/>
      <c r="BT32" s="42"/>
      <c r="BU32" s="42"/>
      <c r="BV32" s="42"/>
      <c r="BW32" s="42"/>
      <c r="BX32" s="42"/>
      <c r="BY32" s="42"/>
      <c r="BZ32" s="42"/>
      <c r="CA32" s="42"/>
      <c r="CB32" s="42"/>
      <c r="CC32" s="42"/>
      <c r="CD32" s="42"/>
      <c r="CE32" s="42"/>
      <c r="CF32" s="42"/>
      <c r="CG32" s="42"/>
      <c r="CH32" s="42"/>
      <c r="CI32" s="42"/>
      <c r="CJ32" s="42"/>
      <c r="CK32" s="42"/>
      <c r="CL32" s="42"/>
      <c r="CM32" s="42"/>
      <c r="CN32" s="42"/>
      <c r="CO32" s="42"/>
      <c r="CP32" s="42"/>
      <c r="CQ32" s="42"/>
      <c r="CR32" s="42"/>
      <c r="CS32" s="42"/>
      <c r="CT32" s="42"/>
      <c r="CU32" s="42"/>
      <c r="CV32" s="42"/>
      <c r="CW32" s="42"/>
      <c r="CX32" s="42"/>
      <c r="CY32" s="42"/>
      <c r="CZ32" s="42"/>
      <c r="DA32" s="42"/>
      <c r="DB32" s="42"/>
      <c r="DC32" s="42"/>
      <c r="DD32" s="42"/>
      <c r="DE32" s="42"/>
      <c r="DF32" s="42"/>
      <c r="DG32" s="42"/>
      <c r="DH32" s="43"/>
      <c r="DI32" s="44"/>
      <c r="DJ32" s="45"/>
      <c r="DK32" s="46"/>
      <c r="FP32" s="48"/>
      <c r="WWS32" s="72"/>
      <c r="WWT32" s="73"/>
      <c r="WWU32" s="73"/>
      <c r="WWV32" s="73"/>
      <c r="WWW32" s="73"/>
      <c r="WWX32" s="73"/>
      <c r="WWY32" s="74"/>
    </row>
    <row r="33" spans="1:172 16165:16171" s="47" customFormat="1" ht="75.95" customHeight="1" thickTop="1" thickBot="1">
      <c r="A33" s="40"/>
      <c r="B33" s="40"/>
      <c r="C33" s="41"/>
      <c r="D33" s="40"/>
      <c r="E33" s="40"/>
      <c r="F33" s="40"/>
      <c r="G33" s="40"/>
      <c r="H33" s="40"/>
      <c r="I33" s="40"/>
      <c r="J33" s="40"/>
      <c r="K33" s="40"/>
      <c r="L33" s="40"/>
      <c r="M33" s="40"/>
      <c r="N33" s="40"/>
      <c r="O33" s="40"/>
      <c r="P33" s="40"/>
      <c r="Q33" s="42"/>
      <c r="R33" s="42"/>
      <c r="S33" s="42"/>
      <c r="T33" s="42"/>
      <c r="U33" s="42"/>
      <c r="V33" s="42"/>
      <c r="W33" s="42"/>
      <c r="X33" s="42"/>
      <c r="Y33" s="42"/>
      <c r="Z33" s="42"/>
      <c r="AA33" s="42"/>
      <c r="AB33" s="42"/>
      <c r="AC33" s="42"/>
      <c r="AD33" s="42"/>
      <c r="AE33" s="42"/>
      <c r="AF33" s="42"/>
      <c r="AG33" s="42"/>
      <c r="AH33" s="42"/>
      <c r="AI33" s="42"/>
      <c r="AJ33" s="42"/>
      <c r="AK33" s="42"/>
      <c r="AL33" s="42"/>
      <c r="AM33" s="42"/>
      <c r="AN33" s="42"/>
      <c r="AO33" s="42"/>
      <c r="AP33" s="42"/>
      <c r="AQ33" s="42"/>
      <c r="AR33" s="42"/>
      <c r="AS33" s="42"/>
      <c r="AT33" s="42"/>
      <c r="AU33" s="42"/>
      <c r="AV33" s="42"/>
      <c r="AW33" s="42"/>
      <c r="AX33" s="42"/>
      <c r="AY33" s="42"/>
      <c r="AZ33" s="42"/>
      <c r="BA33" s="42"/>
      <c r="BB33" s="42"/>
      <c r="BC33" s="42"/>
      <c r="BD33" s="42"/>
      <c r="BE33" s="42"/>
      <c r="BF33" s="42"/>
      <c r="BG33" s="42"/>
      <c r="BH33" s="42"/>
      <c r="BI33" s="42"/>
      <c r="BJ33" s="42"/>
      <c r="BK33" s="42"/>
      <c r="BL33" s="42"/>
      <c r="BM33" s="42"/>
      <c r="BN33" s="42"/>
      <c r="BO33" s="42"/>
      <c r="BP33" s="42"/>
      <c r="BQ33" s="42"/>
      <c r="BR33" s="42"/>
      <c r="BS33" s="42"/>
      <c r="BT33" s="42"/>
      <c r="BU33" s="42"/>
      <c r="BV33" s="42"/>
      <c r="BW33" s="42"/>
      <c r="BX33" s="42"/>
      <c r="BY33" s="42"/>
      <c r="BZ33" s="42"/>
      <c r="CA33" s="42"/>
      <c r="CB33" s="42"/>
      <c r="CC33" s="42"/>
      <c r="CD33" s="42"/>
      <c r="CE33" s="42"/>
      <c r="CF33" s="42"/>
      <c r="CG33" s="42"/>
      <c r="CH33" s="42"/>
      <c r="CI33" s="42"/>
      <c r="CJ33" s="42"/>
      <c r="CK33" s="42"/>
      <c r="CL33" s="42"/>
      <c r="CM33" s="42"/>
      <c r="CN33" s="42"/>
      <c r="CO33" s="42"/>
      <c r="CP33" s="42"/>
      <c r="CQ33" s="42"/>
      <c r="CR33" s="42"/>
      <c r="CS33" s="42"/>
      <c r="CT33" s="42"/>
      <c r="CU33" s="42"/>
      <c r="CV33" s="42"/>
      <c r="CW33" s="42"/>
      <c r="CX33" s="42"/>
      <c r="CY33" s="42"/>
      <c r="CZ33" s="42"/>
      <c r="DA33" s="42"/>
      <c r="DB33" s="42"/>
      <c r="DC33" s="42"/>
      <c r="DD33" s="42"/>
      <c r="DE33" s="42"/>
      <c r="DF33" s="42"/>
      <c r="DG33" s="42"/>
      <c r="DH33" s="43"/>
      <c r="DI33" s="44"/>
      <c r="DJ33" s="45"/>
      <c r="DK33" s="46"/>
      <c r="FP33" s="48"/>
      <c r="WWS33" s="72"/>
      <c r="WWT33" s="73"/>
      <c r="WWU33" s="73"/>
      <c r="WWV33" s="73"/>
      <c r="WWW33" s="73"/>
      <c r="WWX33" s="73"/>
      <c r="WWY33" s="74"/>
    </row>
    <row r="34" spans="1:172 16165:16171" s="47" customFormat="1" ht="75.95" customHeight="1" thickTop="1" thickBot="1">
      <c r="A34" s="40"/>
      <c r="B34" s="40"/>
      <c r="C34" s="41"/>
      <c r="D34" s="40"/>
      <c r="E34" s="40"/>
      <c r="F34" s="40"/>
      <c r="G34" s="40"/>
      <c r="H34" s="40"/>
      <c r="I34" s="40"/>
      <c r="J34" s="40"/>
      <c r="K34" s="40"/>
      <c r="L34" s="40"/>
      <c r="M34" s="40"/>
      <c r="N34" s="40"/>
      <c r="O34" s="40"/>
      <c r="P34" s="40"/>
      <c r="Q34" s="42"/>
      <c r="R34" s="42"/>
      <c r="S34" s="42"/>
      <c r="T34" s="42"/>
      <c r="U34" s="42"/>
      <c r="V34" s="42"/>
      <c r="W34" s="42"/>
      <c r="X34" s="42"/>
      <c r="Y34" s="42"/>
      <c r="Z34" s="42"/>
      <c r="AA34" s="42"/>
      <c r="AB34" s="42"/>
      <c r="AC34" s="42"/>
      <c r="AD34" s="42"/>
      <c r="AE34" s="42"/>
      <c r="AF34" s="42"/>
      <c r="AG34" s="42"/>
      <c r="AH34" s="42"/>
      <c r="AI34" s="42"/>
      <c r="AJ34" s="42"/>
      <c r="AK34" s="42"/>
      <c r="AL34" s="42"/>
      <c r="AM34" s="42"/>
      <c r="AN34" s="42"/>
      <c r="AO34" s="42"/>
      <c r="AP34" s="42"/>
      <c r="AQ34" s="42"/>
      <c r="AR34" s="42"/>
      <c r="AS34" s="42"/>
      <c r="AT34" s="42"/>
      <c r="AU34" s="42"/>
      <c r="AV34" s="42"/>
      <c r="AW34" s="42"/>
      <c r="AX34" s="42"/>
      <c r="AY34" s="42"/>
      <c r="AZ34" s="42"/>
      <c r="BA34" s="42"/>
      <c r="BB34" s="42"/>
      <c r="BC34" s="42"/>
      <c r="BD34" s="42"/>
      <c r="BE34" s="42"/>
      <c r="BF34" s="42"/>
      <c r="BG34" s="42"/>
      <c r="BH34" s="42"/>
      <c r="BI34" s="42"/>
      <c r="BJ34" s="42"/>
      <c r="BK34" s="42"/>
      <c r="BL34" s="42"/>
      <c r="BM34" s="42"/>
      <c r="BN34" s="42"/>
      <c r="BO34" s="42"/>
      <c r="BP34" s="42"/>
      <c r="BQ34" s="42"/>
      <c r="BR34" s="42"/>
      <c r="BS34" s="42"/>
      <c r="BT34" s="42"/>
      <c r="BU34" s="42"/>
      <c r="BV34" s="42"/>
      <c r="BW34" s="42"/>
      <c r="BX34" s="42"/>
      <c r="BY34" s="42"/>
      <c r="BZ34" s="42"/>
      <c r="CA34" s="42"/>
      <c r="CB34" s="42"/>
      <c r="CC34" s="42"/>
      <c r="CD34" s="42"/>
      <c r="CE34" s="42"/>
      <c r="CF34" s="42"/>
      <c r="CG34" s="42"/>
      <c r="CH34" s="42"/>
      <c r="CI34" s="42"/>
      <c r="CJ34" s="42"/>
      <c r="CK34" s="42"/>
      <c r="CL34" s="42"/>
      <c r="CM34" s="42"/>
      <c r="CN34" s="42"/>
      <c r="CO34" s="42"/>
      <c r="CP34" s="42"/>
      <c r="CQ34" s="42"/>
      <c r="CR34" s="42"/>
      <c r="CS34" s="42"/>
      <c r="CT34" s="42"/>
      <c r="CU34" s="42"/>
      <c r="CV34" s="42"/>
      <c r="CW34" s="42"/>
      <c r="CX34" s="42"/>
      <c r="CY34" s="42"/>
      <c r="CZ34" s="42"/>
      <c r="DA34" s="42"/>
      <c r="DB34" s="42"/>
      <c r="DC34" s="42"/>
      <c r="DD34" s="42"/>
      <c r="DE34" s="42"/>
      <c r="DF34" s="42"/>
      <c r="DG34" s="42"/>
      <c r="DH34" s="43"/>
      <c r="DI34" s="44"/>
      <c r="DJ34" s="45"/>
      <c r="DK34" s="46"/>
      <c r="FP34" s="48"/>
      <c r="WWS34" s="72"/>
      <c r="WWT34" s="73"/>
      <c r="WWU34" s="73"/>
      <c r="WWV34" s="73"/>
      <c r="WWW34" s="73"/>
      <c r="WWX34" s="73"/>
      <c r="WWY34" s="74"/>
    </row>
    <row r="35" spans="1:172 16165:16171" s="47" customFormat="1" ht="75.95" customHeight="1" thickTop="1" thickBot="1">
      <c r="A35" s="40"/>
      <c r="B35" s="40"/>
      <c r="C35" s="41"/>
      <c r="D35" s="40"/>
      <c r="E35" s="40"/>
      <c r="F35" s="40"/>
      <c r="G35" s="40"/>
      <c r="H35" s="40"/>
      <c r="I35" s="40"/>
      <c r="J35" s="40"/>
      <c r="K35" s="40"/>
      <c r="L35" s="40"/>
      <c r="M35" s="40"/>
      <c r="N35" s="40"/>
      <c r="O35" s="40"/>
      <c r="P35" s="40"/>
      <c r="Q35" s="42"/>
      <c r="R35" s="42"/>
      <c r="S35" s="42"/>
      <c r="T35" s="42"/>
      <c r="U35" s="42"/>
      <c r="V35" s="42"/>
      <c r="W35" s="42"/>
      <c r="X35" s="42"/>
      <c r="Y35" s="42"/>
      <c r="Z35" s="42"/>
      <c r="AA35" s="42"/>
      <c r="AB35" s="42"/>
      <c r="AC35" s="42"/>
      <c r="AD35" s="42"/>
      <c r="AE35" s="42"/>
      <c r="AF35" s="42"/>
      <c r="AG35" s="42"/>
      <c r="AH35" s="42"/>
      <c r="AI35" s="42"/>
      <c r="AJ35" s="42"/>
      <c r="AK35" s="42"/>
      <c r="AL35" s="42"/>
      <c r="AM35" s="42"/>
      <c r="AN35" s="42"/>
      <c r="AO35" s="42"/>
      <c r="AP35" s="42"/>
      <c r="AQ35" s="42"/>
      <c r="AR35" s="42"/>
      <c r="AS35" s="42"/>
      <c r="AT35" s="42"/>
      <c r="AU35" s="42"/>
      <c r="AV35" s="42"/>
      <c r="AW35" s="42"/>
      <c r="AX35" s="42"/>
      <c r="AY35" s="42"/>
      <c r="AZ35" s="42"/>
      <c r="BA35" s="42"/>
      <c r="BB35" s="42"/>
      <c r="BC35" s="42"/>
      <c r="BD35" s="42"/>
      <c r="BE35" s="42"/>
      <c r="BF35" s="42"/>
      <c r="BG35" s="42"/>
      <c r="BH35" s="42"/>
      <c r="BI35" s="42"/>
      <c r="BJ35" s="42"/>
      <c r="BK35" s="42"/>
      <c r="BL35" s="42"/>
      <c r="BM35" s="42"/>
      <c r="BN35" s="42"/>
      <c r="BO35" s="42"/>
      <c r="BP35" s="42"/>
      <c r="BQ35" s="42"/>
      <c r="BR35" s="42"/>
      <c r="BS35" s="42"/>
      <c r="BT35" s="42"/>
      <c r="BU35" s="42"/>
      <c r="BV35" s="42"/>
      <c r="BW35" s="42"/>
      <c r="BX35" s="42"/>
      <c r="BY35" s="42"/>
      <c r="BZ35" s="42"/>
      <c r="CA35" s="42"/>
      <c r="CB35" s="42"/>
      <c r="CC35" s="42"/>
      <c r="CD35" s="42"/>
      <c r="CE35" s="42"/>
      <c r="CF35" s="42"/>
      <c r="CG35" s="42"/>
      <c r="CH35" s="42"/>
      <c r="CI35" s="42"/>
      <c r="CJ35" s="42"/>
      <c r="CK35" s="42"/>
      <c r="CL35" s="42"/>
      <c r="CM35" s="42"/>
      <c r="CN35" s="42"/>
      <c r="CO35" s="42"/>
      <c r="CP35" s="42"/>
      <c r="CQ35" s="42"/>
      <c r="CR35" s="42"/>
      <c r="CS35" s="42"/>
      <c r="CT35" s="42"/>
      <c r="CU35" s="42"/>
      <c r="CV35" s="42"/>
      <c r="CW35" s="42"/>
      <c r="CX35" s="42"/>
      <c r="CY35" s="42"/>
      <c r="CZ35" s="42"/>
      <c r="DA35" s="42"/>
      <c r="DB35" s="42"/>
      <c r="DC35" s="42"/>
      <c r="DD35" s="42"/>
      <c r="DE35" s="42"/>
      <c r="DF35" s="42"/>
      <c r="DG35" s="42"/>
      <c r="DH35" s="43"/>
      <c r="DI35" s="44"/>
      <c r="DJ35" s="45"/>
      <c r="DK35" s="46"/>
      <c r="FP35" s="48"/>
      <c r="WWS35" s="72"/>
      <c r="WWT35" s="73"/>
      <c r="WWU35" s="73"/>
      <c r="WWV35" s="73"/>
      <c r="WWW35" s="73"/>
      <c r="WWX35" s="73"/>
      <c r="WWY35" s="74"/>
    </row>
    <row r="36" spans="1:172 16165:16171" s="47" customFormat="1" ht="75.95" customHeight="1" thickTop="1" thickBot="1">
      <c r="A36" s="40"/>
      <c r="B36" s="40"/>
      <c r="C36" s="41"/>
      <c r="D36" s="40"/>
      <c r="E36" s="40"/>
      <c r="F36" s="40"/>
      <c r="G36" s="40"/>
      <c r="H36" s="40"/>
      <c r="I36" s="40"/>
      <c r="J36" s="40"/>
      <c r="K36" s="40"/>
      <c r="L36" s="40"/>
      <c r="M36" s="40"/>
      <c r="N36" s="40"/>
      <c r="O36" s="40"/>
      <c r="P36" s="40"/>
      <c r="Q36" s="42"/>
      <c r="R36" s="42"/>
      <c r="S36" s="42"/>
      <c r="T36" s="42"/>
      <c r="U36" s="42"/>
      <c r="V36" s="42"/>
      <c r="W36" s="42"/>
      <c r="X36" s="42"/>
      <c r="Y36" s="42"/>
      <c r="Z36" s="42"/>
      <c r="AA36" s="42"/>
      <c r="AB36" s="42"/>
      <c r="AC36" s="42"/>
      <c r="AD36" s="42"/>
      <c r="AE36" s="42"/>
      <c r="AF36" s="42"/>
      <c r="AG36" s="42"/>
      <c r="AH36" s="42"/>
      <c r="AI36" s="42"/>
      <c r="AJ36" s="42"/>
      <c r="AK36" s="42"/>
      <c r="AL36" s="42"/>
      <c r="AM36" s="42"/>
      <c r="AN36" s="42"/>
      <c r="AO36" s="42"/>
      <c r="AP36" s="42"/>
      <c r="AQ36" s="42"/>
      <c r="AR36" s="42"/>
      <c r="AS36" s="42"/>
      <c r="AT36" s="42"/>
      <c r="AU36" s="42"/>
      <c r="AV36" s="42"/>
      <c r="AW36" s="42"/>
      <c r="AX36" s="42"/>
      <c r="AY36" s="42"/>
      <c r="AZ36" s="42"/>
      <c r="BA36" s="42"/>
      <c r="BB36" s="42"/>
      <c r="BC36" s="42"/>
      <c r="BD36" s="42"/>
      <c r="BE36" s="42"/>
      <c r="BF36" s="42"/>
      <c r="BG36" s="42"/>
      <c r="BH36" s="42"/>
      <c r="BI36" s="42"/>
      <c r="BJ36" s="42"/>
      <c r="BK36" s="42"/>
      <c r="BL36" s="42"/>
      <c r="BM36" s="42"/>
      <c r="BN36" s="42"/>
      <c r="BO36" s="42"/>
      <c r="BP36" s="42"/>
      <c r="BQ36" s="42"/>
      <c r="BR36" s="42"/>
      <c r="BS36" s="42"/>
      <c r="BT36" s="42"/>
      <c r="BU36" s="42"/>
      <c r="BV36" s="42"/>
      <c r="BW36" s="42"/>
      <c r="BX36" s="42"/>
      <c r="BY36" s="42"/>
      <c r="BZ36" s="42"/>
      <c r="CA36" s="42"/>
      <c r="CB36" s="42"/>
      <c r="CC36" s="42"/>
      <c r="CD36" s="42"/>
      <c r="CE36" s="42"/>
      <c r="CF36" s="42"/>
      <c r="CG36" s="42"/>
      <c r="CH36" s="42"/>
      <c r="CI36" s="42"/>
      <c r="CJ36" s="42"/>
      <c r="CK36" s="42"/>
      <c r="CL36" s="42"/>
      <c r="CM36" s="42"/>
      <c r="CN36" s="42"/>
      <c r="CO36" s="42"/>
      <c r="CP36" s="42"/>
      <c r="CQ36" s="42"/>
      <c r="CR36" s="42"/>
      <c r="CS36" s="42"/>
      <c r="CT36" s="42"/>
      <c r="CU36" s="42"/>
      <c r="CV36" s="42"/>
      <c r="CW36" s="42"/>
      <c r="CX36" s="42"/>
      <c r="CY36" s="42"/>
      <c r="CZ36" s="42"/>
      <c r="DA36" s="42"/>
      <c r="DB36" s="42"/>
      <c r="DC36" s="42"/>
      <c r="DD36" s="42"/>
      <c r="DE36" s="42"/>
      <c r="DF36" s="42"/>
      <c r="DG36" s="42"/>
      <c r="DH36" s="43"/>
      <c r="DI36" s="44"/>
      <c r="DJ36" s="45"/>
      <c r="DK36" s="46"/>
      <c r="FP36" s="48"/>
      <c r="WWS36" s="72"/>
      <c r="WWT36" s="73"/>
      <c r="WWU36" s="73"/>
      <c r="WWV36" s="73"/>
      <c r="WWW36" s="73"/>
      <c r="WWX36" s="73"/>
      <c r="WWY36" s="74"/>
    </row>
    <row r="37" spans="1:172 16165:16171" s="47" customFormat="1" ht="75.95" customHeight="1" thickTop="1" thickBot="1">
      <c r="A37" s="40"/>
      <c r="B37" s="40"/>
      <c r="C37" s="41"/>
      <c r="D37" s="40"/>
      <c r="E37" s="40"/>
      <c r="F37" s="40"/>
      <c r="G37" s="40"/>
      <c r="H37" s="40"/>
      <c r="I37" s="40"/>
      <c r="J37" s="40"/>
      <c r="K37" s="40"/>
      <c r="L37" s="40"/>
      <c r="M37" s="40"/>
      <c r="N37" s="40"/>
      <c r="O37" s="40"/>
      <c r="P37" s="40"/>
      <c r="Q37" s="42"/>
      <c r="R37" s="42"/>
      <c r="S37" s="42"/>
      <c r="T37" s="42"/>
      <c r="U37" s="42"/>
      <c r="V37" s="42"/>
      <c r="W37" s="42"/>
      <c r="X37" s="42"/>
      <c r="Y37" s="42"/>
      <c r="Z37" s="42"/>
      <c r="AA37" s="42"/>
      <c r="AB37" s="42"/>
      <c r="AC37" s="42"/>
      <c r="AD37" s="42"/>
      <c r="AE37" s="42"/>
      <c r="AF37" s="42"/>
      <c r="AG37" s="42"/>
      <c r="AH37" s="42"/>
      <c r="AI37" s="42"/>
      <c r="AJ37" s="42"/>
      <c r="AK37" s="42"/>
      <c r="AL37" s="42"/>
      <c r="AM37" s="42"/>
      <c r="AN37" s="42"/>
      <c r="AO37" s="42"/>
      <c r="AP37" s="42"/>
      <c r="AQ37" s="42"/>
      <c r="AR37" s="42"/>
      <c r="AS37" s="42"/>
      <c r="AT37" s="42"/>
      <c r="AU37" s="42"/>
      <c r="AV37" s="42"/>
      <c r="AW37" s="42"/>
      <c r="AX37" s="42"/>
      <c r="AY37" s="42"/>
      <c r="AZ37" s="42"/>
      <c r="BA37" s="42"/>
      <c r="BB37" s="42"/>
      <c r="BC37" s="42"/>
      <c r="BD37" s="42"/>
      <c r="BE37" s="42"/>
      <c r="BF37" s="42"/>
      <c r="BG37" s="42"/>
      <c r="BH37" s="42"/>
      <c r="BI37" s="42"/>
      <c r="BJ37" s="42"/>
      <c r="BK37" s="42"/>
      <c r="BL37" s="42"/>
      <c r="BM37" s="42"/>
      <c r="BN37" s="42"/>
      <c r="BO37" s="42"/>
      <c r="BP37" s="42"/>
      <c r="BQ37" s="42"/>
      <c r="BR37" s="42"/>
      <c r="BS37" s="42"/>
      <c r="BT37" s="42"/>
      <c r="BU37" s="42"/>
      <c r="BV37" s="42"/>
      <c r="BW37" s="42"/>
      <c r="BX37" s="42"/>
      <c r="BY37" s="42"/>
      <c r="BZ37" s="42"/>
      <c r="CA37" s="42"/>
      <c r="CB37" s="42"/>
      <c r="CC37" s="42"/>
      <c r="CD37" s="42"/>
      <c r="CE37" s="42"/>
      <c r="CF37" s="42"/>
      <c r="CG37" s="42"/>
      <c r="CH37" s="42"/>
      <c r="CI37" s="42"/>
      <c r="CJ37" s="42"/>
      <c r="CK37" s="42"/>
      <c r="CL37" s="42"/>
      <c r="CM37" s="42"/>
      <c r="CN37" s="42"/>
      <c r="CO37" s="42"/>
      <c r="CP37" s="42"/>
      <c r="CQ37" s="42"/>
      <c r="CR37" s="42"/>
      <c r="CS37" s="42"/>
      <c r="CT37" s="42"/>
      <c r="CU37" s="42"/>
      <c r="CV37" s="42"/>
      <c r="CW37" s="42"/>
      <c r="CX37" s="42"/>
      <c r="CY37" s="42"/>
      <c r="CZ37" s="42"/>
      <c r="DA37" s="42"/>
      <c r="DB37" s="42"/>
      <c r="DC37" s="42"/>
      <c r="DD37" s="42"/>
      <c r="DE37" s="42"/>
      <c r="DF37" s="42"/>
      <c r="DG37" s="42"/>
      <c r="DH37" s="43"/>
      <c r="DI37" s="44"/>
      <c r="DJ37" s="45"/>
      <c r="DK37" s="46"/>
      <c r="FP37" s="48"/>
      <c r="WWS37" s="72"/>
      <c r="WWT37" s="73"/>
      <c r="WWU37" s="73"/>
      <c r="WWV37" s="73"/>
      <c r="WWW37" s="73"/>
      <c r="WWX37" s="73"/>
      <c r="WWY37" s="74"/>
    </row>
    <row r="38" spans="1:172 16165:16171" s="47" customFormat="1" ht="75.95" customHeight="1" thickTop="1" thickBot="1">
      <c r="A38" s="40"/>
      <c r="B38" s="40"/>
      <c r="C38" s="41"/>
      <c r="D38" s="40"/>
      <c r="E38" s="40"/>
      <c r="F38" s="40"/>
      <c r="G38" s="40"/>
      <c r="H38" s="40"/>
      <c r="I38" s="40"/>
      <c r="J38" s="40"/>
      <c r="K38" s="40"/>
      <c r="L38" s="40"/>
      <c r="M38" s="40"/>
      <c r="N38" s="40"/>
      <c r="O38" s="40"/>
      <c r="P38" s="40"/>
      <c r="Q38" s="42"/>
      <c r="R38" s="42"/>
      <c r="S38" s="42"/>
      <c r="T38" s="42"/>
      <c r="U38" s="42"/>
      <c r="V38" s="42"/>
      <c r="W38" s="42"/>
      <c r="X38" s="42"/>
      <c r="Y38" s="42"/>
      <c r="Z38" s="42"/>
      <c r="AA38" s="42"/>
      <c r="AB38" s="42"/>
      <c r="AC38" s="42"/>
      <c r="AD38" s="42"/>
      <c r="AE38" s="42"/>
      <c r="AF38" s="42"/>
      <c r="AG38" s="42"/>
      <c r="AH38" s="42"/>
      <c r="AI38" s="42"/>
      <c r="AJ38" s="42"/>
      <c r="AK38" s="42"/>
      <c r="AL38" s="42"/>
      <c r="AM38" s="42"/>
      <c r="AN38" s="42"/>
      <c r="AO38" s="42"/>
      <c r="AP38" s="42"/>
      <c r="AQ38" s="42"/>
      <c r="AR38" s="42"/>
      <c r="AS38" s="42"/>
      <c r="AT38" s="42"/>
      <c r="AU38" s="42"/>
      <c r="AV38" s="42"/>
      <c r="AW38" s="42"/>
      <c r="AX38" s="42"/>
      <c r="AY38" s="42"/>
      <c r="AZ38" s="42"/>
      <c r="BA38" s="42"/>
      <c r="BB38" s="42"/>
      <c r="BC38" s="42"/>
      <c r="BD38" s="42"/>
      <c r="BE38" s="42"/>
      <c r="BF38" s="42"/>
      <c r="BG38" s="42"/>
      <c r="BH38" s="42"/>
      <c r="BI38" s="42"/>
      <c r="BJ38" s="42"/>
      <c r="BK38" s="42"/>
      <c r="BL38" s="42"/>
      <c r="BM38" s="42"/>
      <c r="BN38" s="42"/>
      <c r="BO38" s="42"/>
      <c r="BP38" s="42"/>
      <c r="BQ38" s="42"/>
      <c r="BR38" s="42"/>
      <c r="BS38" s="42"/>
      <c r="BT38" s="42"/>
      <c r="BU38" s="42"/>
      <c r="BV38" s="42"/>
      <c r="BW38" s="42"/>
      <c r="BX38" s="42"/>
      <c r="BY38" s="42"/>
      <c r="BZ38" s="42"/>
      <c r="CA38" s="42"/>
      <c r="CB38" s="42"/>
      <c r="CC38" s="42"/>
      <c r="CD38" s="42"/>
      <c r="CE38" s="42"/>
      <c r="CF38" s="42"/>
      <c r="CG38" s="42"/>
      <c r="CH38" s="42"/>
      <c r="CI38" s="42"/>
      <c r="CJ38" s="42"/>
      <c r="CK38" s="42"/>
      <c r="CL38" s="42"/>
      <c r="CM38" s="42"/>
      <c r="CN38" s="42"/>
      <c r="CO38" s="42"/>
      <c r="CP38" s="42"/>
      <c r="CQ38" s="42"/>
      <c r="CR38" s="42"/>
      <c r="CS38" s="42"/>
      <c r="CT38" s="42"/>
      <c r="CU38" s="42"/>
      <c r="CV38" s="42"/>
      <c r="CW38" s="42"/>
      <c r="CX38" s="42"/>
      <c r="CY38" s="42"/>
      <c r="CZ38" s="42"/>
      <c r="DA38" s="42"/>
      <c r="DB38" s="42"/>
      <c r="DC38" s="42"/>
      <c r="DD38" s="42"/>
      <c r="DE38" s="42"/>
      <c r="DF38" s="42"/>
      <c r="DG38" s="42"/>
      <c r="DH38" s="43"/>
      <c r="DI38" s="44"/>
      <c r="DJ38" s="45"/>
      <c r="DK38" s="46"/>
      <c r="FP38" s="48"/>
      <c r="WWS38" s="72"/>
      <c r="WWT38" s="73"/>
      <c r="WWU38" s="73"/>
      <c r="WWV38" s="73"/>
      <c r="WWW38" s="73"/>
      <c r="WWX38" s="73"/>
      <c r="WWY38" s="74"/>
    </row>
    <row r="39" spans="1:172 16165:16171" s="47" customFormat="1" ht="75.95" customHeight="1" thickTop="1" thickBot="1">
      <c r="A39" s="40"/>
      <c r="B39" s="40"/>
      <c r="C39" s="41"/>
      <c r="D39" s="40"/>
      <c r="E39" s="40"/>
      <c r="F39" s="40"/>
      <c r="G39" s="40"/>
      <c r="H39" s="40"/>
      <c r="I39" s="40"/>
      <c r="J39" s="40"/>
      <c r="K39" s="40"/>
      <c r="L39" s="40"/>
      <c r="M39" s="40"/>
      <c r="N39" s="40"/>
      <c r="O39" s="40"/>
      <c r="P39" s="40"/>
      <c r="Q39" s="42"/>
      <c r="R39" s="42"/>
      <c r="S39" s="42"/>
      <c r="T39" s="42"/>
      <c r="U39" s="42"/>
      <c r="V39" s="42"/>
      <c r="W39" s="42"/>
      <c r="X39" s="42"/>
      <c r="Y39" s="42"/>
      <c r="Z39" s="42"/>
      <c r="AA39" s="42"/>
      <c r="AB39" s="42"/>
      <c r="AC39" s="42"/>
      <c r="AD39" s="42"/>
      <c r="AE39" s="42"/>
      <c r="AF39" s="42"/>
      <c r="AG39" s="42"/>
      <c r="AH39" s="42"/>
      <c r="AI39" s="42"/>
      <c r="AJ39" s="42"/>
      <c r="AK39" s="42"/>
      <c r="AL39" s="42"/>
      <c r="AM39" s="42"/>
      <c r="AN39" s="42"/>
      <c r="AO39" s="42"/>
      <c r="AP39" s="42"/>
      <c r="AQ39" s="42"/>
      <c r="AR39" s="42"/>
      <c r="AS39" s="42"/>
      <c r="AT39" s="42"/>
      <c r="AU39" s="42"/>
      <c r="AV39" s="42"/>
      <c r="AW39" s="42"/>
      <c r="AX39" s="42"/>
      <c r="AY39" s="42"/>
      <c r="AZ39" s="42"/>
      <c r="BA39" s="42"/>
      <c r="BB39" s="42"/>
      <c r="BC39" s="42"/>
      <c r="BD39" s="42"/>
      <c r="BE39" s="42"/>
      <c r="BF39" s="42"/>
      <c r="BG39" s="42"/>
      <c r="BH39" s="42"/>
      <c r="BI39" s="42"/>
      <c r="BJ39" s="42"/>
      <c r="BK39" s="42"/>
      <c r="BL39" s="42"/>
      <c r="BM39" s="42"/>
      <c r="BN39" s="42"/>
      <c r="BO39" s="42"/>
      <c r="BP39" s="42"/>
      <c r="BQ39" s="42"/>
      <c r="BR39" s="42"/>
      <c r="BS39" s="42"/>
      <c r="BT39" s="42"/>
      <c r="BU39" s="42"/>
      <c r="BV39" s="42"/>
      <c r="BW39" s="42"/>
      <c r="BX39" s="42"/>
      <c r="BY39" s="42"/>
      <c r="BZ39" s="42"/>
      <c r="CA39" s="42"/>
      <c r="CB39" s="42"/>
      <c r="CC39" s="42"/>
      <c r="CD39" s="42"/>
      <c r="CE39" s="42"/>
      <c r="CF39" s="42"/>
      <c r="CG39" s="42"/>
      <c r="CH39" s="42"/>
      <c r="CI39" s="42"/>
      <c r="CJ39" s="42"/>
      <c r="CK39" s="42"/>
      <c r="CL39" s="42"/>
      <c r="CM39" s="42"/>
      <c r="CN39" s="42"/>
      <c r="CO39" s="42"/>
      <c r="CP39" s="42"/>
      <c r="CQ39" s="42"/>
      <c r="CR39" s="42"/>
      <c r="CS39" s="42"/>
      <c r="CT39" s="42"/>
      <c r="CU39" s="42"/>
      <c r="CV39" s="42"/>
      <c r="CW39" s="42"/>
      <c r="CX39" s="42"/>
      <c r="CY39" s="42"/>
      <c r="CZ39" s="42"/>
      <c r="DA39" s="42"/>
      <c r="DB39" s="42"/>
      <c r="DC39" s="42"/>
      <c r="DD39" s="42"/>
      <c r="DE39" s="42"/>
      <c r="DF39" s="42"/>
      <c r="DG39" s="42"/>
      <c r="DH39" s="43"/>
      <c r="DI39" s="44"/>
      <c r="DJ39" s="45"/>
      <c r="DK39" s="46"/>
      <c r="FP39" s="48"/>
      <c r="WWS39" s="72"/>
      <c r="WWT39" s="73"/>
      <c r="WWU39" s="73"/>
      <c r="WWV39" s="73"/>
      <c r="WWW39" s="73"/>
      <c r="WWX39" s="73"/>
      <c r="WWY39" s="74"/>
    </row>
    <row r="40" spans="1:172 16165:16171" s="47" customFormat="1" ht="75.95" customHeight="1" thickTop="1" thickBot="1">
      <c r="A40" s="40"/>
      <c r="B40" s="40"/>
      <c r="C40" s="41"/>
      <c r="D40" s="40"/>
      <c r="E40" s="40"/>
      <c r="F40" s="40"/>
      <c r="G40" s="40"/>
      <c r="H40" s="40"/>
      <c r="I40" s="40"/>
      <c r="J40" s="40"/>
      <c r="K40" s="40"/>
      <c r="L40" s="40"/>
      <c r="M40" s="40"/>
      <c r="N40" s="40"/>
      <c r="O40" s="40"/>
      <c r="P40" s="40"/>
      <c r="Q40" s="42"/>
      <c r="R40" s="42"/>
      <c r="S40" s="42"/>
      <c r="T40" s="42"/>
      <c r="U40" s="42"/>
      <c r="V40" s="42"/>
      <c r="W40" s="42"/>
      <c r="X40" s="42"/>
      <c r="Y40" s="42"/>
      <c r="Z40" s="42"/>
      <c r="AA40" s="42"/>
      <c r="AB40" s="42"/>
      <c r="AC40" s="42"/>
      <c r="AD40" s="42"/>
      <c r="AE40" s="42"/>
      <c r="AF40" s="42"/>
      <c r="AG40" s="42"/>
      <c r="AH40" s="42"/>
      <c r="AI40" s="42"/>
      <c r="AJ40" s="42"/>
      <c r="AK40" s="42"/>
      <c r="AL40" s="42"/>
      <c r="AM40" s="42"/>
      <c r="AN40" s="42"/>
      <c r="AO40" s="42"/>
      <c r="AP40" s="42"/>
      <c r="AQ40" s="42"/>
      <c r="AR40" s="42"/>
      <c r="AS40" s="42"/>
      <c r="AT40" s="42"/>
      <c r="AU40" s="42"/>
      <c r="AV40" s="42"/>
      <c r="AW40" s="42"/>
      <c r="AX40" s="42"/>
      <c r="AY40" s="42"/>
      <c r="AZ40" s="42"/>
      <c r="BA40" s="42"/>
      <c r="BB40" s="42"/>
      <c r="BC40" s="42"/>
      <c r="BD40" s="42"/>
      <c r="BE40" s="42"/>
      <c r="BF40" s="42"/>
      <c r="BG40" s="42"/>
      <c r="BH40" s="42"/>
      <c r="BI40" s="42"/>
      <c r="BJ40" s="42"/>
      <c r="BK40" s="42"/>
      <c r="BL40" s="42"/>
      <c r="BM40" s="42"/>
      <c r="BN40" s="42"/>
      <c r="BO40" s="42"/>
      <c r="BP40" s="42"/>
      <c r="BQ40" s="42"/>
      <c r="BR40" s="42"/>
      <c r="BS40" s="42"/>
      <c r="BT40" s="42"/>
      <c r="BU40" s="42"/>
      <c r="BV40" s="42"/>
      <c r="BW40" s="42"/>
      <c r="BX40" s="42"/>
      <c r="BY40" s="42"/>
      <c r="BZ40" s="42"/>
      <c r="CA40" s="42"/>
      <c r="CB40" s="42"/>
      <c r="CC40" s="42"/>
      <c r="CD40" s="42"/>
      <c r="CE40" s="42"/>
      <c r="CF40" s="42"/>
      <c r="CG40" s="42"/>
      <c r="CH40" s="42"/>
      <c r="CI40" s="42"/>
      <c r="CJ40" s="42"/>
      <c r="CK40" s="42"/>
      <c r="CL40" s="42"/>
      <c r="CM40" s="42"/>
      <c r="CN40" s="42"/>
      <c r="CO40" s="42"/>
      <c r="CP40" s="42"/>
      <c r="CQ40" s="42"/>
      <c r="CR40" s="42"/>
      <c r="CS40" s="42"/>
      <c r="CT40" s="42"/>
      <c r="CU40" s="42"/>
      <c r="CV40" s="42"/>
      <c r="CW40" s="42"/>
      <c r="CX40" s="42"/>
      <c r="CY40" s="42"/>
      <c r="CZ40" s="42"/>
      <c r="DA40" s="42"/>
      <c r="DB40" s="42"/>
      <c r="DC40" s="42"/>
      <c r="DD40" s="42"/>
      <c r="DE40" s="42"/>
      <c r="DF40" s="42"/>
      <c r="DG40" s="42"/>
      <c r="DH40" s="43"/>
      <c r="DI40" s="44"/>
      <c r="DJ40" s="45"/>
      <c r="DK40" s="46"/>
      <c r="FP40" s="48"/>
      <c r="WWS40" s="72"/>
      <c r="WWT40" s="73"/>
      <c r="WWU40" s="73"/>
      <c r="WWV40" s="73"/>
      <c r="WWW40" s="73"/>
      <c r="WWX40" s="73"/>
      <c r="WWY40" s="74"/>
    </row>
    <row r="41" spans="1:172 16165:16171" s="47" customFormat="1" ht="75.95" customHeight="1" thickTop="1" thickBot="1">
      <c r="A41" s="40"/>
      <c r="B41" s="40"/>
      <c r="C41" s="41"/>
      <c r="D41" s="40"/>
      <c r="E41" s="40"/>
      <c r="F41" s="40"/>
      <c r="G41" s="40"/>
      <c r="H41" s="40"/>
      <c r="I41" s="40"/>
      <c r="J41" s="40"/>
      <c r="K41" s="40"/>
      <c r="L41" s="40"/>
      <c r="M41" s="40"/>
      <c r="N41" s="40"/>
      <c r="O41" s="40"/>
      <c r="P41" s="40"/>
      <c r="Q41" s="42"/>
      <c r="R41" s="42"/>
      <c r="S41" s="42"/>
      <c r="T41" s="42"/>
      <c r="U41" s="42"/>
      <c r="V41" s="42"/>
      <c r="W41" s="42"/>
      <c r="X41" s="42"/>
      <c r="Y41" s="42"/>
      <c r="Z41" s="42"/>
      <c r="AA41" s="42"/>
      <c r="AB41" s="42"/>
      <c r="AC41" s="42"/>
      <c r="AD41" s="42"/>
      <c r="AE41" s="42"/>
      <c r="AF41" s="42"/>
      <c r="AG41" s="42"/>
      <c r="AH41" s="42"/>
      <c r="AI41" s="42"/>
      <c r="AJ41" s="42"/>
      <c r="AK41" s="42"/>
      <c r="AL41" s="42"/>
      <c r="AM41" s="42"/>
      <c r="AN41" s="42"/>
      <c r="AO41" s="42"/>
      <c r="AP41" s="42"/>
      <c r="AQ41" s="42"/>
      <c r="AR41" s="42"/>
      <c r="AS41" s="42"/>
      <c r="AT41" s="42"/>
      <c r="AU41" s="42"/>
      <c r="AV41" s="42"/>
      <c r="AW41" s="42"/>
      <c r="AX41" s="42"/>
      <c r="AY41" s="42"/>
      <c r="AZ41" s="42"/>
      <c r="BA41" s="42"/>
      <c r="BB41" s="42"/>
      <c r="BC41" s="42"/>
      <c r="BD41" s="42"/>
      <c r="BE41" s="42"/>
      <c r="BF41" s="42"/>
      <c r="BG41" s="42"/>
      <c r="BH41" s="42"/>
      <c r="BI41" s="42"/>
      <c r="BJ41" s="42"/>
      <c r="BK41" s="42"/>
      <c r="BL41" s="42"/>
      <c r="BM41" s="42"/>
      <c r="BN41" s="42"/>
      <c r="BO41" s="42"/>
      <c r="BP41" s="42"/>
      <c r="BQ41" s="42"/>
      <c r="BR41" s="42"/>
      <c r="BS41" s="42"/>
      <c r="BT41" s="42"/>
      <c r="BU41" s="42"/>
      <c r="BV41" s="42"/>
      <c r="BW41" s="42"/>
      <c r="BX41" s="42"/>
      <c r="BY41" s="42"/>
      <c r="BZ41" s="42"/>
      <c r="CA41" s="42"/>
      <c r="CB41" s="42"/>
      <c r="CC41" s="42"/>
      <c r="CD41" s="42"/>
      <c r="CE41" s="42"/>
      <c r="CF41" s="42"/>
      <c r="CG41" s="42"/>
      <c r="CH41" s="42"/>
      <c r="CI41" s="42"/>
      <c r="CJ41" s="42"/>
      <c r="CK41" s="42"/>
      <c r="CL41" s="42"/>
      <c r="CM41" s="42"/>
      <c r="CN41" s="42"/>
      <c r="CO41" s="42"/>
      <c r="CP41" s="42"/>
      <c r="CQ41" s="42"/>
      <c r="CR41" s="42"/>
      <c r="CS41" s="42"/>
      <c r="CT41" s="42"/>
      <c r="CU41" s="42"/>
      <c r="CV41" s="42"/>
      <c r="CW41" s="42"/>
      <c r="CX41" s="42"/>
      <c r="CY41" s="42"/>
      <c r="CZ41" s="42"/>
      <c r="DA41" s="42"/>
      <c r="DB41" s="42"/>
      <c r="DC41" s="42"/>
      <c r="DD41" s="42"/>
      <c r="DE41" s="42"/>
      <c r="DF41" s="42"/>
      <c r="DG41" s="42"/>
      <c r="DH41" s="43"/>
      <c r="DI41" s="44"/>
      <c r="DJ41" s="45"/>
      <c r="DK41" s="46"/>
      <c r="FP41" s="48"/>
      <c r="WWS41" s="72"/>
      <c r="WWT41" s="73"/>
      <c r="WWU41" s="73"/>
      <c r="WWV41" s="73"/>
      <c r="WWW41" s="73"/>
      <c r="WWX41" s="73"/>
      <c r="WWY41" s="74"/>
    </row>
    <row r="42" spans="1:172 16165:16171" s="47" customFormat="1" ht="75.95" customHeight="1" thickTop="1" thickBot="1">
      <c r="A42" s="40"/>
      <c r="B42" s="40"/>
      <c r="C42" s="41"/>
      <c r="D42" s="40"/>
      <c r="E42" s="40"/>
      <c r="F42" s="40"/>
      <c r="G42" s="40"/>
      <c r="H42" s="40"/>
      <c r="I42" s="40"/>
      <c r="J42" s="40"/>
      <c r="K42" s="40"/>
      <c r="L42" s="40"/>
      <c r="M42" s="40"/>
      <c r="N42" s="40"/>
      <c r="O42" s="40"/>
      <c r="P42" s="40"/>
      <c r="Q42" s="42"/>
      <c r="R42" s="42"/>
      <c r="S42" s="42"/>
      <c r="T42" s="42"/>
      <c r="U42" s="42"/>
      <c r="V42" s="42"/>
      <c r="W42" s="42"/>
      <c r="X42" s="42"/>
      <c r="Y42" s="42"/>
      <c r="Z42" s="42"/>
      <c r="AA42" s="42"/>
      <c r="AB42" s="42"/>
      <c r="AC42" s="42"/>
      <c r="AD42" s="42"/>
      <c r="AE42" s="42"/>
      <c r="AF42" s="42"/>
      <c r="AG42" s="42"/>
      <c r="AH42" s="42"/>
      <c r="AI42" s="42"/>
      <c r="AJ42" s="42"/>
      <c r="AK42" s="42"/>
      <c r="AL42" s="42"/>
      <c r="AM42" s="42"/>
      <c r="AN42" s="42"/>
      <c r="AO42" s="42"/>
      <c r="AP42" s="42"/>
      <c r="AQ42" s="42"/>
      <c r="AR42" s="42"/>
      <c r="AS42" s="42"/>
      <c r="AT42" s="42"/>
      <c r="AU42" s="42"/>
      <c r="AV42" s="42"/>
      <c r="AW42" s="42"/>
      <c r="AX42" s="42"/>
      <c r="AY42" s="42"/>
      <c r="AZ42" s="42"/>
      <c r="BA42" s="42"/>
      <c r="BB42" s="42"/>
      <c r="BC42" s="42"/>
      <c r="BD42" s="42"/>
      <c r="BE42" s="42"/>
      <c r="BF42" s="42"/>
      <c r="BG42" s="42"/>
      <c r="BH42" s="42"/>
      <c r="BI42" s="42"/>
      <c r="BJ42" s="42"/>
      <c r="BK42" s="42"/>
      <c r="BL42" s="42"/>
      <c r="BM42" s="42"/>
      <c r="BN42" s="42"/>
      <c r="BO42" s="42"/>
      <c r="BP42" s="42"/>
      <c r="BQ42" s="42"/>
      <c r="BR42" s="42"/>
      <c r="BS42" s="42"/>
      <c r="BT42" s="42"/>
      <c r="BU42" s="42"/>
      <c r="BV42" s="42"/>
      <c r="BW42" s="42"/>
      <c r="BX42" s="42"/>
      <c r="BY42" s="42"/>
      <c r="BZ42" s="42"/>
      <c r="CA42" s="42"/>
      <c r="CB42" s="42"/>
      <c r="CC42" s="42"/>
      <c r="CD42" s="42"/>
      <c r="CE42" s="42"/>
      <c r="CF42" s="42"/>
      <c r="CG42" s="42"/>
      <c r="CH42" s="42"/>
      <c r="CI42" s="42"/>
      <c r="CJ42" s="42"/>
      <c r="CK42" s="42"/>
      <c r="CL42" s="42"/>
      <c r="CM42" s="42"/>
      <c r="CN42" s="42"/>
      <c r="CO42" s="42"/>
      <c r="CP42" s="42"/>
      <c r="CQ42" s="42"/>
      <c r="CR42" s="42"/>
      <c r="CS42" s="42"/>
      <c r="CT42" s="42"/>
      <c r="CU42" s="42"/>
      <c r="CV42" s="42"/>
      <c r="CW42" s="42"/>
      <c r="CX42" s="42"/>
      <c r="CY42" s="42"/>
      <c r="CZ42" s="42"/>
      <c r="DA42" s="42"/>
      <c r="DB42" s="42"/>
      <c r="DC42" s="42"/>
      <c r="DD42" s="42"/>
      <c r="DE42" s="42"/>
      <c r="DF42" s="42"/>
      <c r="DG42" s="42"/>
      <c r="DH42" s="43"/>
      <c r="DI42" s="44"/>
      <c r="DJ42" s="45"/>
      <c r="DK42" s="46"/>
      <c r="FP42" s="48"/>
      <c r="WWS42" s="72"/>
      <c r="WWT42" s="73"/>
      <c r="WWU42" s="73"/>
      <c r="WWV42" s="73"/>
      <c r="WWW42" s="73"/>
      <c r="WWX42" s="73"/>
      <c r="WWY42" s="74"/>
    </row>
    <row r="43" spans="1:172 16165:16171" s="49" customFormat="1" ht="75.95" customHeight="1" thickTop="1" thickBot="1">
      <c r="A43" s="40"/>
      <c r="B43" s="40"/>
      <c r="C43" s="41"/>
      <c r="D43" s="40"/>
      <c r="E43" s="40"/>
      <c r="F43" s="40"/>
      <c r="G43" s="40"/>
      <c r="H43" s="40"/>
      <c r="I43" s="40"/>
      <c r="J43" s="40"/>
      <c r="K43" s="40"/>
      <c r="L43" s="40"/>
      <c r="M43" s="40"/>
      <c r="N43" s="40"/>
      <c r="O43" s="40"/>
      <c r="P43" s="40"/>
      <c r="Q43" s="42"/>
      <c r="R43" s="42"/>
      <c r="S43" s="42"/>
      <c r="T43" s="42"/>
      <c r="U43" s="42"/>
      <c r="V43" s="42"/>
      <c r="W43" s="42"/>
      <c r="X43" s="42"/>
      <c r="Y43" s="42"/>
      <c r="Z43" s="42"/>
      <c r="AA43" s="42"/>
      <c r="AB43" s="42"/>
      <c r="AC43" s="42"/>
      <c r="AD43" s="42"/>
      <c r="AE43" s="42"/>
      <c r="AF43" s="42"/>
      <c r="AG43" s="42"/>
      <c r="AH43" s="42"/>
      <c r="AI43" s="42"/>
      <c r="AJ43" s="42"/>
      <c r="AK43" s="42"/>
      <c r="AL43" s="42"/>
      <c r="AM43" s="42"/>
      <c r="AN43" s="42"/>
      <c r="AO43" s="42"/>
      <c r="AP43" s="42"/>
      <c r="AQ43" s="42"/>
      <c r="AR43" s="42"/>
      <c r="AS43" s="42"/>
      <c r="AT43" s="42"/>
      <c r="AU43" s="42"/>
      <c r="AV43" s="42"/>
      <c r="AW43" s="42"/>
      <c r="AX43" s="42"/>
      <c r="AY43" s="42"/>
      <c r="AZ43" s="42"/>
      <c r="BA43" s="42"/>
      <c r="BB43" s="42"/>
      <c r="BC43" s="42"/>
      <c r="BD43" s="42"/>
      <c r="BE43" s="42"/>
      <c r="BF43" s="42"/>
      <c r="BG43" s="42"/>
      <c r="BH43" s="42"/>
      <c r="BI43" s="42"/>
      <c r="BJ43" s="42"/>
      <c r="BK43" s="42"/>
      <c r="BL43" s="42"/>
      <c r="BM43" s="42"/>
      <c r="BN43" s="42"/>
      <c r="BO43" s="42"/>
      <c r="BP43" s="42"/>
      <c r="BQ43" s="42"/>
      <c r="BR43" s="42"/>
      <c r="BS43" s="42"/>
      <c r="BT43" s="42"/>
      <c r="BU43" s="42"/>
      <c r="BV43" s="42"/>
      <c r="BW43" s="42"/>
      <c r="BX43" s="42"/>
      <c r="BY43" s="42"/>
      <c r="BZ43" s="42"/>
      <c r="CA43" s="42"/>
      <c r="CB43" s="42"/>
      <c r="CC43" s="42"/>
      <c r="CD43" s="42"/>
      <c r="CE43" s="42"/>
      <c r="CF43" s="42"/>
      <c r="CG43" s="42"/>
      <c r="CH43" s="42"/>
      <c r="CI43" s="42"/>
      <c r="CJ43" s="42"/>
      <c r="CK43" s="42"/>
      <c r="CL43" s="42"/>
      <c r="CM43" s="42"/>
      <c r="CN43" s="42"/>
      <c r="CO43" s="42"/>
      <c r="CP43" s="42"/>
      <c r="CQ43" s="42"/>
      <c r="CR43" s="42"/>
      <c r="CS43" s="42"/>
      <c r="CT43" s="42"/>
      <c r="CU43" s="42"/>
      <c r="CV43" s="42"/>
      <c r="CW43" s="42"/>
      <c r="CX43" s="42"/>
      <c r="CY43" s="42"/>
      <c r="CZ43" s="42"/>
      <c r="DA43" s="42"/>
      <c r="DB43" s="42"/>
      <c r="DC43" s="42"/>
      <c r="DD43" s="42"/>
      <c r="DE43" s="42"/>
      <c r="DF43" s="42"/>
      <c r="DG43" s="42"/>
      <c r="DH43" s="43"/>
      <c r="DI43" s="44"/>
      <c r="DJ43" s="45"/>
      <c r="DK43" s="46"/>
      <c r="DL43" s="47"/>
      <c r="DM43" s="47"/>
      <c r="DN43" s="47"/>
      <c r="DO43" s="47"/>
      <c r="DP43" s="47"/>
      <c r="DQ43" s="47"/>
      <c r="DR43" s="47"/>
      <c r="DS43" s="47"/>
      <c r="DT43" s="47"/>
      <c r="DU43" s="47"/>
      <c r="DV43" s="47"/>
      <c r="DW43" s="47"/>
      <c r="DX43" s="47"/>
      <c r="DY43" s="47"/>
      <c r="DZ43" s="47"/>
      <c r="EA43" s="47"/>
      <c r="EB43" s="47"/>
      <c r="EC43" s="47"/>
      <c r="ED43" s="47"/>
      <c r="EE43" s="47"/>
      <c r="EF43" s="47"/>
      <c r="EG43" s="47"/>
      <c r="EH43" s="47"/>
      <c r="EI43" s="47"/>
      <c r="EJ43" s="47"/>
      <c r="EK43" s="47"/>
      <c r="FP43" s="50"/>
      <c r="WWS43" s="72"/>
      <c r="WWT43" s="73"/>
      <c r="WWU43" s="73"/>
      <c r="WWV43" s="73"/>
      <c r="WWW43" s="73"/>
      <c r="WWX43" s="73"/>
      <c r="WWY43" s="74"/>
    </row>
    <row r="44" spans="1:172 16165:16171" s="47" customFormat="1" ht="75.95" customHeight="1" thickTop="1" thickBot="1">
      <c r="A44" s="40"/>
      <c r="B44" s="40"/>
      <c r="C44" s="41"/>
      <c r="D44" s="40"/>
      <c r="E44" s="40"/>
      <c r="F44" s="40"/>
      <c r="G44" s="40"/>
      <c r="H44" s="40"/>
      <c r="I44" s="40"/>
      <c r="J44" s="40"/>
      <c r="K44" s="40"/>
      <c r="L44" s="40"/>
      <c r="M44" s="40"/>
      <c r="N44" s="40"/>
      <c r="O44" s="40"/>
      <c r="P44" s="40"/>
      <c r="Q44" s="42"/>
      <c r="R44" s="42"/>
      <c r="S44" s="42"/>
      <c r="T44" s="42"/>
      <c r="U44" s="42"/>
      <c r="V44" s="42"/>
      <c r="W44" s="42"/>
      <c r="X44" s="42"/>
      <c r="Y44" s="42"/>
      <c r="Z44" s="42"/>
      <c r="AA44" s="42"/>
      <c r="AB44" s="42"/>
      <c r="AC44" s="42"/>
      <c r="AD44" s="42"/>
      <c r="AE44" s="42"/>
      <c r="AF44" s="42"/>
      <c r="AG44" s="42"/>
      <c r="AH44" s="42"/>
      <c r="AI44" s="42"/>
      <c r="AJ44" s="42"/>
      <c r="AK44" s="42"/>
      <c r="AL44" s="42"/>
      <c r="AM44" s="42"/>
      <c r="AN44" s="42"/>
      <c r="AO44" s="42"/>
      <c r="AP44" s="42"/>
      <c r="AQ44" s="42"/>
      <c r="AR44" s="42"/>
      <c r="AS44" s="42"/>
      <c r="AT44" s="42"/>
      <c r="AU44" s="42"/>
      <c r="AV44" s="42"/>
      <c r="AW44" s="42"/>
      <c r="AX44" s="42"/>
      <c r="AY44" s="42"/>
      <c r="AZ44" s="42"/>
      <c r="BA44" s="42"/>
      <c r="BB44" s="42"/>
      <c r="BC44" s="42"/>
      <c r="BD44" s="42"/>
      <c r="BE44" s="42"/>
      <c r="BF44" s="42"/>
      <c r="BG44" s="42"/>
      <c r="BH44" s="42"/>
      <c r="BI44" s="42"/>
      <c r="BJ44" s="42"/>
      <c r="BK44" s="42"/>
      <c r="BL44" s="42"/>
      <c r="BM44" s="42"/>
      <c r="BN44" s="42"/>
      <c r="BO44" s="42"/>
      <c r="BP44" s="42"/>
      <c r="BQ44" s="42"/>
      <c r="BR44" s="42"/>
      <c r="BS44" s="42"/>
      <c r="BT44" s="42"/>
      <c r="BU44" s="42"/>
      <c r="BV44" s="42"/>
      <c r="BW44" s="42"/>
      <c r="BX44" s="42"/>
      <c r="BY44" s="42"/>
      <c r="BZ44" s="42"/>
      <c r="CA44" s="42"/>
      <c r="CB44" s="42"/>
      <c r="CC44" s="42"/>
      <c r="CD44" s="42"/>
      <c r="CE44" s="42"/>
      <c r="CF44" s="42"/>
      <c r="CG44" s="42"/>
      <c r="CH44" s="42"/>
      <c r="CI44" s="42"/>
      <c r="CJ44" s="42"/>
      <c r="CK44" s="42"/>
      <c r="CL44" s="42"/>
      <c r="CM44" s="42"/>
      <c r="CN44" s="42"/>
      <c r="CO44" s="42"/>
      <c r="CP44" s="42"/>
      <c r="CQ44" s="42"/>
      <c r="CR44" s="42"/>
      <c r="CS44" s="42"/>
      <c r="CT44" s="42"/>
      <c r="CU44" s="42"/>
      <c r="CV44" s="42"/>
      <c r="CW44" s="42"/>
      <c r="CX44" s="42"/>
      <c r="CY44" s="42"/>
      <c r="CZ44" s="42"/>
      <c r="DA44" s="42"/>
      <c r="DB44" s="42"/>
      <c r="DC44" s="42"/>
      <c r="DD44" s="42"/>
      <c r="DE44" s="42"/>
      <c r="DF44" s="42"/>
      <c r="DG44" s="42"/>
      <c r="DH44" s="43"/>
      <c r="DI44" s="44"/>
      <c r="DJ44" s="45"/>
      <c r="DK44" s="46"/>
      <c r="FP44" s="48"/>
      <c r="WWS44" s="72"/>
      <c r="WWT44" s="73"/>
      <c r="WWU44" s="73"/>
      <c r="WWV44" s="73"/>
      <c r="WWW44" s="73"/>
      <c r="WWX44" s="73"/>
      <c r="WWY44" s="74"/>
    </row>
    <row r="45" spans="1:172 16165:16171" s="47" customFormat="1" ht="75.95" customHeight="1" thickTop="1" thickBot="1">
      <c r="A45" s="40"/>
      <c r="B45" s="40"/>
      <c r="C45" s="41"/>
      <c r="D45" s="40"/>
      <c r="E45" s="40"/>
      <c r="F45" s="40"/>
      <c r="G45" s="40"/>
      <c r="H45" s="40"/>
      <c r="I45" s="40"/>
      <c r="J45" s="40"/>
      <c r="K45" s="40"/>
      <c r="L45" s="40"/>
      <c r="M45" s="40"/>
      <c r="N45" s="40"/>
      <c r="O45" s="40"/>
      <c r="P45" s="40"/>
      <c r="Q45" s="42"/>
      <c r="R45" s="42"/>
      <c r="S45" s="42"/>
      <c r="T45" s="42"/>
      <c r="U45" s="42"/>
      <c r="V45" s="42"/>
      <c r="W45" s="42"/>
      <c r="X45" s="42"/>
      <c r="Y45" s="42"/>
      <c r="Z45" s="42"/>
      <c r="AA45" s="42"/>
      <c r="AB45" s="42"/>
      <c r="AC45" s="42"/>
      <c r="AD45" s="42"/>
      <c r="AE45" s="42"/>
      <c r="AF45" s="42"/>
      <c r="AG45" s="42"/>
      <c r="AH45" s="42"/>
      <c r="AI45" s="42"/>
      <c r="AJ45" s="42"/>
      <c r="AK45" s="42"/>
      <c r="AL45" s="42"/>
      <c r="AM45" s="42"/>
      <c r="AN45" s="42"/>
      <c r="AO45" s="42"/>
      <c r="AP45" s="42"/>
      <c r="AQ45" s="42"/>
      <c r="AR45" s="42"/>
      <c r="AS45" s="42"/>
      <c r="AT45" s="42"/>
      <c r="AU45" s="42"/>
      <c r="AV45" s="42"/>
      <c r="AW45" s="42"/>
      <c r="AX45" s="42"/>
      <c r="AY45" s="42"/>
      <c r="AZ45" s="42"/>
      <c r="BA45" s="42"/>
      <c r="BB45" s="42"/>
      <c r="BC45" s="42"/>
      <c r="BD45" s="42"/>
      <c r="BE45" s="42"/>
      <c r="BF45" s="42"/>
      <c r="BG45" s="42"/>
      <c r="BH45" s="42"/>
      <c r="BI45" s="42"/>
      <c r="BJ45" s="42"/>
      <c r="BK45" s="42"/>
      <c r="BL45" s="42"/>
      <c r="BM45" s="42"/>
      <c r="BN45" s="42"/>
      <c r="BO45" s="42"/>
      <c r="BP45" s="42"/>
      <c r="BQ45" s="42"/>
      <c r="BR45" s="42"/>
      <c r="BS45" s="42"/>
      <c r="BT45" s="42"/>
      <c r="BU45" s="42"/>
      <c r="BV45" s="42"/>
      <c r="BW45" s="42"/>
      <c r="BX45" s="42"/>
      <c r="BY45" s="42"/>
      <c r="BZ45" s="42"/>
      <c r="CA45" s="42"/>
      <c r="CB45" s="42"/>
      <c r="CC45" s="42"/>
      <c r="CD45" s="42"/>
      <c r="CE45" s="42"/>
      <c r="CF45" s="42"/>
      <c r="CG45" s="42"/>
      <c r="CH45" s="42"/>
      <c r="CI45" s="42"/>
      <c r="CJ45" s="42"/>
      <c r="CK45" s="42"/>
      <c r="CL45" s="42"/>
      <c r="CM45" s="42"/>
      <c r="CN45" s="42"/>
      <c r="CO45" s="42"/>
      <c r="CP45" s="42"/>
      <c r="CQ45" s="42"/>
      <c r="CR45" s="42"/>
      <c r="CS45" s="42"/>
      <c r="CT45" s="42"/>
      <c r="CU45" s="42"/>
      <c r="CV45" s="42"/>
      <c r="CW45" s="42"/>
      <c r="CX45" s="42"/>
      <c r="CY45" s="42"/>
      <c r="CZ45" s="42"/>
      <c r="DA45" s="42"/>
      <c r="DB45" s="42"/>
      <c r="DC45" s="42"/>
      <c r="DD45" s="42"/>
      <c r="DE45" s="42"/>
      <c r="DF45" s="42"/>
      <c r="DG45" s="42"/>
      <c r="DH45" s="43"/>
      <c r="DI45" s="44"/>
      <c r="DJ45" s="45"/>
      <c r="DK45" s="46"/>
      <c r="FP45" s="48"/>
      <c r="WWS45" s="72"/>
      <c r="WWT45" s="73"/>
      <c r="WWU45" s="73"/>
      <c r="WWV45" s="73"/>
      <c r="WWW45" s="73"/>
      <c r="WWX45" s="73"/>
      <c r="WWY45" s="74"/>
    </row>
    <row r="46" spans="1:172 16165:16171" s="47" customFormat="1" ht="75.95" customHeight="1" thickTop="1" thickBot="1">
      <c r="A46" s="40"/>
      <c r="B46" s="40"/>
      <c r="C46" s="41"/>
      <c r="D46" s="40"/>
      <c r="E46" s="40"/>
      <c r="F46" s="40"/>
      <c r="G46" s="40"/>
      <c r="H46" s="40"/>
      <c r="I46" s="40"/>
      <c r="J46" s="40"/>
      <c r="K46" s="40"/>
      <c r="L46" s="40"/>
      <c r="M46" s="40"/>
      <c r="N46" s="40"/>
      <c r="O46" s="40"/>
      <c r="P46" s="40"/>
      <c r="Q46" s="42"/>
      <c r="R46" s="42"/>
      <c r="S46" s="42"/>
      <c r="T46" s="42"/>
      <c r="U46" s="42"/>
      <c r="V46" s="42"/>
      <c r="W46" s="42"/>
      <c r="X46" s="42"/>
      <c r="Y46" s="42"/>
      <c r="Z46" s="42"/>
      <c r="AA46" s="42"/>
      <c r="AB46" s="42"/>
      <c r="AC46" s="42"/>
      <c r="AD46" s="42"/>
      <c r="AE46" s="42"/>
      <c r="AF46" s="42"/>
      <c r="AG46" s="42"/>
      <c r="AH46" s="42"/>
      <c r="AI46" s="42"/>
      <c r="AJ46" s="42"/>
      <c r="AK46" s="42"/>
      <c r="AL46" s="42"/>
      <c r="AM46" s="42"/>
      <c r="AN46" s="42"/>
      <c r="AO46" s="42"/>
      <c r="AP46" s="42"/>
      <c r="AQ46" s="42"/>
      <c r="AR46" s="42"/>
      <c r="AS46" s="42"/>
      <c r="AT46" s="42"/>
      <c r="AU46" s="42"/>
      <c r="AV46" s="42"/>
      <c r="AW46" s="42"/>
      <c r="AX46" s="42"/>
      <c r="AY46" s="42"/>
      <c r="AZ46" s="42"/>
      <c r="BA46" s="42"/>
      <c r="BB46" s="42"/>
      <c r="BC46" s="42"/>
      <c r="BD46" s="42"/>
      <c r="BE46" s="42"/>
      <c r="BF46" s="42"/>
      <c r="BG46" s="42"/>
      <c r="BH46" s="42"/>
      <c r="BI46" s="42"/>
      <c r="BJ46" s="42"/>
      <c r="BK46" s="42"/>
      <c r="BL46" s="42"/>
      <c r="BM46" s="42"/>
      <c r="BN46" s="42"/>
      <c r="BO46" s="42"/>
      <c r="BP46" s="42"/>
      <c r="BQ46" s="42"/>
      <c r="BR46" s="42"/>
      <c r="BS46" s="42"/>
      <c r="BT46" s="42"/>
      <c r="BU46" s="42"/>
      <c r="BV46" s="42"/>
      <c r="BW46" s="42"/>
      <c r="BX46" s="42"/>
      <c r="BY46" s="42"/>
      <c r="BZ46" s="42"/>
      <c r="CA46" s="42"/>
      <c r="CB46" s="42"/>
      <c r="CC46" s="42"/>
      <c r="CD46" s="42"/>
      <c r="CE46" s="42"/>
      <c r="CF46" s="42"/>
      <c r="CG46" s="42"/>
      <c r="CH46" s="42"/>
      <c r="CI46" s="42"/>
      <c r="CJ46" s="42"/>
      <c r="CK46" s="42"/>
      <c r="CL46" s="42"/>
      <c r="CM46" s="42"/>
      <c r="CN46" s="42"/>
      <c r="CO46" s="42"/>
      <c r="CP46" s="42"/>
      <c r="CQ46" s="42"/>
      <c r="CR46" s="42"/>
      <c r="CS46" s="42"/>
      <c r="CT46" s="42"/>
      <c r="CU46" s="42"/>
      <c r="CV46" s="42"/>
      <c r="CW46" s="42"/>
      <c r="CX46" s="42"/>
      <c r="CY46" s="42"/>
      <c r="CZ46" s="42"/>
      <c r="DA46" s="42"/>
      <c r="DB46" s="42"/>
      <c r="DC46" s="42"/>
      <c r="DD46" s="42"/>
      <c r="DE46" s="42"/>
      <c r="DF46" s="42"/>
      <c r="DG46" s="42"/>
      <c r="DH46" s="43"/>
      <c r="DI46" s="44"/>
      <c r="DJ46" s="45"/>
      <c r="DK46" s="46"/>
      <c r="FP46" s="48"/>
      <c r="WWS46" s="72"/>
      <c r="WWT46" s="73"/>
      <c r="WWU46" s="73"/>
      <c r="WWV46" s="73"/>
      <c r="WWW46" s="73"/>
      <c r="WWX46" s="73"/>
      <c r="WWY46" s="74"/>
    </row>
    <row r="47" spans="1:172 16165:16171" s="49" customFormat="1" ht="75.95" customHeight="1" thickTop="1" thickBot="1">
      <c r="A47" s="40"/>
      <c r="B47" s="40"/>
      <c r="C47" s="41"/>
      <c r="D47" s="40"/>
      <c r="E47" s="40"/>
      <c r="F47" s="40"/>
      <c r="G47" s="40"/>
      <c r="H47" s="40"/>
      <c r="I47" s="40"/>
      <c r="J47" s="40"/>
      <c r="K47" s="40"/>
      <c r="L47" s="40"/>
      <c r="M47" s="40"/>
      <c r="N47" s="40"/>
      <c r="O47" s="40"/>
      <c r="P47" s="40"/>
      <c r="Q47" s="42"/>
      <c r="R47" s="42"/>
      <c r="S47" s="42"/>
      <c r="T47" s="42"/>
      <c r="U47" s="42"/>
      <c r="V47" s="42"/>
      <c r="W47" s="42"/>
      <c r="X47" s="42"/>
      <c r="Y47" s="42"/>
      <c r="Z47" s="42"/>
      <c r="AA47" s="42"/>
      <c r="AB47" s="42"/>
      <c r="AC47" s="42"/>
      <c r="AD47" s="42"/>
      <c r="AE47" s="42"/>
      <c r="AF47" s="42"/>
      <c r="AG47" s="42"/>
      <c r="AH47" s="42"/>
      <c r="AI47" s="42"/>
      <c r="AJ47" s="42"/>
      <c r="AK47" s="42"/>
      <c r="AL47" s="42"/>
      <c r="AM47" s="42"/>
      <c r="AN47" s="42"/>
      <c r="AO47" s="42"/>
      <c r="AP47" s="42"/>
      <c r="AQ47" s="42"/>
      <c r="AR47" s="42"/>
      <c r="AS47" s="42"/>
      <c r="AT47" s="42"/>
      <c r="AU47" s="42"/>
      <c r="AV47" s="42"/>
      <c r="AW47" s="42"/>
      <c r="AX47" s="42"/>
      <c r="AY47" s="42"/>
      <c r="AZ47" s="42"/>
      <c r="BA47" s="42"/>
      <c r="BB47" s="42"/>
      <c r="BC47" s="42"/>
      <c r="BD47" s="42"/>
      <c r="BE47" s="42"/>
      <c r="BF47" s="42"/>
      <c r="BG47" s="42"/>
      <c r="BH47" s="42"/>
      <c r="BI47" s="42"/>
      <c r="BJ47" s="42"/>
      <c r="BK47" s="42"/>
      <c r="BL47" s="42"/>
      <c r="BM47" s="42"/>
      <c r="BN47" s="42"/>
      <c r="BO47" s="42"/>
      <c r="BP47" s="42"/>
      <c r="BQ47" s="42"/>
      <c r="BR47" s="42"/>
      <c r="BS47" s="42"/>
      <c r="BT47" s="42"/>
      <c r="BU47" s="42"/>
      <c r="BV47" s="42"/>
      <c r="BW47" s="42"/>
      <c r="BX47" s="42"/>
      <c r="BY47" s="42"/>
      <c r="BZ47" s="42"/>
      <c r="CA47" s="42"/>
      <c r="CB47" s="42"/>
      <c r="CC47" s="42"/>
      <c r="CD47" s="42"/>
      <c r="CE47" s="42"/>
      <c r="CF47" s="42"/>
      <c r="CG47" s="42"/>
      <c r="CH47" s="42"/>
      <c r="CI47" s="42"/>
      <c r="CJ47" s="42"/>
      <c r="CK47" s="42"/>
      <c r="CL47" s="42"/>
      <c r="CM47" s="42"/>
      <c r="CN47" s="42"/>
      <c r="CO47" s="42"/>
      <c r="CP47" s="42"/>
      <c r="CQ47" s="42"/>
      <c r="CR47" s="42"/>
      <c r="CS47" s="42"/>
      <c r="CT47" s="42"/>
      <c r="CU47" s="42"/>
      <c r="CV47" s="42"/>
      <c r="CW47" s="42"/>
      <c r="CX47" s="42"/>
      <c r="CY47" s="42"/>
      <c r="CZ47" s="42"/>
      <c r="DA47" s="42"/>
      <c r="DB47" s="42"/>
      <c r="DC47" s="42"/>
      <c r="DD47" s="42"/>
      <c r="DE47" s="42"/>
      <c r="DF47" s="42"/>
      <c r="DG47" s="42"/>
      <c r="DH47" s="43"/>
      <c r="DI47" s="44"/>
      <c r="DJ47" s="45"/>
      <c r="DK47" s="46"/>
      <c r="DL47" s="47"/>
      <c r="DM47" s="47"/>
      <c r="DN47" s="47"/>
      <c r="DO47" s="47"/>
      <c r="DP47" s="47"/>
      <c r="DQ47" s="47"/>
      <c r="DR47" s="47"/>
      <c r="DS47" s="47"/>
      <c r="DT47" s="47"/>
      <c r="DU47" s="47"/>
      <c r="DV47" s="47"/>
      <c r="DW47" s="47"/>
      <c r="DX47" s="47"/>
      <c r="DY47" s="47"/>
      <c r="DZ47" s="47"/>
      <c r="EA47" s="47"/>
      <c r="EB47" s="47"/>
      <c r="EC47" s="47"/>
      <c r="ED47" s="47"/>
      <c r="EE47" s="47"/>
      <c r="EF47" s="47"/>
      <c r="EG47" s="47"/>
      <c r="EH47" s="47"/>
      <c r="EI47" s="47"/>
      <c r="EJ47" s="47"/>
      <c r="EK47" s="47"/>
      <c r="FP47" s="50"/>
      <c r="WWS47" s="72"/>
      <c r="WWT47" s="73"/>
      <c r="WWU47" s="73"/>
      <c r="WWV47" s="73"/>
      <c r="WWW47" s="73"/>
      <c r="WWX47" s="73"/>
      <c r="WWY47" s="74"/>
    </row>
    <row r="48" spans="1:172 16165:16171" s="49" customFormat="1" ht="75.95" customHeight="1" thickTop="1" thickBot="1">
      <c r="A48" s="40"/>
      <c r="B48" s="40"/>
      <c r="C48" s="41"/>
      <c r="D48" s="40"/>
      <c r="E48" s="40"/>
      <c r="F48" s="40"/>
      <c r="G48" s="40"/>
      <c r="H48" s="40"/>
      <c r="I48" s="40"/>
      <c r="J48" s="40"/>
      <c r="K48" s="40"/>
      <c r="L48" s="40"/>
      <c r="M48" s="40"/>
      <c r="N48" s="40"/>
      <c r="O48" s="40"/>
      <c r="P48" s="40"/>
      <c r="Q48" s="42"/>
      <c r="R48" s="42"/>
      <c r="S48" s="42"/>
      <c r="T48" s="42"/>
      <c r="U48" s="42"/>
      <c r="V48" s="42"/>
      <c r="W48" s="42"/>
      <c r="X48" s="42"/>
      <c r="Y48" s="42"/>
      <c r="Z48" s="42"/>
      <c r="AA48" s="42"/>
      <c r="AB48" s="42"/>
      <c r="AC48" s="42"/>
      <c r="AD48" s="42"/>
      <c r="AE48" s="42"/>
      <c r="AF48" s="42"/>
      <c r="AG48" s="42"/>
      <c r="AH48" s="42"/>
      <c r="AI48" s="42"/>
      <c r="AJ48" s="42"/>
      <c r="AK48" s="42"/>
      <c r="AL48" s="42"/>
      <c r="AM48" s="42"/>
      <c r="AN48" s="42"/>
      <c r="AO48" s="42"/>
      <c r="AP48" s="42"/>
      <c r="AQ48" s="42"/>
      <c r="AR48" s="42"/>
      <c r="AS48" s="42"/>
      <c r="AT48" s="42"/>
      <c r="AU48" s="42"/>
      <c r="AV48" s="42"/>
      <c r="AW48" s="42"/>
      <c r="AX48" s="42"/>
      <c r="AY48" s="42"/>
      <c r="AZ48" s="42"/>
      <c r="BA48" s="42"/>
      <c r="BB48" s="42"/>
      <c r="BC48" s="42"/>
      <c r="BD48" s="42"/>
      <c r="BE48" s="42"/>
      <c r="BF48" s="42"/>
      <c r="BG48" s="42"/>
      <c r="BH48" s="42"/>
      <c r="BI48" s="42"/>
      <c r="BJ48" s="42"/>
      <c r="BK48" s="42"/>
      <c r="BL48" s="42"/>
      <c r="BM48" s="42"/>
      <c r="BN48" s="42"/>
      <c r="BO48" s="42"/>
      <c r="BP48" s="42"/>
      <c r="BQ48" s="42"/>
      <c r="BR48" s="42"/>
      <c r="BS48" s="42"/>
      <c r="BT48" s="42"/>
      <c r="BU48" s="42"/>
      <c r="BV48" s="42"/>
      <c r="BW48" s="42"/>
      <c r="BX48" s="42"/>
      <c r="BY48" s="42"/>
      <c r="BZ48" s="42"/>
      <c r="CA48" s="42"/>
      <c r="CB48" s="42"/>
      <c r="CC48" s="42"/>
      <c r="CD48" s="42"/>
      <c r="CE48" s="42"/>
      <c r="CF48" s="42"/>
      <c r="CG48" s="42"/>
      <c r="CH48" s="42"/>
      <c r="CI48" s="42"/>
      <c r="CJ48" s="42"/>
      <c r="CK48" s="42"/>
      <c r="CL48" s="42"/>
      <c r="CM48" s="42"/>
      <c r="CN48" s="42"/>
      <c r="CO48" s="42"/>
      <c r="CP48" s="42"/>
      <c r="CQ48" s="42"/>
      <c r="CR48" s="42"/>
      <c r="CS48" s="42"/>
      <c r="CT48" s="42"/>
      <c r="CU48" s="42"/>
      <c r="CV48" s="42"/>
      <c r="CW48" s="42"/>
      <c r="CX48" s="42"/>
      <c r="CY48" s="42"/>
      <c r="CZ48" s="42"/>
      <c r="DA48" s="42"/>
      <c r="DB48" s="42"/>
      <c r="DC48" s="42"/>
      <c r="DD48" s="42"/>
      <c r="DE48" s="42"/>
      <c r="DF48" s="42"/>
      <c r="DG48" s="42"/>
      <c r="DH48" s="43"/>
      <c r="DI48" s="44"/>
      <c r="DJ48" s="45"/>
      <c r="DK48" s="46"/>
      <c r="DL48" s="47"/>
      <c r="DM48" s="47"/>
      <c r="DN48" s="47"/>
      <c r="DO48" s="47"/>
      <c r="DP48" s="47"/>
      <c r="DQ48" s="47"/>
      <c r="DR48" s="47"/>
      <c r="DS48" s="47"/>
      <c r="DT48" s="47"/>
      <c r="DU48" s="47"/>
      <c r="DV48" s="47"/>
      <c r="DW48" s="47"/>
      <c r="DX48" s="47"/>
      <c r="DY48" s="47"/>
      <c r="DZ48" s="47"/>
      <c r="EA48" s="47"/>
      <c r="EB48" s="47"/>
      <c r="EC48" s="47"/>
      <c r="ED48" s="47"/>
      <c r="EE48" s="47"/>
      <c r="EF48" s="47"/>
      <c r="EG48" s="47"/>
      <c r="EH48" s="47"/>
      <c r="EI48" s="47"/>
      <c r="EJ48" s="47"/>
      <c r="EK48" s="47"/>
      <c r="FP48" s="50"/>
      <c r="WWS48" s="72"/>
      <c r="WWT48" s="73"/>
      <c r="WWU48" s="73"/>
      <c r="WWV48" s="73"/>
      <c r="WWW48" s="73"/>
      <c r="WWX48" s="73"/>
      <c r="WWY48" s="74"/>
    </row>
    <row r="49" spans="1:172 16165:16171" s="47" customFormat="1" ht="75.95" customHeight="1" thickTop="1" thickBot="1">
      <c r="A49" s="40"/>
      <c r="B49" s="40"/>
      <c r="C49" s="41"/>
      <c r="D49" s="40"/>
      <c r="E49" s="40"/>
      <c r="F49" s="40"/>
      <c r="G49" s="40"/>
      <c r="H49" s="40"/>
      <c r="I49" s="40"/>
      <c r="J49" s="40"/>
      <c r="K49" s="40"/>
      <c r="L49" s="40"/>
      <c r="M49" s="40"/>
      <c r="N49" s="40"/>
      <c r="O49" s="40"/>
      <c r="P49" s="40"/>
      <c r="Q49" s="42"/>
      <c r="R49" s="42"/>
      <c r="S49" s="42"/>
      <c r="T49" s="42"/>
      <c r="U49" s="42"/>
      <c r="V49" s="42"/>
      <c r="W49" s="42"/>
      <c r="X49" s="42"/>
      <c r="Y49" s="42"/>
      <c r="Z49" s="42"/>
      <c r="AA49" s="42"/>
      <c r="AB49" s="42"/>
      <c r="AC49" s="42"/>
      <c r="AD49" s="42"/>
      <c r="AE49" s="42"/>
      <c r="AF49" s="42"/>
      <c r="AG49" s="42"/>
      <c r="AH49" s="42"/>
      <c r="AI49" s="42"/>
      <c r="AJ49" s="42"/>
      <c r="AK49" s="42"/>
      <c r="AL49" s="42"/>
      <c r="AM49" s="42"/>
      <c r="AN49" s="42"/>
      <c r="AO49" s="42"/>
      <c r="AP49" s="42"/>
      <c r="AQ49" s="42"/>
      <c r="AR49" s="42"/>
      <c r="AS49" s="42"/>
      <c r="AT49" s="42"/>
      <c r="AU49" s="42"/>
      <c r="AV49" s="42"/>
      <c r="AW49" s="42"/>
      <c r="AX49" s="42"/>
      <c r="AY49" s="42"/>
      <c r="AZ49" s="42"/>
      <c r="BA49" s="42"/>
      <c r="BB49" s="42"/>
      <c r="BC49" s="42"/>
      <c r="BD49" s="42"/>
      <c r="BE49" s="42"/>
      <c r="BF49" s="42"/>
      <c r="BG49" s="42"/>
      <c r="BH49" s="42"/>
      <c r="BI49" s="42"/>
      <c r="BJ49" s="42"/>
      <c r="BK49" s="42"/>
      <c r="BL49" s="42"/>
      <c r="BM49" s="42"/>
      <c r="BN49" s="42"/>
      <c r="BO49" s="42"/>
      <c r="BP49" s="42"/>
      <c r="BQ49" s="42"/>
      <c r="BR49" s="42"/>
      <c r="BS49" s="42"/>
      <c r="BT49" s="42"/>
      <c r="BU49" s="42"/>
      <c r="BV49" s="42"/>
      <c r="BW49" s="42"/>
      <c r="BX49" s="42"/>
      <c r="BY49" s="42"/>
      <c r="BZ49" s="42"/>
      <c r="CA49" s="42"/>
      <c r="CB49" s="42"/>
      <c r="CC49" s="42"/>
      <c r="CD49" s="42"/>
      <c r="CE49" s="42"/>
      <c r="CF49" s="42"/>
      <c r="CG49" s="42"/>
      <c r="CH49" s="42"/>
      <c r="CI49" s="42"/>
      <c r="CJ49" s="42"/>
      <c r="CK49" s="42"/>
      <c r="CL49" s="42"/>
      <c r="CM49" s="42"/>
      <c r="CN49" s="42"/>
      <c r="CO49" s="42"/>
      <c r="CP49" s="42"/>
      <c r="CQ49" s="42"/>
      <c r="CR49" s="42"/>
      <c r="CS49" s="42"/>
      <c r="CT49" s="42"/>
      <c r="CU49" s="42"/>
      <c r="CV49" s="42"/>
      <c r="CW49" s="42"/>
      <c r="CX49" s="42"/>
      <c r="CY49" s="42"/>
      <c r="CZ49" s="42"/>
      <c r="DA49" s="42"/>
      <c r="DB49" s="42"/>
      <c r="DC49" s="42"/>
      <c r="DD49" s="42"/>
      <c r="DE49" s="42"/>
      <c r="DF49" s="42"/>
      <c r="DG49" s="42"/>
      <c r="DH49" s="43"/>
      <c r="DI49" s="44"/>
      <c r="DJ49" s="45"/>
      <c r="DK49" s="46"/>
      <c r="FP49" s="48"/>
      <c r="WWS49" s="72"/>
      <c r="WWT49" s="73"/>
      <c r="WWU49" s="73"/>
      <c r="WWV49" s="73"/>
      <c r="WWW49" s="73"/>
      <c r="WWX49" s="73"/>
      <c r="WWY49" s="74"/>
    </row>
    <row r="50" spans="1:172 16165:16171" s="47" customFormat="1" ht="75.95" customHeight="1" thickTop="1" thickBot="1">
      <c r="A50" s="40"/>
      <c r="B50" s="40"/>
      <c r="C50" s="41"/>
      <c r="D50" s="40"/>
      <c r="E50" s="40"/>
      <c r="F50" s="40"/>
      <c r="G50" s="40"/>
      <c r="H50" s="40"/>
      <c r="I50" s="40"/>
      <c r="J50" s="40"/>
      <c r="K50" s="40"/>
      <c r="L50" s="40"/>
      <c r="M50" s="40"/>
      <c r="N50" s="40"/>
      <c r="O50" s="40"/>
      <c r="P50" s="40"/>
      <c r="Q50" s="42"/>
      <c r="R50" s="42"/>
      <c r="S50" s="42"/>
      <c r="T50" s="42"/>
      <c r="U50" s="42"/>
      <c r="V50" s="42"/>
      <c r="W50" s="42"/>
      <c r="X50" s="42"/>
      <c r="Y50" s="42"/>
      <c r="Z50" s="42"/>
      <c r="AA50" s="42"/>
      <c r="AB50" s="42"/>
      <c r="AC50" s="42"/>
      <c r="AD50" s="42"/>
      <c r="AE50" s="42"/>
      <c r="AF50" s="42"/>
      <c r="AG50" s="42"/>
      <c r="AH50" s="42"/>
      <c r="AI50" s="42"/>
      <c r="AJ50" s="42"/>
      <c r="AK50" s="42"/>
      <c r="AL50" s="42"/>
      <c r="AM50" s="42"/>
      <c r="AN50" s="42"/>
      <c r="AO50" s="42"/>
      <c r="AP50" s="42"/>
      <c r="AQ50" s="42"/>
      <c r="AR50" s="42"/>
      <c r="AS50" s="42"/>
      <c r="AT50" s="42"/>
      <c r="AU50" s="42"/>
      <c r="AV50" s="42"/>
      <c r="AW50" s="42"/>
      <c r="AX50" s="42"/>
      <c r="AY50" s="42"/>
      <c r="AZ50" s="42"/>
      <c r="BA50" s="42"/>
      <c r="BB50" s="42"/>
      <c r="BC50" s="42"/>
      <c r="BD50" s="42"/>
      <c r="BE50" s="42"/>
      <c r="BF50" s="42"/>
      <c r="BG50" s="42"/>
      <c r="BH50" s="42"/>
      <c r="BI50" s="42"/>
      <c r="BJ50" s="42"/>
      <c r="BK50" s="42"/>
      <c r="BL50" s="42"/>
      <c r="BM50" s="42"/>
      <c r="BN50" s="42"/>
      <c r="BO50" s="42"/>
      <c r="BP50" s="42"/>
      <c r="BQ50" s="42"/>
      <c r="BR50" s="42"/>
      <c r="BS50" s="42"/>
      <c r="BT50" s="42"/>
      <c r="BU50" s="42"/>
      <c r="BV50" s="42"/>
      <c r="BW50" s="42"/>
      <c r="BX50" s="42"/>
      <c r="BY50" s="42"/>
      <c r="BZ50" s="42"/>
      <c r="CA50" s="42"/>
      <c r="CB50" s="42"/>
      <c r="CC50" s="42"/>
      <c r="CD50" s="42"/>
      <c r="CE50" s="42"/>
      <c r="CF50" s="42"/>
      <c r="CG50" s="42"/>
      <c r="CH50" s="42"/>
      <c r="CI50" s="42"/>
      <c r="CJ50" s="42"/>
      <c r="CK50" s="42"/>
      <c r="CL50" s="42"/>
      <c r="CM50" s="42"/>
      <c r="CN50" s="42"/>
      <c r="CO50" s="42"/>
      <c r="CP50" s="42"/>
      <c r="CQ50" s="42"/>
      <c r="CR50" s="42"/>
      <c r="CS50" s="42"/>
      <c r="CT50" s="42"/>
      <c r="CU50" s="42"/>
      <c r="CV50" s="42"/>
      <c r="CW50" s="42"/>
      <c r="CX50" s="42"/>
      <c r="CY50" s="42"/>
      <c r="CZ50" s="42"/>
      <c r="DA50" s="42"/>
      <c r="DB50" s="42"/>
      <c r="DC50" s="42"/>
      <c r="DD50" s="42"/>
      <c r="DE50" s="42"/>
      <c r="DF50" s="42"/>
      <c r="DG50" s="42"/>
      <c r="DH50" s="43"/>
      <c r="DI50" s="44"/>
      <c r="DJ50" s="45"/>
      <c r="DK50" s="46"/>
      <c r="FP50" s="48"/>
      <c r="WWS50" s="72"/>
      <c r="WWT50" s="73"/>
      <c r="WWU50" s="73"/>
      <c r="WWV50" s="73"/>
      <c r="WWW50" s="73"/>
      <c r="WWX50" s="73"/>
      <c r="WWY50" s="74"/>
    </row>
    <row r="51" spans="1:172 16165:16171" s="47" customFormat="1" ht="75.95" customHeight="1" thickTop="1" thickBot="1">
      <c r="A51" s="40"/>
      <c r="B51" s="40"/>
      <c r="C51" s="41"/>
      <c r="D51" s="40"/>
      <c r="E51" s="40"/>
      <c r="F51" s="40"/>
      <c r="G51" s="40"/>
      <c r="H51" s="40"/>
      <c r="I51" s="40"/>
      <c r="J51" s="40"/>
      <c r="K51" s="40"/>
      <c r="L51" s="40"/>
      <c r="M51" s="40"/>
      <c r="N51" s="40"/>
      <c r="O51" s="40"/>
      <c r="P51" s="40"/>
      <c r="Q51" s="42"/>
      <c r="R51" s="42"/>
      <c r="S51" s="42"/>
      <c r="T51" s="42"/>
      <c r="U51" s="42"/>
      <c r="V51" s="42"/>
      <c r="W51" s="42"/>
      <c r="X51" s="42"/>
      <c r="Y51" s="42"/>
      <c r="Z51" s="42"/>
      <c r="AA51" s="42"/>
      <c r="AB51" s="42"/>
      <c r="AC51" s="42"/>
      <c r="AD51" s="42"/>
      <c r="AE51" s="42"/>
      <c r="AF51" s="42"/>
      <c r="AG51" s="42"/>
      <c r="AH51" s="42"/>
      <c r="AI51" s="42"/>
      <c r="AJ51" s="42"/>
      <c r="AK51" s="42"/>
      <c r="AL51" s="42"/>
      <c r="AM51" s="42"/>
      <c r="AN51" s="42"/>
      <c r="AO51" s="42"/>
      <c r="AP51" s="42"/>
      <c r="AQ51" s="42"/>
      <c r="AR51" s="42"/>
      <c r="AS51" s="42"/>
      <c r="AT51" s="42"/>
      <c r="AU51" s="42"/>
      <c r="AV51" s="42"/>
      <c r="AW51" s="42"/>
      <c r="AX51" s="42"/>
      <c r="AY51" s="42"/>
      <c r="AZ51" s="42"/>
      <c r="BA51" s="42"/>
      <c r="BB51" s="42"/>
      <c r="BC51" s="42"/>
      <c r="BD51" s="42"/>
      <c r="BE51" s="42"/>
      <c r="BF51" s="42"/>
      <c r="BG51" s="42"/>
      <c r="BH51" s="42"/>
      <c r="BI51" s="42"/>
      <c r="BJ51" s="42"/>
      <c r="BK51" s="42"/>
      <c r="BL51" s="42"/>
      <c r="BM51" s="42"/>
      <c r="BN51" s="42"/>
      <c r="BO51" s="42"/>
      <c r="BP51" s="42"/>
      <c r="BQ51" s="42"/>
      <c r="BR51" s="42"/>
      <c r="BS51" s="42"/>
      <c r="BT51" s="42"/>
      <c r="BU51" s="42"/>
      <c r="BV51" s="42"/>
      <c r="BW51" s="42"/>
      <c r="BX51" s="42"/>
      <c r="BY51" s="42"/>
      <c r="BZ51" s="42"/>
      <c r="CA51" s="42"/>
      <c r="CB51" s="42"/>
      <c r="CC51" s="42"/>
      <c r="CD51" s="42"/>
      <c r="CE51" s="42"/>
      <c r="CF51" s="42"/>
      <c r="CG51" s="42"/>
      <c r="CH51" s="42"/>
      <c r="CI51" s="42"/>
      <c r="CJ51" s="42"/>
      <c r="CK51" s="42"/>
      <c r="CL51" s="42"/>
      <c r="CM51" s="42"/>
      <c r="CN51" s="42"/>
      <c r="CO51" s="42"/>
      <c r="CP51" s="42"/>
      <c r="CQ51" s="42"/>
      <c r="CR51" s="42"/>
      <c r="CS51" s="42"/>
      <c r="CT51" s="42"/>
      <c r="CU51" s="42"/>
      <c r="CV51" s="42"/>
      <c r="CW51" s="42"/>
      <c r="CX51" s="42"/>
      <c r="CY51" s="42"/>
      <c r="CZ51" s="42"/>
      <c r="DA51" s="42"/>
      <c r="DB51" s="42"/>
      <c r="DC51" s="42"/>
      <c r="DD51" s="42"/>
      <c r="DE51" s="42"/>
      <c r="DF51" s="42"/>
      <c r="DG51" s="42"/>
      <c r="DH51" s="43"/>
      <c r="DI51" s="44"/>
      <c r="DJ51" s="45"/>
      <c r="DK51" s="46"/>
      <c r="FP51" s="48"/>
      <c r="WWS51" s="72"/>
      <c r="WWT51" s="73"/>
      <c r="WWU51" s="73"/>
      <c r="WWV51" s="73"/>
      <c r="WWW51" s="73"/>
      <c r="WWX51" s="73"/>
      <c r="WWY51" s="74"/>
    </row>
    <row r="52" spans="1:172 16165:16171" s="47" customFormat="1" ht="75.95" customHeight="1" thickTop="1" thickBot="1">
      <c r="A52" s="40"/>
      <c r="B52" s="40"/>
      <c r="C52" s="41"/>
      <c r="D52" s="40"/>
      <c r="E52" s="40"/>
      <c r="F52" s="40"/>
      <c r="G52" s="40"/>
      <c r="H52" s="40"/>
      <c r="I52" s="40"/>
      <c r="J52" s="40"/>
      <c r="K52" s="40"/>
      <c r="L52" s="40"/>
      <c r="M52" s="40"/>
      <c r="N52" s="40"/>
      <c r="O52" s="40"/>
      <c r="P52" s="40"/>
      <c r="Q52" s="42"/>
      <c r="R52" s="42"/>
      <c r="S52" s="42"/>
      <c r="T52" s="42"/>
      <c r="U52" s="42"/>
      <c r="V52" s="42"/>
      <c r="W52" s="42"/>
      <c r="X52" s="42"/>
      <c r="Y52" s="42"/>
      <c r="Z52" s="42"/>
      <c r="AA52" s="42"/>
      <c r="AB52" s="42"/>
      <c r="AC52" s="42"/>
      <c r="AD52" s="42"/>
      <c r="AE52" s="42"/>
      <c r="AF52" s="42"/>
      <c r="AG52" s="42"/>
      <c r="AH52" s="42"/>
      <c r="AI52" s="42"/>
      <c r="AJ52" s="42"/>
      <c r="AK52" s="42"/>
      <c r="AL52" s="42"/>
      <c r="AM52" s="42"/>
      <c r="AN52" s="42"/>
      <c r="AO52" s="42"/>
      <c r="AP52" s="42"/>
      <c r="AQ52" s="42"/>
      <c r="AR52" s="42"/>
      <c r="AS52" s="42"/>
      <c r="AT52" s="42"/>
      <c r="AU52" s="42"/>
      <c r="AV52" s="42"/>
      <c r="AW52" s="42"/>
      <c r="AX52" s="42"/>
      <c r="AY52" s="42"/>
      <c r="AZ52" s="42"/>
      <c r="BA52" s="42"/>
      <c r="BB52" s="42"/>
      <c r="BC52" s="42"/>
      <c r="BD52" s="42"/>
      <c r="BE52" s="42"/>
      <c r="BF52" s="42"/>
      <c r="BG52" s="42"/>
      <c r="BH52" s="42"/>
      <c r="BI52" s="42"/>
      <c r="BJ52" s="42"/>
      <c r="BK52" s="42"/>
      <c r="BL52" s="42"/>
      <c r="BM52" s="42"/>
      <c r="BN52" s="42"/>
      <c r="BO52" s="42"/>
      <c r="BP52" s="42"/>
      <c r="BQ52" s="42"/>
      <c r="BR52" s="42"/>
      <c r="BS52" s="42"/>
      <c r="BT52" s="42"/>
      <c r="BU52" s="42"/>
      <c r="BV52" s="42"/>
      <c r="BW52" s="42"/>
      <c r="BX52" s="42"/>
      <c r="BY52" s="42"/>
      <c r="BZ52" s="42"/>
      <c r="CA52" s="42"/>
      <c r="CB52" s="42"/>
      <c r="CC52" s="42"/>
      <c r="CD52" s="42"/>
      <c r="CE52" s="42"/>
      <c r="CF52" s="42"/>
      <c r="CG52" s="42"/>
      <c r="CH52" s="42"/>
      <c r="CI52" s="42"/>
      <c r="CJ52" s="42"/>
      <c r="CK52" s="42"/>
      <c r="CL52" s="42"/>
      <c r="CM52" s="42"/>
      <c r="CN52" s="42"/>
      <c r="CO52" s="42"/>
      <c r="CP52" s="42"/>
      <c r="CQ52" s="42"/>
      <c r="CR52" s="42"/>
      <c r="CS52" s="42"/>
      <c r="CT52" s="42"/>
      <c r="CU52" s="42"/>
      <c r="CV52" s="42"/>
      <c r="CW52" s="42"/>
      <c r="CX52" s="42"/>
      <c r="CY52" s="42"/>
      <c r="CZ52" s="42"/>
      <c r="DA52" s="42"/>
      <c r="DB52" s="42"/>
      <c r="DC52" s="42"/>
      <c r="DD52" s="42"/>
      <c r="DE52" s="42"/>
      <c r="DF52" s="42"/>
      <c r="DG52" s="42"/>
      <c r="DH52" s="43"/>
      <c r="DI52" s="44"/>
      <c r="DJ52" s="45"/>
      <c r="DK52" s="46"/>
      <c r="FP52" s="48"/>
      <c r="WWS52" s="72"/>
      <c r="WWT52" s="73"/>
      <c r="WWU52" s="73"/>
      <c r="WWV52" s="73"/>
      <c r="WWW52" s="73"/>
      <c r="WWX52" s="73"/>
      <c r="WWY52" s="74"/>
    </row>
    <row r="53" spans="1:172 16165:16171" s="47" customFormat="1" ht="75.95" customHeight="1" thickTop="1" thickBot="1">
      <c r="A53" s="40"/>
      <c r="B53" s="40"/>
      <c r="C53" s="41"/>
      <c r="D53" s="40"/>
      <c r="E53" s="40"/>
      <c r="F53" s="40"/>
      <c r="G53" s="40"/>
      <c r="H53" s="40"/>
      <c r="I53" s="40"/>
      <c r="J53" s="40"/>
      <c r="K53" s="40"/>
      <c r="L53" s="40"/>
      <c r="M53" s="40"/>
      <c r="N53" s="40"/>
      <c r="O53" s="40"/>
      <c r="P53" s="40"/>
      <c r="Q53" s="42"/>
      <c r="R53" s="42"/>
      <c r="S53" s="42"/>
      <c r="T53" s="42"/>
      <c r="U53" s="42"/>
      <c r="V53" s="42"/>
      <c r="W53" s="42"/>
      <c r="X53" s="42"/>
      <c r="Y53" s="42"/>
      <c r="Z53" s="42"/>
      <c r="AA53" s="42"/>
      <c r="AB53" s="42"/>
      <c r="AC53" s="42"/>
      <c r="AD53" s="42"/>
      <c r="AE53" s="42"/>
      <c r="AF53" s="42"/>
      <c r="AG53" s="42"/>
      <c r="AH53" s="42"/>
      <c r="AI53" s="42"/>
      <c r="AJ53" s="42"/>
      <c r="AK53" s="42"/>
      <c r="AL53" s="42"/>
      <c r="AM53" s="42"/>
      <c r="AN53" s="42"/>
      <c r="AO53" s="42"/>
      <c r="AP53" s="42"/>
      <c r="AQ53" s="42"/>
      <c r="AR53" s="42"/>
      <c r="AS53" s="42"/>
      <c r="AT53" s="42"/>
      <c r="AU53" s="42"/>
      <c r="AV53" s="42"/>
      <c r="AW53" s="42"/>
      <c r="AX53" s="42"/>
      <c r="AY53" s="42"/>
      <c r="AZ53" s="42"/>
      <c r="BA53" s="42"/>
      <c r="BB53" s="42"/>
      <c r="BC53" s="42"/>
      <c r="BD53" s="42"/>
      <c r="BE53" s="42"/>
      <c r="BF53" s="42"/>
      <c r="BG53" s="42"/>
      <c r="BH53" s="42"/>
      <c r="BI53" s="42"/>
      <c r="BJ53" s="42"/>
      <c r="BK53" s="42"/>
      <c r="BL53" s="42"/>
      <c r="BM53" s="42"/>
      <c r="BN53" s="42"/>
      <c r="BO53" s="42"/>
      <c r="BP53" s="42"/>
      <c r="BQ53" s="42"/>
      <c r="BR53" s="42"/>
      <c r="BS53" s="42"/>
      <c r="BT53" s="42"/>
      <c r="BU53" s="42"/>
      <c r="BV53" s="42"/>
      <c r="BW53" s="42"/>
      <c r="BX53" s="42"/>
      <c r="BY53" s="42"/>
      <c r="BZ53" s="42"/>
      <c r="CA53" s="42"/>
      <c r="CB53" s="42"/>
      <c r="CC53" s="42"/>
      <c r="CD53" s="42"/>
      <c r="CE53" s="42"/>
      <c r="CF53" s="42"/>
      <c r="CG53" s="42"/>
      <c r="CH53" s="42"/>
      <c r="CI53" s="42"/>
      <c r="CJ53" s="42"/>
      <c r="CK53" s="42"/>
      <c r="CL53" s="42"/>
      <c r="CM53" s="42"/>
      <c r="CN53" s="42"/>
      <c r="CO53" s="42"/>
      <c r="CP53" s="42"/>
      <c r="CQ53" s="42"/>
      <c r="CR53" s="42"/>
      <c r="CS53" s="42"/>
      <c r="CT53" s="42"/>
      <c r="CU53" s="42"/>
      <c r="CV53" s="42"/>
      <c r="CW53" s="42"/>
      <c r="CX53" s="42"/>
      <c r="CY53" s="42"/>
      <c r="CZ53" s="42"/>
      <c r="DA53" s="42"/>
      <c r="DB53" s="42"/>
      <c r="DC53" s="42"/>
      <c r="DD53" s="42"/>
      <c r="DE53" s="42"/>
      <c r="DF53" s="42"/>
      <c r="DG53" s="42"/>
      <c r="DH53" s="43"/>
      <c r="DI53" s="44"/>
      <c r="DJ53" s="45"/>
      <c r="DK53" s="46"/>
      <c r="FP53" s="48"/>
      <c r="WWS53" s="72"/>
      <c r="WWT53" s="73"/>
      <c r="WWU53" s="73"/>
      <c r="WWV53" s="73"/>
      <c r="WWW53" s="73"/>
      <c r="WWX53" s="73"/>
      <c r="WWY53" s="74"/>
    </row>
    <row r="54" spans="1:172 16165:16171" s="47" customFormat="1" ht="75.95" customHeight="1" thickTop="1" thickBot="1">
      <c r="A54" s="40"/>
      <c r="B54" s="40"/>
      <c r="C54" s="41"/>
      <c r="D54" s="40"/>
      <c r="E54" s="40"/>
      <c r="F54" s="40"/>
      <c r="G54" s="40"/>
      <c r="H54" s="40"/>
      <c r="I54" s="40"/>
      <c r="J54" s="40"/>
      <c r="K54" s="40"/>
      <c r="L54" s="40"/>
      <c r="M54" s="40"/>
      <c r="N54" s="40"/>
      <c r="O54" s="40"/>
      <c r="P54" s="40"/>
      <c r="Q54" s="42"/>
      <c r="R54" s="42"/>
      <c r="S54" s="42"/>
      <c r="T54" s="42"/>
      <c r="U54" s="42"/>
      <c r="V54" s="42"/>
      <c r="W54" s="42"/>
      <c r="X54" s="42"/>
      <c r="Y54" s="42"/>
      <c r="Z54" s="42"/>
      <c r="AA54" s="42"/>
      <c r="AB54" s="42"/>
      <c r="AC54" s="42"/>
      <c r="AD54" s="42"/>
      <c r="AE54" s="42"/>
      <c r="AF54" s="42"/>
      <c r="AG54" s="42"/>
      <c r="AH54" s="42"/>
      <c r="AI54" s="42"/>
      <c r="AJ54" s="42"/>
      <c r="AK54" s="42"/>
      <c r="AL54" s="42"/>
      <c r="AM54" s="42"/>
      <c r="AN54" s="42"/>
      <c r="AO54" s="42"/>
      <c r="AP54" s="42"/>
      <c r="AQ54" s="42"/>
      <c r="AR54" s="42"/>
      <c r="AS54" s="42"/>
      <c r="AT54" s="42"/>
      <c r="AU54" s="42"/>
      <c r="AV54" s="42"/>
      <c r="AW54" s="42"/>
      <c r="AX54" s="42"/>
      <c r="AY54" s="42"/>
      <c r="AZ54" s="42"/>
      <c r="BA54" s="42"/>
      <c r="BB54" s="42"/>
      <c r="BC54" s="42"/>
      <c r="BD54" s="42"/>
      <c r="BE54" s="42"/>
      <c r="BF54" s="42"/>
      <c r="BG54" s="42"/>
      <c r="BH54" s="42"/>
      <c r="BI54" s="42"/>
      <c r="BJ54" s="42"/>
      <c r="BK54" s="42"/>
      <c r="BL54" s="42"/>
      <c r="BM54" s="42"/>
      <c r="BN54" s="42"/>
      <c r="BO54" s="42"/>
      <c r="BP54" s="42"/>
      <c r="BQ54" s="42"/>
      <c r="BR54" s="42"/>
      <c r="BS54" s="42"/>
      <c r="BT54" s="42"/>
      <c r="BU54" s="42"/>
      <c r="BV54" s="42"/>
      <c r="BW54" s="42"/>
      <c r="BX54" s="42"/>
      <c r="BY54" s="42"/>
      <c r="BZ54" s="42"/>
      <c r="CA54" s="42"/>
      <c r="CB54" s="42"/>
      <c r="CC54" s="42"/>
      <c r="CD54" s="42"/>
      <c r="CE54" s="42"/>
      <c r="CF54" s="42"/>
      <c r="CG54" s="42"/>
      <c r="CH54" s="42"/>
      <c r="CI54" s="42"/>
      <c r="CJ54" s="42"/>
      <c r="CK54" s="42"/>
      <c r="CL54" s="42"/>
      <c r="CM54" s="42"/>
      <c r="CN54" s="42"/>
      <c r="CO54" s="42"/>
      <c r="CP54" s="42"/>
      <c r="CQ54" s="42"/>
      <c r="CR54" s="42"/>
      <c r="CS54" s="42"/>
      <c r="CT54" s="42"/>
      <c r="CU54" s="42"/>
      <c r="CV54" s="42"/>
      <c r="CW54" s="42"/>
      <c r="CX54" s="42"/>
      <c r="CY54" s="42"/>
      <c r="CZ54" s="42"/>
      <c r="DA54" s="42"/>
      <c r="DB54" s="42"/>
      <c r="DC54" s="42"/>
      <c r="DD54" s="42"/>
      <c r="DE54" s="42"/>
      <c r="DF54" s="42"/>
      <c r="DG54" s="42"/>
      <c r="DH54" s="43"/>
      <c r="DI54" s="44"/>
      <c r="DJ54" s="45"/>
      <c r="DK54" s="46"/>
      <c r="FP54" s="48"/>
      <c r="WWS54" s="72"/>
      <c r="WWT54" s="73"/>
      <c r="WWU54" s="73"/>
      <c r="WWV54" s="73"/>
      <c r="WWW54" s="73"/>
      <c r="WWX54" s="73"/>
      <c r="WWY54" s="74"/>
    </row>
    <row r="55" spans="1:172 16165:16171" s="47" customFormat="1" ht="75.95" customHeight="1" thickTop="1" thickBot="1">
      <c r="A55" s="40"/>
      <c r="B55" s="40"/>
      <c r="C55" s="41"/>
      <c r="D55" s="40"/>
      <c r="E55" s="40"/>
      <c r="F55" s="40"/>
      <c r="G55" s="40"/>
      <c r="H55" s="40"/>
      <c r="I55" s="40"/>
      <c r="J55" s="40"/>
      <c r="K55" s="40"/>
      <c r="L55" s="40"/>
      <c r="M55" s="40"/>
      <c r="N55" s="40"/>
      <c r="O55" s="40"/>
      <c r="P55" s="40"/>
      <c r="Q55" s="42"/>
      <c r="R55" s="42"/>
      <c r="S55" s="42"/>
      <c r="T55" s="42"/>
      <c r="U55" s="42"/>
      <c r="V55" s="42"/>
      <c r="W55" s="42"/>
      <c r="X55" s="42"/>
      <c r="Y55" s="42"/>
      <c r="Z55" s="42"/>
      <c r="AA55" s="42"/>
      <c r="AB55" s="42"/>
      <c r="AC55" s="42"/>
      <c r="AD55" s="42"/>
      <c r="AE55" s="42"/>
      <c r="AF55" s="42"/>
      <c r="AG55" s="42"/>
      <c r="AH55" s="42"/>
      <c r="AI55" s="42"/>
      <c r="AJ55" s="42"/>
      <c r="AK55" s="42"/>
      <c r="AL55" s="42"/>
      <c r="AM55" s="42"/>
      <c r="AN55" s="42"/>
      <c r="AO55" s="42"/>
      <c r="AP55" s="42"/>
      <c r="AQ55" s="42"/>
      <c r="AR55" s="42"/>
      <c r="AS55" s="42"/>
      <c r="AT55" s="42"/>
      <c r="AU55" s="42"/>
      <c r="AV55" s="42"/>
      <c r="AW55" s="42"/>
      <c r="AX55" s="42"/>
      <c r="AY55" s="42"/>
      <c r="AZ55" s="42"/>
      <c r="BA55" s="42"/>
      <c r="BB55" s="42"/>
      <c r="BC55" s="42"/>
      <c r="BD55" s="42"/>
      <c r="BE55" s="42"/>
      <c r="BF55" s="42"/>
      <c r="BG55" s="42"/>
      <c r="BH55" s="42"/>
      <c r="BI55" s="42"/>
      <c r="BJ55" s="42"/>
      <c r="BK55" s="42"/>
      <c r="BL55" s="42"/>
      <c r="BM55" s="42"/>
      <c r="BN55" s="42"/>
      <c r="BO55" s="42"/>
      <c r="BP55" s="42"/>
      <c r="BQ55" s="42"/>
      <c r="BR55" s="42"/>
      <c r="BS55" s="42"/>
      <c r="BT55" s="42"/>
      <c r="BU55" s="42"/>
      <c r="BV55" s="42"/>
      <c r="BW55" s="42"/>
      <c r="BX55" s="42"/>
      <c r="BY55" s="42"/>
      <c r="BZ55" s="42"/>
      <c r="CA55" s="42"/>
      <c r="CB55" s="42"/>
      <c r="CC55" s="42"/>
      <c r="CD55" s="42"/>
      <c r="CE55" s="42"/>
      <c r="CF55" s="42"/>
      <c r="CG55" s="42"/>
      <c r="CH55" s="42"/>
      <c r="CI55" s="42"/>
      <c r="CJ55" s="42"/>
      <c r="CK55" s="42"/>
      <c r="CL55" s="42"/>
      <c r="CM55" s="42"/>
      <c r="CN55" s="42"/>
      <c r="CO55" s="42"/>
      <c r="CP55" s="42"/>
      <c r="CQ55" s="42"/>
      <c r="CR55" s="42"/>
      <c r="CS55" s="42"/>
      <c r="CT55" s="42"/>
      <c r="CU55" s="42"/>
      <c r="CV55" s="42"/>
      <c r="CW55" s="42"/>
      <c r="CX55" s="42"/>
      <c r="CY55" s="42"/>
      <c r="CZ55" s="42"/>
      <c r="DA55" s="42"/>
      <c r="DB55" s="42"/>
      <c r="DC55" s="42"/>
      <c r="DD55" s="42"/>
      <c r="DE55" s="42"/>
      <c r="DF55" s="42"/>
      <c r="DG55" s="42"/>
      <c r="DH55" s="43"/>
      <c r="DI55" s="44"/>
      <c r="DJ55" s="45"/>
      <c r="DK55" s="46"/>
      <c r="FP55" s="48"/>
      <c r="WWS55" s="72"/>
      <c r="WWT55" s="73"/>
      <c r="WWU55" s="73"/>
      <c r="WWV55" s="73"/>
      <c r="WWW55" s="73"/>
      <c r="WWX55" s="73"/>
      <c r="WWY55" s="74"/>
    </row>
    <row r="56" spans="1:172 16165:16171" s="47" customFormat="1" ht="75.95" customHeight="1" thickTop="1" thickBot="1">
      <c r="A56" s="40"/>
      <c r="B56" s="40"/>
      <c r="C56" s="41"/>
      <c r="D56" s="40"/>
      <c r="E56" s="40"/>
      <c r="F56" s="40"/>
      <c r="G56" s="40"/>
      <c r="H56" s="40"/>
      <c r="I56" s="40"/>
      <c r="J56" s="40"/>
      <c r="K56" s="40"/>
      <c r="L56" s="40"/>
      <c r="M56" s="40"/>
      <c r="N56" s="40"/>
      <c r="O56" s="40"/>
      <c r="P56" s="40"/>
      <c r="Q56" s="42"/>
      <c r="R56" s="42"/>
      <c r="S56" s="42"/>
      <c r="T56" s="42"/>
      <c r="U56" s="42"/>
      <c r="V56" s="42"/>
      <c r="W56" s="42"/>
      <c r="X56" s="42"/>
      <c r="Y56" s="42"/>
      <c r="Z56" s="42"/>
      <c r="AA56" s="42"/>
      <c r="AB56" s="42"/>
      <c r="AC56" s="42"/>
      <c r="AD56" s="42"/>
      <c r="AE56" s="42"/>
      <c r="AF56" s="42"/>
      <c r="AG56" s="42"/>
      <c r="AH56" s="42"/>
      <c r="AI56" s="42"/>
      <c r="AJ56" s="42"/>
      <c r="AK56" s="42"/>
      <c r="AL56" s="42"/>
      <c r="AM56" s="42"/>
      <c r="AN56" s="42"/>
      <c r="AO56" s="42"/>
      <c r="AP56" s="42"/>
      <c r="AQ56" s="42"/>
      <c r="AR56" s="42"/>
      <c r="AS56" s="42"/>
      <c r="AT56" s="42"/>
      <c r="AU56" s="42"/>
      <c r="AV56" s="42"/>
      <c r="AW56" s="42"/>
      <c r="AX56" s="42"/>
      <c r="AY56" s="42"/>
      <c r="AZ56" s="42"/>
      <c r="BA56" s="42"/>
      <c r="BB56" s="42"/>
      <c r="BC56" s="42"/>
      <c r="BD56" s="42"/>
      <c r="BE56" s="42"/>
      <c r="BF56" s="42"/>
      <c r="BG56" s="42"/>
      <c r="BH56" s="42"/>
      <c r="BI56" s="42"/>
      <c r="BJ56" s="42"/>
      <c r="BK56" s="42"/>
      <c r="BL56" s="42"/>
      <c r="BM56" s="42"/>
      <c r="BN56" s="42"/>
      <c r="BO56" s="42"/>
      <c r="BP56" s="42"/>
      <c r="BQ56" s="42"/>
      <c r="BR56" s="42"/>
      <c r="BS56" s="42"/>
      <c r="BT56" s="42"/>
      <c r="BU56" s="42"/>
      <c r="BV56" s="42"/>
      <c r="BW56" s="42"/>
      <c r="BX56" s="42"/>
      <c r="BY56" s="42"/>
      <c r="BZ56" s="42"/>
      <c r="CA56" s="42"/>
      <c r="CB56" s="42"/>
      <c r="CC56" s="42"/>
      <c r="CD56" s="42"/>
      <c r="CE56" s="42"/>
      <c r="CF56" s="42"/>
      <c r="CG56" s="42"/>
      <c r="CH56" s="42"/>
      <c r="CI56" s="42"/>
      <c r="CJ56" s="42"/>
      <c r="CK56" s="42"/>
      <c r="CL56" s="42"/>
      <c r="CM56" s="42"/>
      <c r="CN56" s="42"/>
      <c r="CO56" s="42"/>
      <c r="CP56" s="42"/>
      <c r="CQ56" s="42"/>
      <c r="CR56" s="42"/>
      <c r="CS56" s="42"/>
      <c r="CT56" s="42"/>
      <c r="CU56" s="42"/>
      <c r="CV56" s="42"/>
      <c r="CW56" s="42"/>
      <c r="CX56" s="42"/>
      <c r="CY56" s="42"/>
      <c r="CZ56" s="42"/>
      <c r="DA56" s="42"/>
      <c r="DB56" s="42"/>
      <c r="DC56" s="42"/>
      <c r="DD56" s="42"/>
      <c r="DE56" s="42"/>
      <c r="DF56" s="42"/>
      <c r="DG56" s="42"/>
      <c r="DH56" s="43"/>
      <c r="DI56" s="44"/>
      <c r="DJ56" s="45"/>
      <c r="DK56" s="46"/>
      <c r="FP56" s="48"/>
      <c r="WWS56" s="72"/>
      <c r="WWT56" s="73"/>
      <c r="WWU56" s="73"/>
      <c r="WWV56" s="73"/>
      <c r="WWW56" s="73"/>
      <c r="WWX56" s="73"/>
      <c r="WWY56" s="74"/>
    </row>
    <row r="57" spans="1:172 16165:16171" s="47" customFormat="1" ht="75.95" customHeight="1" thickTop="1" thickBot="1">
      <c r="A57" s="40"/>
      <c r="B57" s="40"/>
      <c r="C57" s="41"/>
      <c r="D57" s="40"/>
      <c r="E57" s="40"/>
      <c r="F57" s="40"/>
      <c r="G57" s="40"/>
      <c r="H57" s="40"/>
      <c r="I57" s="40"/>
      <c r="J57" s="40"/>
      <c r="K57" s="40"/>
      <c r="L57" s="40"/>
      <c r="M57" s="40"/>
      <c r="N57" s="40"/>
      <c r="O57" s="40"/>
      <c r="P57" s="40"/>
      <c r="Q57" s="42"/>
      <c r="R57" s="42"/>
      <c r="S57" s="42"/>
      <c r="T57" s="42"/>
      <c r="U57" s="42"/>
      <c r="V57" s="42"/>
      <c r="W57" s="42"/>
      <c r="X57" s="42"/>
      <c r="Y57" s="42"/>
      <c r="Z57" s="42"/>
      <c r="AA57" s="42"/>
      <c r="AB57" s="42"/>
      <c r="AC57" s="42"/>
      <c r="AD57" s="42"/>
      <c r="AE57" s="42"/>
      <c r="AF57" s="42"/>
      <c r="AG57" s="42"/>
      <c r="AH57" s="42"/>
      <c r="AI57" s="42"/>
      <c r="AJ57" s="42"/>
      <c r="AK57" s="42"/>
      <c r="AL57" s="42"/>
      <c r="AM57" s="42"/>
      <c r="AN57" s="42"/>
      <c r="AO57" s="42"/>
      <c r="AP57" s="42"/>
      <c r="AQ57" s="42"/>
      <c r="AR57" s="42"/>
      <c r="AS57" s="42"/>
      <c r="AT57" s="42"/>
      <c r="AU57" s="42"/>
      <c r="AV57" s="42"/>
      <c r="AW57" s="42"/>
      <c r="AX57" s="42"/>
      <c r="AY57" s="42"/>
      <c r="AZ57" s="42"/>
      <c r="BA57" s="42"/>
      <c r="BB57" s="42"/>
      <c r="BC57" s="42"/>
      <c r="BD57" s="42"/>
      <c r="BE57" s="42"/>
      <c r="BF57" s="42"/>
      <c r="BG57" s="42"/>
      <c r="BH57" s="42"/>
      <c r="BI57" s="42"/>
      <c r="BJ57" s="42"/>
      <c r="BK57" s="42"/>
      <c r="BL57" s="42"/>
      <c r="BM57" s="42"/>
      <c r="BN57" s="42"/>
      <c r="BO57" s="42"/>
      <c r="BP57" s="42"/>
      <c r="BQ57" s="42"/>
      <c r="BR57" s="42"/>
      <c r="BS57" s="42"/>
      <c r="BT57" s="42"/>
      <c r="BU57" s="42"/>
      <c r="BV57" s="42"/>
      <c r="BW57" s="42"/>
      <c r="BX57" s="42"/>
      <c r="BY57" s="42"/>
      <c r="BZ57" s="42"/>
      <c r="CA57" s="42"/>
      <c r="CB57" s="42"/>
      <c r="CC57" s="42"/>
      <c r="CD57" s="42"/>
      <c r="CE57" s="42"/>
      <c r="CF57" s="42"/>
      <c r="CG57" s="42"/>
      <c r="CH57" s="42"/>
      <c r="CI57" s="42"/>
      <c r="CJ57" s="42"/>
      <c r="CK57" s="42"/>
      <c r="CL57" s="42"/>
      <c r="CM57" s="42"/>
      <c r="CN57" s="42"/>
      <c r="CO57" s="42"/>
      <c r="CP57" s="42"/>
      <c r="CQ57" s="42"/>
      <c r="CR57" s="42"/>
      <c r="CS57" s="42"/>
      <c r="CT57" s="42"/>
      <c r="CU57" s="42"/>
      <c r="CV57" s="42"/>
      <c r="CW57" s="42"/>
      <c r="CX57" s="42"/>
      <c r="CY57" s="42"/>
      <c r="CZ57" s="42"/>
      <c r="DA57" s="42"/>
      <c r="DB57" s="42"/>
      <c r="DC57" s="42"/>
      <c r="DD57" s="42"/>
      <c r="DE57" s="42"/>
      <c r="DF57" s="42"/>
      <c r="DG57" s="42"/>
      <c r="DH57" s="43"/>
      <c r="DI57" s="44"/>
      <c r="DJ57" s="45"/>
      <c r="DK57" s="46"/>
      <c r="FP57" s="48"/>
      <c r="WWS57" s="72"/>
      <c r="WWT57" s="73"/>
      <c r="WWU57" s="73"/>
      <c r="WWV57" s="73"/>
      <c r="WWW57" s="73"/>
      <c r="WWX57" s="73"/>
      <c r="WWY57" s="74"/>
    </row>
    <row r="58" spans="1:172 16165:16171" s="47" customFormat="1" ht="75.95" customHeight="1" thickTop="1" thickBot="1">
      <c r="A58" s="40"/>
      <c r="B58" s="40"/>
      <c r="C58" s="41"/>
      <c r="D58" s="40"/>
      <c r="E58" s="40"/>
      <c r="F58" s="40"/>
      <c r="G58" s="40"/>
      <c r="H58" s="40"/>
      <c r="I58" s="40"/>
      <c r="J58" s="40"/>
      <c r="K58" s="40"/>
      <c r="L58" s="40"/>
      <c r="M58" s="40"/>
      <c r="N58" s="40"/>
      <c r="O58" s="40"/>
      <c r="P58" s="40"/>
      <c r="Q58" s="42"/>
      <c r="R58" s="42"/>
      <c r="S58" s="42"/>
      <c r="T58" s="42"/>
      <c r="U58" s="42"/>
      <c r="V58" s="42"/>
      <c r="W58" s="42"/>
      <c r="X58" s="42"/>
      <c r="Y58" s="42"/>
      <c r="Z58" s="42"/>
      <c r="AA58" s="42"/>
      <c r="AB58" s="42"/>
      <c r="AC58" s="42"/>
      <c r="AD58" s="42"/>
      <c r="AE58" s="42"/>
      <c r="AF58" s="42"/>
      <c r="AG58" s="42"/>
      <c r="AH58" s="42"/>
      <c r="AI58" s="42"/>
      <c r="AJ58" s="42"/>
      <c r="AK58" s="42"/>
      <c r="AL58" s="42"/>
      <c r="AM58" s="42"/>
      <c r="AN58" s="42"/>
      <c r="AO58" s="42"/>
      <c r="AP58" s="42"/>
      <c r="AQ58" s="42"/>
      <c r="AR58" s="42"/>
      <c r="AS58" s="42"/>
      <c r="AT58" s="42"/>
      <c r="AU58" s="42"/>
      <c r="AV58" s="42"/>
      <c r="AW58" s="42"/>
      <c r="AX58" s="42"/>
      <c r="AY58" s="42"/>
      <c r="AZ58" s="42"/>
      <c r="BA58" s="42"/>
      <c r="BB58" s="42"/>
      <c r="BC58" s="42"/>
      <c r="BD58" s="42"/>
      <c r="BE58" s="42"/>
      <c r="BF58" s="42"/>
      <c r="BG58" s="42"/>
      <c r="BH58" s="42"/>
      <c r="BI58" s="42"/>
      <c r="BJ58" s="42"/>
      <c r="BK58" s="42"/>
      <c r="BL58" s="42"/>
      <c r="BM58" s="42"/>
      <c r="BN58" s="42"/>
      <c r="BO58" s="42"/>
      <c r="BP58" s="42"/>
      <c r="BQ58" s="42"/>
      <c r="BR58" s="42"/>
      <c r="BS58" s="42"/>
      <c r="BT58" s="42"/>
      <c r="BU58" s="42"/>
      <c r="BV58" s="42"/>
      <c r="BW58" s="42"/>
      <c r="BX58" s="42"/>
      <c r="BY58" s="42"/>
      <c r="BZ58" s="42"/>
      <c r="CA58" s="42"/>
      <c r="CB58" s="42"/>
      <c r="CC58" s="42"/>
      <c r="CD58" s="42"/>
      <c r="CE58" s="42"/>
      <c r="CF58" s="42"/>
      <c r="CG58" s="42"/>
      <c r="CH58" s="42"/>
      <c r="CI58" s="42"/>
      <c r="CJ58" s="42"/>
      <c r="CK58" s="42"/>
      <c r="CL58" s="42"/>
      <c r="CM58" s="42"/>
      <c r="CN58" s="42"/>
      <c r="CO58" s="42"/>
      <c r="CP58" s="42"/>
      <c r="CQ58" s="42"/>
      <c r="CR58" s="42"/>
      <c r="CS58" s="42"/>
      <c r="CT58" s="42"/>
      <c r="CU58" s="42"/>
      <c r="CV58" s="42"/>
      <c r="CW58" s="42"/>
      <c r="CX58" s="42"/>
      <c r="CY58" s="42"/>
      <c r="CZ58" s="42"/>
      <c r="DA58" s="42"/>
      <c r="DB58" s="42"/>
      <c r="DC58" s="42"/>
      <c r="DD58" s="42"/>
      <c r="DE58" s="42"/>
      <c r="DF58" s="42"/>
      <c r="DG58" s="42"/>
      <c r="DH58" s="43"/>
      <c r="DI58" s="44"/>
      <c r="DJ58" s="45"/>
      <c r="DK58" s="46"/>
      <c r="FP58" s="48"/>
      <c r="WWS58" s="72"/>
      <c r="WWT58" s="73"/>
      <c r="WWU58" s="73"/>
      <c r="WWV58" s="73"/>
      <c r="WWW58" s="73"/>
      <c r="WWX58" s="73"/>
      <c r="WWY58" s="74"/>
    </row>
    <row r="59" spans="1:172 16165:16171" s="47" customFormat="1" ht="75.95" customHeight="1" thickTop="1" thickBot="1">
      <c r="A59" s="40"/>
      <c r="B59" s="40"/>
      <c r="C59" s="41"/>
      <c r="D59" s="40"/>
      <c r="E59" s="40"/>
      <c r="F59" s="40"/>
      <c r="G59" s="40"/>
      <c r="H59" s="40"/>
      <c r="I59" s="40"/>
      <c r="J59" s="40"/>
      <c r="K59" s="40"/>
      <c r="L59" s="40"/>
      <c r="M59" s="40"/>
      <c r="N59" s="40"/>
      <c r="O59" s="40"/>
      <c r="P59" s="40"/>
      <c r="Q59" s="42"/>
      <c r="R59" s="42"/>
      <c r="S59" s="42"/>
      <c r="T59" s="42"/>
      <c r="U59" s="42"/>
      <c r="V59" s="42"/>
      <c r="W59" s="42"/>
      <c r="X59" s="42"/>
      <c r="Y59" s="42"/>
      <c r="Z59" s="42"/>
      <c r="AA59" s="42"/>
      <c r="AB59" s="42"/>
      <c r="AC59" s="42"/>
      <c r="AD59" s="42"/>
      <c r="AE59" s="42"/>
      <c r="AF59" s="42"/>
      <c r="AG59" s="42"/>
      <c r="AH59" s="42"/>
      <c r="AI59" s="42"/>
      <c r="AJ59" s="42"/>
      <c r="AK59" s="42"/>
      <c r="AL59" s="42"/>
      <c r="AM59" s="42"/>
      <c r="AN59" s="42"/>
      <c r="AO59" s="42"/>
      <c r="AP59" s="42"/>
      <c r="AQ59" s="42"/>
      <c r="AR59" s="42"/>
      <c r="AS59" s="42"/>
      <c r="AT59" s="42"/>
      <c r="AU59" s="42"/>
      <c r="AV59" s="42"/>
      <c r="AW59" s="42"/>
      <c r="AX59" s="42"/>
      <c r="AY59" s="42"/>
      <c r="AZ59" s="42"/>
      <c r="BA59" s="42"/>
      <c r="BB59" s="42"/>
      <c r="BC59" s="42"/>
      <c r="BD59" s="42"/>
      <c r="BE59" s="42"/>
      <c r="BF59" s="42"/>
      <c r="BG59" s="42"/>
      <c r="BH59" s="42"/>
      <c r="BI59" s="42"/>
      <c r="BJ59" s="42"/>
      <c r="BK59" s="42"/>
      <c r="BL59" s="42"/>
      <c r="BM59" s="42"/>
      <c r="BN59" s="42"/>
      <c r="BO59" s="42"/>
      <c r="BP59" s="42"/>
      <c r="BQ59" s="42"/>
      <c r="BR59" s="42"/>
      <c r="BS59" s="42"/>
      <c r="BT59" s="42"/>
      <c r="BU59" s="42"/>
      <c r="BV59" s="42"/>
      <c r="BW59" s="42"/>
      <c r="BX59" s="42"/>
      <c r="BY59" s="42"/>
      <c r="BZ59" s="42"/>
      <c r="CA59" s="42"/>
      <c r="CB59" s="42"/>
      <c r="CC59" s="42"/>
      <c r="CD59" s="42"/>
      <c r="CE59" s="42"/>
      <c r="CF59" s="42"/>
      <c r="CG59" s="42"/>
      <c r="CH59" s="42"/>
      <c r="CI59" s="42"/>
      <c r="CJ59" s="42"/>
      <c r="CK59" s="42"/>
      <c r="CL59" s="42"/>
      <c r="CM59" s="42"/>
      <c r="CN59" s="42"/>
      <c r="CO59" s="42"/>
      <c r="CP59" s="42"/>
      <c r="CQ59" s="42"/>
      <c r="CR59" s="42"/>
      <c r="CS59" s="42"/>
      <c r="CT59" s="42"/>
      <c r="CU59" s="42"/>
      <c r="CV59" s="42"/>
      <c r="CW59" s="42"/>
      <c r="CX59" s="42"/>
      <c r="CY59" s="42"/>
      <c r="CZ59" s="42"/>
      <c r="DA59" s="42"/>
      <c r="DB59" s="42"/>
      <c r="DC59" s="42"/>
      <c r="DD59" s="42"/>
      <c r="DE59" s="42"/>
      <c r="DF59" s="42"/>
      <c r="DG59" s="42"/>
      <c r="DH59" s="43"/>
      <c r="DI59" s="44"/>
      <c r="DJ59" s="45"/>
      <c r="DK59" s="46"/>
      <c r="FP59" s="48"/>
      <c r="WWS59" s="72"/>
      <c r="WWT59" s="73"/>
      <c r="WWU59" s="73"/>
      <c r="WWV59" s="73"/>
      <c r="WWW59" s="73"/>
      <c r="WWX59" s="73"/>
      <c r="WWY59" s="74"/>
    </row>
    <row r="60" spans="1:172 16165:16171" s="47" customFormat="1" ht="75.95" customHeight="1" thickTop="1" thickBot="1">
      <c r="A60" s="40"/>
      <c r="B60" s="40"/>
      <c r="C60" s="41"/>
      <c r="D60" s="40"/>
      <c r="E60" s="40"/>
      <c r="F60" s="40"/>
      <c r="G60" s="40"/>
      <c r="H60" s="40"/>
      <c r="I60" s="40"/>
      <c r="J60" s="40"/>
      <c r="K60" s="40"/>
      <c r="L60" s="40"/>
      <c r="M60" s="40"/>
      <c r="N60" s="40"/>
      <c r="O60" s="40"/>
      <c r="P60" s="40"/>
      <c r="Q60" s="42"/>
      <c r="R60" s="42"/>
      <c r="S60" s="42"/>
      <c r="T60" s="42"/>
      <c r="U60" s="42"/>
      <c r="V60" s="42"/>
      <c r="W60" s="42"/>
      <c r="X60" s="42"/>
      <c r="Y60" s="42"/>
      <c r="Z60" s="42"/>
      <c r="AA60" s="42"/>
      <c r="AB60" s="42"/>
      <c r="AC60" s="42"/>
      <c r="AD60" s="42"/>
      <c r="AE60" s="42"/>
      <c r="AF60" s="42"/>
      <c r="AG60" s="42"/>
      <c r="AH60" s="42"/>
      <c r="AI60" s="42"/>
      <c r="AJ60" s="42"/>
      <c r="AK60" s="42"/>
      <c r="AL60" s="42"/>
      <c r="AM60" s="42"/>
      <c r="AN60" s="42"/>
      <c r="AO60" s="42"/>
      <c r="AP60" s="42"/>
      <c r="AQ60" s="42"/>
      <c r="AR60" s="42"/>
      <c r="AS60" s="42"/>
      <c r="AT60" s="42"/>
      <c r="AU60" s="42"/>
      <c r="AV60" s="42"/>
      <c r="AW60" s="42"/>
      <c r="AX60" s="42"/>
      <c r="AY60" s="42"/>
      <c r="AZ60" s="42"/>
      <c r="BA60" s="42"/>
      <c r="BB60" s="42"/>
      <c r="BC60" s="42"/>
      <c r="BD60" s="42"/>
      <c r="BE60" s="42"/>
      <c r="BF60" s="42"/>
      <c r="BG60" s="42"/>
      <c r="BH60" s="42"/>
      <c r="BI60" s="42"/>
      <c r="BJ60" s="42"/>
      <c r="BK60" s="42"/>
      <c r="BL60" s="42"/>
      <c r="BM60" s="42"/>
      <c r="BN60" s="42"/>
      <c r="BO60" s="42"/>
      <c r="BP60" s="42"/>
      <c r="BQ60" s="42"/>
      <c r="BR60" s="42"/>
      <c r="BS60" s="42"/>
      <c r="BT60" s="42"/>
      <c r="BU60" s="42"/>
      <c r="BV60" s="42"/>
      <c r="BW60" s="42"/>
      <c r="BX60" s="42"/>
      <c r="BY60" s="42"/>
      <c r="BZ60" s="42"/>
      <c r="CA60" s="42"/>
      <c r="CB60" s="42"/>
      <c r="CC60" s="42"/>
      <c r="CD60" s="42"/>
      <c r="CE60" s="42"/>
      <c r="CF60" s="42"/>
      <c r="CG60" s="42"/>
      <c r="CH60" s="42"/>
      <c r="CI60" s="42"/>
      <c r="CJ60" s="42"/>
      <c r="CK60" s="42"/>
      <c r="CL60" s="42"/>
      <c r="CM60" s="42"/>
      <c r="CN60" s="42"/>
      <c r="CO60" s="42"/>
      <c r="CP60" s="42"/>
      <c r="CQ60" s="42"/>
      <c r="CR60" s="42"/>
      <c r="CS60" s="42"/>
      <c r="CT60" s="42"/>
      <c r="CU60" s="42"/>
      <c r="CV60" s="42"/>
      <c r="CW60" s="42"/>
      <c r="CX60" s="42"/>
      <c r="CY60" s="42"/>
      <c r="CZ60" s="42"/>
      <c r="DA60" s="42"/>
      <c r="DB60" s="42"/>
      <c r="DC60" s="42"/>
      <c r="DD60" s="42"/>
      <c r="DE60" s="42"/>
      <c r="DF60" s="42"/>
      <c r="DG60" s="42"/>
      <c r="DH60" s="43"/>
      <c r="DI60" s="44"/>
      <c r="DJ60" s="45"/>
      <c r="DK60" s="46"/>
      <c r="FP60" s="48"/>
      <c r="WWS60" s="72"/>
      <c r="WWT60" s="73"/>
      <c r="WWU60" s="73"/>
      <c r="WWV60" s="73"/>
      <c r="WWW60" s="73"/>
      <c r="WWX60" s="73"/>
      <c r="WWY60" s="74"/>
    </row>
    <row r="61" spans="1:172 16165:16171" s="47" customFormat="1" ht="75.95" customHeight="1" thickTop="1" thickBot="1">
      <c r="A61" s="40"/>
      <c r="B61" s="40"/>
      <c r="C61" s="41"/>
      <c r="D61" s="40"/>
      <c r="E61" s="40"/>
      <c r="F61" s="40"/>
      <c r="G61" s="40"/>
      <c r="H61" s="40"/>
      <c r="I61" s="40"/>
      <c r="J61" s="40"/>
      <c r="K61" s="40"/>
      <c r="L61" s="40"/>
      <c r="M61" s="40"/>
      <c r="N61" s="40"/>
      <c r="O61" s="40"/>
      <c r="P61" s="40"/>
      <c r="Q61" s="42"/>
      <c r="R61" s="42"/>
      <c r="S61" s="42"/>
      <c r="T61" s="42"/>
      <c r="U61" s="42"/>
      <c r="V61" s="42"/>
      <c r="W61" s="42"/>
      <c r="X61" s="42"/>
      <c r="Y61" s="42"/>
      <c r="Z61" s="42"/>
      <c r="AA61" s="42"/>
      <c r="AB61" s="42"/>
      <c r="AC61" s="42"/>
      <c r="AD61" s="42"/>
      <c r="AE61" s="42"/>
      <c r="AF61" s="42"/>
      <c r="AG61" s="42"/>
      <c r="AH61" s="42"/>
      <c r="AI61" s="42"/>
      <c r="AJ61" s="42"/>
      <c r="AK61" s="42"/>
      <c r="AL61" s="42"/>
      <c r="AM61" s="42"/>
      <c r="AN61" s="42"/>
      <c r="AO61" s="42"/>
      <c r="AP61" s="42"/>
      <c r="AQ61" s="42"/>
      <c r="AR61" s="42"/>
      <c r="AS61" s="42"/>
      <c r="AT61" s="42"/>
      <c r="AU61" s="42"/>
      <c r="AV61" s="42"/>
      <c r="AW61" s="42"/>
      <c r="AX61" s="42"/>
      <c r="AY61" s="42"/>
      <c r="AZ61" s="42"/>
      <c r="BA61" s="42"/>
      <c r="BB61" s="42"/>
      <c r="BC61" s="42"/>
      <c r="BD61" s="42"/>
      <c r="BE61" s="42"/>
      <c r="BF61" s="42"/>
      <c r="BG61" s="42"/>
      <c r="BH61" s="42"/>
      <c r="BI61" s="42"/>
      <c r="BJ61" s="42"/>
      <c r="BK61" s="42"/>
      <c r="BL61" s="42"/>
      <c r="BM61" s="42"/>
      <c r="BN61" s="42"/>
      <c r="BO61" s="42"/>
      <c r="BP61" s="42"/>
      <c r="BQ61" s="42"/>
      <c r="BR61" s="42"/>
      <c r="BS61" s="42"/>
      <c r="BT61" s="42"/>
      <c r="BU61" s="42"/>
      <c r="BV61" s="42"/>
      <c r="BW61" s="42"/>
      <c r="BX61" s="42"/>
      <c r="BY61" s="42"/>
      <c r="BZ61" s="42"/>
      <c r="CA61" s="42"/>
      <c r="CB61" s="42"/>
      <c r="CC61" s="42"/>
      <c r="CD61" s="42"/>
      <c r="CE61" s="42"/>
      <c r="CF61" s="42"/>
      <c r="CG61" s="42"/>
      <c r="CH61" s="42"/>
      <c r="CI61" s="42"/>
      <c r="CJ61" s="42"/>
      <c r="CK61" s="42"/>
      <c r="CL61" s="42"/>
      <c r="CM61" s="42"/>
      <c r="CN61" s="42"/>
      <c r="CO61" s="42"/>
      <c r="CP61" s="42"/>
      <c r="CQ61" s="42"/>
      <c r="CR61" s="42"/>
      <c r="CS61" s="42"/>
      <c r="CT61" s="42"/>
      <c r="CU61" s="42"/>
      <c r="CV61" s="42"/>
      <c r="CW61" s="42"/>
      <c r="CX61" s="42"/>
      <c r="CY61" s="42"/>
      <c r="CZ61" s="42"/>
      <c r="DA61" s="42"/>
      <c r="DB61" s="42"/>
      <c r="DC61" s="42"/>
      <c r="DD61" s="42"/>
      <c r="DE61" s="42"/>
      <c r="DF61" s="42"/>
      <c r="DG61" s="42"/>
      <c r="DH61" s="43"/>
      <c r="DI61" s="44"/>
      <c r="DJ61" s="45"/>
      <c r="DK61" s="46"/>
      <c r="FP61" s="48"/>
      <c r="WWS61" s="72"/>
      <c r="WWT61" s="73"/>
      <c r="WWU61" s="73"/>
      <c r="WWV61" s="73"/>
      <c r="WWW61" s="73"/>
      <c r="WWX61" s="73"/>
      <c r="WWY61" s="74"/>
    </row>
    <row r="62" spans="1:172 16165:16171" s="47" customFormat="1" ht="75.95" customHeight="1" thickTop="1" thickBot="1">
      <c r="A62" s="40"/>
      <c r="B62" s="40"/>
      <c r="C62" s="41"/>
      <c r="D62" s="40"/>
      <c r="E62" s="40"/>
      <c r="F62" s="40"/>
      <c r="G62" s="40"/>
      <c r="H62" s="40"/>
      <c r="I62" s="40"/>
      <c r="J62" s="40"/>
      <c r="K62" s="40"/>
      <c r="L62" s="40"/>
      <c r="M62" s="40"/>
      <c r="N62" s="40"/>
      <c r="O62" s="40"/>
      <c r="P62" s="40"/>
      <c r="Q62" s="42"/>
      <c r="R62" s="42"/>
      <c r="S62" s="42"/>
      <c r="T62" s="42"/>
      <c r="U62" s="42"/>
      <c r="V62" s="42"/>
      <c r="W62" s="42"/>
      <c r="X62" s="42"/>
      <c r="Y62" s="42"/>
      <c r="Z62" s="42"/>
      <c r="AA62" s="42"/>
      <c r="AB62" s="42"/>
      <c r="AC62" s="42"/>
      <c r="AD62" s="42"/>
      <c r="AE62" s="42"/>
      <c r="AF62" s="42"/>
      <c r="AG62" s="42"/>
      <c r="AH62" s="42"/>
      <c r="AI62" s="42"/>
      <c r="AJ62" s="42"/>
      <c r="AK62" s="42"/>
      <c r="AL62" s="42"/>
      <c r="AM62" s="42"/>
      <c r="AN62" s="42"/>
      <c r="AO62" s="42"/>
      <c r="AP62" s="42"/>
      <c r="AQ62" s="42"/>
      <c r="AR62" s="42"/>
      <c r="AS62" s="42"/>
      <c r="AT62" s="42"/>
      <c r="AU62" s="42"/>
      <c r="AV62" s="42"/>
      <c r="AW62" s="42"/>
      <c r="AX62" s="42"/>
      <c r="AY62" s="42"/>
      <c r="AZ62" s="42"/>
      <c r="BA62" s="42"/>
      <c r="BB62" s="42"/>
      <c r="BC62" s="42"/>
      <c r="BD62" s="42"/>
      <c r="BE62" s="42"/>
      <c r="BF62" s="42"/>
      <c r="BG62" s="42"/>
      <c r="BH62" s="42"/>
      <c r="BI62" s="42"/>
      <c r="BJ62" s="42"/>
      <c r="BK62" s="42"/>
      <c r="BL62" s="42"/>
      <c r="BM62" s="42"/>
      <c r="BN62" s="42"/>
      <c r="BO62" s="42"/>
      <c r="BP62" s="42"/>
      <c r="BQ62" s="42"/>
      <c r="BR62" s="42"/>
      <c r="BS62" s="42"/>
      <c r="BT62" s="42"/>
      <c r="BU62" s="42"/>
      <c r="BV62" s="42"/>
      <c r="BW62" s="42"/>
      <c r="BX62" s="42"/>
      <c r="BY62" s="42"/>
      <c r="BZ62" s="42"/>
      <c r="CA62" s="42"/>
      <c r="CB62" s="42"/>
      <c r="CC62" s="42"/>
      <c r="CD62" s="42"/>
      <c r="CE62" s="42"/>
      <c r="CF62" s="42"/>
      <c r="CG62" s="42"/>
      <c r="CH62" s="42"/>
      <c r="CI62" s="42"/>
      <c r="CJ62" s="42"/>
      <c r="CK62" s="42"/>
      <c r="CL62" s="42"/>
      <c r="CM62" s="42"/>
      <c r="CN62" s="42"/>
      <c r="CO62" s="42"/>
      <c r="CP62" s="42"/>
      <c r="CQ62" s="42"/>
      <c r="CR62" s="42"/>
      <c r="CS62" s="42"/>
      <c r="CT62" s="42"/>
      <c r="CU62" s="42"/>
      <c r="CV62" s="42"/>
      <c r="CW62" s="42"/>
      <c r="CX62" s="42"/>
      <c r="CY62" s="42"/>
      <c r="CZ62" s="42"/>
      <c r="DA62" s="42"/>
      <c r="DB62" s="42"/>
      <c r="DC62" s="42"/>
      <c r="DD62" s="42"/>
      <c r="DE62" s="42"/>
      <c r="DF62" s="42"/>
      <c r="DG62" s="42"/>
      <c r="DH62" s="43"/>
      <c r="DI62" s="44"/>
      <c r="DJ62" s="45"/>
      <c r="DK62" s="46"/>
      <c r="FP62" s="48"/>
      <c r="WWS62" s="72"/>
      <c r="WWT62" s="73"/>
      <c r="WWU62" s="73"/>
      <c r="WWV62" s="73"/>
      <c r="WWW62" s="73"/>
      <c r="WWX62" s="73"/>
      <c r="WWY62" s="74"/>
    </row>
    <row r="63" spans="1:172 16165:16171" s="47" customFormat="1" ht="75.95" customHeight="1" thickTop="1" thickBot="1">
      <c r="A63" s="40"/>
      <c r="B63" s="40"/>
      <c r="C63" s="41"/>
      <c r="D63" s="40"/>
      <c r="E63" s="40"/>
      <c r="F63" s="40"/>
      <c r="G63" s="40"/>
      <c r="H63" s="40"/>
      <c r="I63" s="40"/>
      <c r="J63" s="40"/>
      <c r="K63" s="40"/>
      <c r="L63" s="40"/>
      <c r="M63" s="40"/>
      <c r="N63" s="40"/>
      <c r="O63" s="40"/>
      <c r="P63" s="40"/>
      <c r="Q63" s="42"/>
      <c r="R63" s="42"/>
      <c r="S63" s="42"/>
      <c r="T63" s="42"/>
      <c r="U63" s="42"/>
      <c r="V63" s="42"/>
      <c r="W63" s="42"/>
      <c r="X63" s="42"/>
      <c r="Y63" s="42"/>
      <c r="Z63" s="42"/>
      <c r="AA63" s="42"/>
      <c r="AB63" s="42"/>
      <c r="AC63" s="42"/>
      <c r="AD63" s="42"/>
      <c r="AE63" s="42"/>
      <c r="AF63" s="42"/>
      <c r="AG63" s="42"/>
      <c r="AH63" s="42"/>
      <c r="AI63" s="42"/>
      <c r="AJ63" s="42"/>
      <c r="AK63" s="42"/>
      <c r="AL63" s="42"/>
      <c r="AM63" s="42"/>
      <c r="AN63" s="42"/>
      <c r="AO63" s="42"/>
      <c r="AP63" s="42"/>
      <c r="AQ63" s="42"/>
      <c r="AR63" s="42"/>
      <c r="AS63" s="42"/>
      <c r="AT63" s="42"/>
      <c r="AU63" s="42"/>
      <c r="AV63" s="42"/>
      <c r="AW63" s="42"/>
      <c r="AX63" s="42"/>
      <c r="AY63" s="42"/>
      <c r="AZ63" s="42"/>
      <c r="BA63" s="42"/>
      <c r="BB63" s="42"/>
      <c r="BC63" s="42"/>
      <c r="BD63" s="42"/>
      <c r="BE63" s="42"/>
      <c r="BF63" s="42"/>
      <c r="BG63" s="42"/>
      <c r="BH63" s="42"/>
      <c r="BI63" s="42"/>
      <c r="BJ63" s="42"/>
      <c r="BK63" s="42"/>
      <c r="BL63" s="42"/>
      <c r="BM63" s="42"/>
      <c r="BN63" s="42"/>
      <c r="BO63" s="42"/>
      <c r="BP63" s="42"/>
      <c r="BQ63" s="42"/>
      <c r="BR63" s="42"/>
      <c r="BS63" s="42"/>
      <c r="BT63" s="42"/>
      <c r="BU63" s="42"/>
      <c r="BV63" s="42"/>
      <c r="BW63" s="42"/>
      <c r="BX63" s="42"/>
      <c r="BY63" s="42"/>
      <c r="BZ63" s="42"/>
      <c r="CA63" s="42"/>
      <c r="CB63" s="42"/>
      <c r="CC63" s="42"/>
      <c r="CD63" s="42"/>
      <c r="CE63" s="42"/>
      <c r="CF63" s="42"/>
      <c r="CG63" s="42"/>
      <c r="CH63" s="42"/>
      <c r="CI63" s="42"/>
      <c r="CJ63" s="42"/>
      <c r="CK63" s="42"/>
      <c r="CL63" s="42"/>
      <c r="CM63" s="42"/>
      <c r="CN63" s="42"/>
      <c r="CO63" s="42"/>
      <c r="CP63" s="42"/>
      <c r="CQ63" s="42"/>
      <c r="CR63" s="42"/>
      <c r="CS63" s="42"/>
      <c r="CT63" s="42"/>
      <c r="CU63" s="42"/>
      <c r="CV63" s="42"/>
      <c r="CW63" s="42"/>
      <c r="CX63" s="42"/>
      <c r="CY63" s="42"/>
      <c r="CZ63" s="42"/>
      <c r="DA63" s="42"/>
      <c r="DB63" s="42"/>
      <c r="DC63" s="42"/>
      <c r="DD63" s="42"/>
      <c r="DE63" s="42"/>
      <c r="DF63" s="42"/>
      <c r="DG63" s="42"/>
      <c r="DH63" s="43"/>
      <c r="DI63" s="44"/>
      <c r="DJ63" s="45"/>
      <c r="DK63" s="46"/>
      <c r="FP63" s="48"/>
      <c r="WWS63" s="72"/>
      <c r="WWT63" s="73"/>
      <c r="WWU63" s="73"/>
      <c r="WWV63" s="73"/>
      <c r="WWW63" s="73"/>
      <c r="WWX63" s="73"/>
      <c r="WWY63" s="74"/>
    </row>
    <row r="64" spans="1:172 16165:16171" s="47" customFormat="1" ht="75.95" customHeight="1" thickTop="1" thickBot="1">
      <c r="A64" s="40"/>
      <c r="B64" s="40"/>
      <c r="C64" s="41"/>
      <c r="D64" s="40"/>
      <c r="E64" s="40"/>
      <c r="F64" s="40"/>
      <c r="G64" s="40"/>
      <c r="H64" s="40"/>
      <c r="I64" s="40"/>
      <c r="J64" s="40"/>
      <c r="K64" s="40"/>
      <c r="L64" s="40"/>
      <c r="M64" s="40"/>
      <c r="N64" s="40"/>
      <c r="O64" s="40"/>
      <c r="P64" s="40"/>
      <c r="Q64" s="42"/>
      <c r="R64" s="42"/>
      <c r="S64" s="42"/>
      <c r="T64" s="42"/>
      <c r="U64" s="42"/>
      <c r="V64" s="42"/>
      <c r="W64" s="42"/>
      <c r="X64" s="42"/>
      <c r="Y64" s="42"/>
      <c r="Z64" s="42"/>
      <c r="AA64" s="42"/>
      <c r="AB64" s="42"/>
      <c r="AC64" s="42"/>
      <c r="AD64" s="42"/>
      <c r="AE64" s="42"/>
      <c r="AF64" s="42"/>
      <c r="AG64" s="42"/>
      <c r="AH64" s="42"/>
      <c r="AI64" s="42"/>
      <c r="AJ64" s="42"/>
      <c r="AK64" s="42"/>
      <c r="AL64" s="42"/>
      <c r="AM64" s="42"/>
      <c r="AN64" s="42"/>
      <c r="AO64" s="42"/>
      <c r="AP64" s="42"/>
      <c r="AQ64" s="42"/>
      <c r="AR64" s="42"/>
      <c r="AS64" s="42"/>
      <c r="AT64" s="42"/>
      <c r="AU64" s="42"/>
      <c r="AV64" s="42"/>
      <c r="AW64" s="42"/>
      <c r="AX64" s="42"/>
      <c r="AY64" s="42"/>
      <c r="AZ64" s="42"/>
      <c r="BA64" s="42"/>
      <c r="BB64" s="42"/>
      <c r="BC64" s="42"/>
      <c r="BD64" s="42"/>
      <c r="BE64" s="42"/>
      <c r="BF64" s="42"/>
      <c r="BG64" s="42"/>
      <c r="BH64" s="42"/>
      <c r="BI64" s="42"/>
      <c r="BJ64" s="42"/>
      <c r="BK64" s="42"/>
      <c r="BL64" s="42"/>
      <c r="BM64" s="42"/>
      <c r="BN64" s="42"/>
      <c r="BO64" s="42"/>
      <c r="BP64" s="42"/>
      <c r="BQ64" s="42"/>
      <c r="BR64" s="42"/>
      <c r="BS64" s="42"/>
      <c r="BT64" s="42"/>
      <c r="BU64" s="42"/>
      <c r="BV64" s="42"/>
      <c r="BW64" s="42"/>
      <c r="BX64" s="42"/>
      <c r="BY64" s="42"/>
      <c r="BZ64" s="42"/>
      <c r="CA64" s="42"/>
      <c r="CB64" s="42"/>
      <c r="CC64" s="42"/>
      <c r="CD64" s="42"/>
      <c r="CE64" s="42"/>
      <c r="CF64" s="42"/>
      <c r="CG64" s="42"/>
      <c r="CH64" s="42"/>
      <c r="CI64" s="42"/>
      <c r="CJ64" s="42"/>
      <c r="CK64" s="42"/>
      <c r="CL64" s="42"/>
      <c r="CM64" s="42"/>
      <c r="CN64" s="42"/>
      <c r="CO64" s="42"/>
      <c r="CP64" s="42"/>
      <c r="CQ64" s="42"/>
      <c r="CR64" s="42"/>
      <c r="CS64" s="42"/>
      <c r="CT64" s="42"/>
      <c r="CU64" s="42"/>
      <c r="CV64" s="42"/>
      <c r="CW64" s="42"/>
      <c r="CX64" s="42"/>
      <c r="CY64" s="42"/>
      <c r="CZ64" s="42"/>
      <c r="DA64" s="42"/>
      <c r="DB64" s="42"/>
      <c r="DC64" s="42"/>
      <c r="DD64" s="42"/>
      <c r="DE64" s="42"/>
      <c r="DF64" s="42"/>
      <c r="DG64" s="42"/>
      <c r="DH64" s="43"/>
      <c r="DI64" s="44"/>
      <c r="DJ64" s="45"/>
      <c r="DK64" s="46"/>
      <c r="FP64" s="48"/>
      <c r="WWS64" s="72"/>
      <c r="WWT64" s="73"/>
      <c r="WWU64" s="73"/>
      <c r="WWV64" s="73"/>
      <c r="WWW64" s="73"/>
      <c r="WWX64" s="73"/>
      <c r="WWY64" s="74"/>
    </row>
    <row r="65" spans="1:172 16165:16171" s="47" customFormat="1" ht="75.95" customHeight="1" thickTop="1" thickBot="1">
      <c r="A65" s="40"/>
      <c r="B65" s="40"/>
      <c r="C65" s="41"/>
      <c r="D65" s="40"/>
      <c r="E65" s="40"/>
      <c r="F65" s="40"/>
      <c r="G65" s="40"/>
      <c r="H65" s="40"/>
      <c r="I65" s="40"/>
      <c r="J65" s="40"/>
      <c r="K65" s="40"/>
      <c r="L65" s="40"/>
      <c r="M65" s="40"/>
      <c r="N65" s="40"/>
      <c r="O65" s="40"/>
      <c r="P65" s="40"/>
      <c r="Q65" s="42"/>
      <c r="R65" s="42"/>
      <c r="S65" s="42"/>
      <c r="T65" s="42"/>
      <c r="U65" s="42"/>
      <c r="V65" s="42"/>
      <c r="W65" s="42"/>
      <c r="X65" s="42"/>
      <c r="Y65" s="42"/>
      <c r="Z65" s="42"/>
      <c r="AA65" s="42"/>
      <c r="AB65" s="42"/>
      <c r="AC65" s="42"/>
      <c r="AD65" s="42"/>
      <c r="AE65" s="42"/>
      <c r="AF65" s="42"/>
      <c r="AG65" s="42"/>
      <c r="AH65" s="42"/>
      <c r="AI65" s="42"/>
      <c r="AJ65" s="42"/>
      <c r="AK65" s="42"/>
      <c r="AL65" s="42"/>
      <c r="AM65" s="42"/>
      <c r="AN65" s="42"/>
      <c r="AO65" s="42"/>
      <c r="AP65" s="42"/>
      <c r="AQ65" s="42"/>
      <c r="AR65" s="42"/>
      <c r="AS65" s="42"/>
      <c r="AT65" s="42"/>
      <c r="AU65" s="42"/>
      <c r="AV65" s="42"/>
      <c r="AW65" s="42"/>
      <c r="AX65" s="42"/>
      <c r="AY65" s="42"/>
      <c r="AZ65" s="42"/>
      <c r="BA65" s="42"/>
      <c r="BB65" s="42"/>
      <c r="BC65" s="42"/>
      <c r="BD65" s="42"/>
      <c r="BE65" s="42"/>
      <c r="BF65" s="42"/>
      <c r="BG65" s="42"/>
      <c r="BH65" s="42"/>
      <c r="BI65" s="42"/>
      <c r="BJ65" s="42"/>
      <c r="BK65" s="42"/>
      <c r="BL65" s="42"/>
      <c r="BM65" s="42"/>
      <c r="BN65" s="42"/>
      <c r="BO65" s="42"/>
      <c r="BP65" s="42"/>
      <c r="BQ65" s="42"/>
      <c r="BR65" s="42"/>
      <c r="BS65" s="42"/>
      <c r="BT65" s="42"/>
      <c r="BU65" s="42"/>
      <c r="BV65" s="42"/>
      <c r="BW65" s="42"/>
      <c r="BX65" s="42"/>
      <c r="BY65" s="42"/>
      <c r="BZ65" s="42"/>
      <c r="CA65" s="42"/>
      <c r="CB65" s="42"/>
      <c r="CC65" s="42"/>
      <c r="CD65" s="42"/>
      <c r="CE65" s="42"/>
      <c r="CF65" s="42"/>
      <c r="CG65" s="42"/>
      <c r="CH65" s="42"/>
      <c r="CI65" s="42"/>
      <c r="CJ65" s="42"/>
      <c r="CK65" s="42"/>
      <c r="CL65" s="42"/>
      <c r="CM65" s="42"/>
      <c r="CN65" s="42"/>
      <c r="CO65" s="42"/>
      <c r="CP65" s="42"/>
      <c r="CQ65" s="42"/>
      <c r="CR65" s="42"/>
      <c r="CS65" s="42"/>
      <c r="CT65" s="42"/>
      <c r="CU65" s="42"/>
      <c r="CV65" s="42"/>
      <c r="CW65" s="42"/>
      <c r="CX65" s="42"/>
      <c r="CY65" s="42"/>
      <c r="CZ65" s="42"/>
      <c r="DA65" s="42"/>
      <c r="DB65" s="42"/>
      <c r="DC65" s="42"/>
      <c r="DD65" s="42"/>
      <c r="DE65" s="42"/>
      <c r="DF65" s="42"/>
      <c r="DG65" s="42"/>
      <c r="DH65" s="43"/>
      <c r="DI65" s="44"/>
      <c r="DJ65" s="45"/>
      <c r="DK65" s="46"/>
      <c r="FP65" s="48"/>
      <c r="WWS65" s="72"/>
      <c r="WWT65" s="73"/>
      <c r="WWU65" s="73"/>
      <c r="WWV65" s="73"/>
      <c r="WWW65" s="73"/>
      <c r="WWX65" s="73"/>
      <c r="WWY65" s="74"/>
    </row>
    <row r="66" spans="1:172 16165:16171" s="47" customFormat="1" ht="75.95" customHeight="1" thickTop="1" thickBot="1">
      <c r="A66" s="40"/>
      <c r="B66" s="40"/>
      <c r="C66" s="41"/>
      <c r="D66" s="40"/>
      <c r="E66" s="40"/>
      <c r="F66" s="40"/>
      <c r="G66" s="40"/>
      <c r="H66" s="40"/>
      <c r="I66" s="40"/>
      <c r="J66" s="40"/>
      <c r="K66" s="40"/>
      <c r="L66" s="40"/>
      <c r="M66" s="40"/>
      <c r="N66" s="40"/>
      <c r="O66" s="40"/>
      <c r="P66" s="40"/>
      <c r="Q66" s="42"/>
      <c r="R66" s="42"/>
      <c r="S66" s="42"/>
      <c r="T66" s="42"/>
      <c r="U66" s="42"/>
      <c r="V66" s="42"/>
      <c r="W66" s="42"/>
      <c r="X66" s="42"/>
      <c r="Y66" s="42"/>
      <c r="Z66" s="42"/>
      <c r="AA66" s="42"/>
      <c r="AB66" s="42"/>
      <c r="AC66" s="42"/>
      <c r="AD66" s="42"/>
      <c r="AE66" s="42"/>
      <c r="AF66" s="42"/>
      <c r="AG66" s="42"/>
      <c r="AH66" s="42"/>
      <c r="AI66" s="42"/>
      <c r="AJ66" s="42"/>
      <c r="AK66" s="42"/>
      <c r="AL66" s="42"/>
      <c r="AM66" s="42"/>
      <c r="AN66" s="42"/>
      <c r="AO66" s="42"/>
      <c r="AP66" s="42"/>
      <c r="AQ66" s="42"/>
      <c r="AR66" s="42"/>
      <c r="AS66" s="42"/>
      <c r="AT66" s="42"/>
      <c r="AU66" s="42"/>
      <c r="AV66" s="42"/>
      <c r="AW66" s="42"/>
      <c r="AX66" s="42"/>
      <c r="AY66" s="42"/>
      <c r="AZ66" s="42"/>
      <c r="BA66" s="42"/>
      <c r="BB66" s="42"/>
      <c r="BC66" s="42"/>
      <c r="BD66" s="42"/>
      <c r="BE66" s="42"/>
      <c r="BF66" s="42"/>
      <c r="BG66" s="42"/>
      <c r="BH66" s="42"/>
      <c r="BI66" s="42"/>
      <c r="BJ66" s="42"/>
      <c r="BK66" s="42"/>
      <c r="BL66" s="42"/>
      <c r="BM66" s="42"/>
      <c r="BN66" s="42"/>
      <c r="BO66" s="42"/>
      <c r="BP66" s="42"/>
      <c r="BQ66" s="42"/>
      <c r="BR66" s="42"/>
      <c r="BS66" s="42"/>
      <c r="BT66" s="42"/>
      <c r="BU66" s="42"/>
      <c r="BV66" s="42"/>
      <c r="BW66" s="42"/>
      <c r="BX66" s="42"/>
      <c r="BY66" s="42"/>
      <c r="BZ66" s="42"/>
      <c r="CA66" s="42"/>
      <c r="CB66" s="42"/>
      <c r="CC66" s="42"/>
      <c r="CD66" s="42"/>
      <c r="CE66" s="42"/>
      <c r="CF66" s="42"/>
      <c r="CG66" s="42"/>
      <c r="CH66" s="42"/>
      <c r="CI66" s="42"/>
      <c r="CJ66" s="42"/>
      <c r="CK66" s="42"/>
      <c r="CL66" s="42"/>
      <c r="CM66" s="42"/>
      <c r="CN66" s="42"/>
      <c r="CO66" s="42"/>
      <c r="CP66" s="42"/>
      <c r="CQ66" s="42"/>
      <c r="CR66" s="42"/>
      <c r="CS66" s="42"/>
      <c r="CT66" s="42"/>
      <c r="CU66" s="42"/>
      <c r="CV66" s="42"/>
      <c r="CW66" s="42"/>
      <c r="CX66" s="42"/>
      <c r="CY66" s="42"/>
      <c r="CZ66" s="42"/>
      <c r="DA66" s="42"/>
      <c r="DB66" s="42"/>
      <c r="DC66" s="42"/>
      <c r="DD66" s="42"/>
      <c r="DE66" s="42"/>
      <c r="DF66" s="42"/>
      <c r="DG66" s="42"/>
      <c r="DH66" s="43"/>
      <c r="DI66" s="44"/>
      <c r="DJ66" s="45"/>
      <c r="DK66" s="46"/>
      <c r="FP66" s="48"/>
      <c r="WWS66" s="72"/>
      <c r="WWT66" s="73"/>
      <c r="WWU66" s="73"/>
      <c r="WWV66" s="73"/>
      <c r="WWW66" s="73"/>
      <c r="WWX66" s="73"/>
      <c r="WWY66" s="74"/>
    </row>
    <row r="67" spans="1:172 16165:16171" s="47" customFormat="1" ht="75.95" customHeight="1" thickTop="1" thickBot="1">
      <c r="A67" s="40"/>
      <c r="B67" s="40"/>
      <c r="C67" s="41"/>
      <c r="D67" s="40"/>
      <c r="E67" s="40"/>
      <c r="F67" s="40"/>
      <c r="G67" s="40"/>
      <c r="H67" s="40"/>
      <c r="I67" s="40"/>
      <c r="J67" s="40"/>
      <c r="K67" s="40"/>
      <c r="L67" s="40"/>
      <c r="M67" s="40"/>
      <c r="N67" s="40"/>
      <c r="O67" s="40"/>
      <c r="P67" s="40"/>
      <c r="Q67" s="42"/>
      <c r="R67" s="42"/>
      <c r="S67" s="42"/>
      <c r="T67" s="42"/>
      <c r="U67" s="42"/>
      <c r="V67" s="42"/>
      <c r="W67" s="42"/>
      <c r="X67" s="42"/>
      <c r="Y67" s="42"/>
      <c r="Z67" s="42"/>
      <c r="AA67" s="42"/>
      <c r="AB67" s="42"/>
      <c r="AC67" s="42"/>
      <c r="AD67" s="42"/>
      <c r="AE67" s="42"/>
      <c r="AF67" s="42"/>
      <c r="AG67" s="42"/>
      <c r="AH67" s="42"/>
      <c r="AI67" s="42"/>
      <c r="AJ67" s="42"/>
      <c r="AK67" s="42"/>
      <c r="AL67" s="42"/>
      <c r="AM67" s="42"/>
      <c r="AN67" s="42"/>
      <c r="AO67" s="42"/>
      <c r="AP67" s="42"/>
      <c r="AQ67" s="42"/>
      <c r="AR67" s="42"/>
      <c r="AS67" s="42"/>
      <c r="AT67" s="42"/>
      <c r="AU67" s="42"/>
      <c r="AV67" s="42"/>
      <c r="AW67" s="42"/>
      <c r="AX67" s="42"/>
      <c r="AY67" s="42"/>
      <c r="AZ67" s="42"/>
      <c r="BA67" s="42"/>
      <c r="BB67" s="42"/>
      <c r="BC67" s="42"/>
      <c r="BD67" s="42"/>
      <c r="BE67" s="42"/>
      <c r="BF67" s="42"/>
      <c r="BG67" s="42"/>
      <c r="BH67" s="42"/>
      <c r="BI67" s="42"/>
      <c r="BJ67" s="42"/>
      <c r="BK67" s="42"/>
      <c r="BL67" s="42"/>
      <c r="BM67" s="42"/>
      <c r="BN67" s="42"/>
      <c r="BO67" s="42"/>
      <c r="BP67" s="42"/>
      <c r="BQ67" s="42"/>
      <c r="BR67" s="42"/>
      <c r="BS67" s="42"/>
      <c r="BT67" s="42"/>
      <c r="BU67" s="42"/>
      <c r="BV67" s="42"/>
      <c r="BW67" s="42"/>
      <c r="BX67" s="42"/>
      <c r="BY67" s="42"/>
      <c r="BZ67" s="42"/>
      <c r="CA67" s="42"/>
      <c r="CB67" s="42"/>
      <c r="CC67" s="42"/>
      <c r="CD67" s="42"/>
      <c r="CE67" s="42"/>
      <c r="CF67" s="42"/>
      <c r="CG67" s="42"/>
      <c r="CH67" s="42"/>
      <c r="CI67" s="42"/>
      <c r="CJ67" s="42"/>
      <c r="CK67" s="42"/>
      <c r="CL67" s="42"/>
      <c r="CM67" s="42"/>
      <c r="CN67" s="42"/>
      <c r="CO67" s="42"/>
      <c r="CP67" s="42"/>
      <c r="CQ67" s="42"/>
      <c r="CR67" s="42"/>
      <c r="CS67" s="42"/>
      <c r="CT67" s="42"/>
      <c r="CU67" s="42"/>
      <c r="CV67" s="42"/>
      <c r="CW67" s="42"/>
      <c r="CX67" s="42"/>
      <c r="CY67" s="42"/>
      <c r="CZ67" s="42"/>
      <c r="DA67" s="42"/>
      <c r="DB67" s="42"/>
      <c r="DC67" s="42"/>
      <c r="DD67" s="42"/>
      <c r="DE67" s="42"/>
      <c r="DF67" s="42"/>
      <c r="DG67" s="42"/>
      <c r="DH67" s="43"/>
      <c r="DI67" s="44"/>
      <c r="DJ67" s="45"/>
      <c r="DK67" s="46"/>
      <c r="FP67" s="48"/>
      <c r="WWS67" s="72"/>
      <c r="WWT67" s="73"/>
      <c r="WWU67" s="73"/>
      <c r="WWV67" s="73"/>
      <c r="WWW67" s="73"/>
      <c r="WWX67" s="73"/>
      <c r="WWY67" s="74"/>
    </row>
    <row r="68" spans="1:172 16165:16171" s="47" customFormat="1" ht="75.95" customHeight="1" thickTop="1" thickBot="1">
      <c r="A68" s="40"/>
      <c r="B68" s="40"/>
      <c r="C68" s="41"/>
      <c r="D68" s="40"/>
      <c r="E68" s="40"/>
      <c r="F68" s="40"/>
      <c r="G68" s="40"/>
      <c r="H68" s="40"/>
      <c r="I68" s="40"/>
      <c r="J68" s="40"/>
      <c r="K68" s="40"/>
      <c r="L68" s="40"/>
      <c r="M68" s="40"/>
      <c r="N68" s="40"/>
      <c r="O68" s="40"/>
      <c r="P68" s="40"/>
      <c r="Q68" s="42"/>
      <c r="R68" s="42"/>
      <c r="S68" s="42"/>
      <c r="T68" s="42"/>
      <c r="U68" s="42"/>
      <c r="V68" s="42"/>
      <c r="W68" s="42"/>
      <c r="X68" s="42"/>
      <c r="Y68" s="42"/>
      <c r="Z68" s="42"/>
      <c r="AA68" s="42"/>
      <c r="AB68" s="42"/>
      <c r="AC68" s="42"/>
      <c r="AD68" s="42"/>
      <c r="AE68" s="42"/>
      <c r="AF68" s="42"/>
      <c r="AG68" s="42"/>
      <c r="AH68" s="42"/>
      <c r="AI68" s="42"/>
      <c r="AJ68" s="42"/>
      <c r="AK68" s="42"/>
      <c r="AL68" s="42"/>
      <c r="AM68" s="42"/>
      <c r="AN68" s="42"/>
      <c r="AO68" s="42"/>
      <c r="AP68" s="42"/>
      <c r="AQ68" s="42"/>
      <c r="AR68" s="42"/>
      <c r="AS68" s="42"/>
      <c r="AT68" s="42"/>
      <c r="AU68" s="42"/>
      <c r="AV68" s="42"/>
      <c r="AW68" s="42"/>
      <c r="AX68" s="42"/>
      <c r="AY68" s="42"/>
      <c r="AZ68" s="42"/>
      <c r="BA68" s="42"/>
      <c r="BB68" s="42"/>
      <c r="BC68" s="42"/>
      <c r="BD68" s="42"/>
      <c r="BE68" s="42"/>
      <c r="BF68" s="42"/>
      <c r="BG68" s="42"/>
      <c r="BH68" s="42"/>
      <c r="BI68" s="42"/>
      <c r="BJ68" s="42"/>
      <c r="BK68" s="42"/>
      <c r="BL68" s="42"/>
      <c r="BM68" s="42"/>
      <c r="BN68" s="42"/>
      <c r="BO68" s="42"/>
      <c r="BP68" s="42"/>
      <c r="BQ68" s="42"/>
      <c r="BR68" s="42"/>
      <c r="BS68" s="42"/>
      <c r="BT68" s="42"/>
      <c r="BU68" s="42"/>
      <c r="BV68" s="42"/>
      <c r="BW68" s="42"/>
      <c r="BX68" s="42"/>
      <c r="BY68" s="42"/>
      <c r="BZ68" s="42"/>
      <c r="CA68" s="42"/>
      <c r="CB68" s="42"/>
      <c r="CC68" s="42"/>
      <c r="CD68" s="42"/>
      <c r="CE68" s="42"/>
      <c r="CF68" s="42"/>
      <c r="CG68" s="42"/>
      <c r="CH68" s="42"/>
      <c r="CI68" s="42"/>
      <c r="CJ68" s="42"/>
      <c r="CK68" s="42"/>
      <c r="CL68" s="42"/>
      <c r="CM68" s="42"/>
      <c r="CN68" s="42"/>
      <c r="CO68" s="42"/>
      <c r="CP68" s="42"/>
      <c r="CQ68" s="42"/>
      <c r="CR68" s="42"/>
      <c r="CS68" s="42"/>
      <c r="CT68" s="42"/>
      <c r="CU68" s="42"/>
      <c r="CV68" s="42"/>
      <c r="CW68" s="42"/>
      <c r="CX68" s="42"/>
      <c r="CY68" s="42"/>
      <c r="CZ68" s="42"/>
      <c r="DA68" s="42"/>
      <c r="DB68" s="42"/>
      <c r="DC68" s="42"/>
      <c r="DD68" s="42"/>
      <c r="DE68" s="42"/>
      <c r="DF68" s="42"/>
      <c r="DG68" s="42"/>
      <c r="DH68" s="43"/>
      <c r="DI68" s="44"/>
      <c r="DJ68" s="45"/>
      <c r="DK68" s="46"/>
      <c r="FP68" s="48"/>
      <c r="WWS68" s="72"/>
      <c r="WWT68" s="73"/>
      <c r="WWU68" s="73"/>
      <c r="WWV68" s="73"/>
      <c r="WWW68" s="73"/>
      <c r="WWX68" s="73"/>
      <c r="WWY68" s="74"/>
    </row>
    <row r="69" spans="1:172 16165:16171" s="47" customFormat="1" ht="75.95" customHeight="1" thickTop="1" thickBot="1">
      <c r="A69" s="40"/>
      <c r="B69" s="40"/>
      <c r="C69" s="41"/>
      <c r="D69" s="40"/>
      <c r="E69" s="40"/>
      <c r="F69" s="40"/>
      <c r="G69" s="40"/>
      <c r="H69" s="40"/>
      <c r="I69" s="40"/>
      <c r="J69" s="40"/>
      <c r="K69" s="40"/>
      <c r="L69" s="40"/>
      <c r="M69" s="40"/>
      <c r="N69" s="40"/>
      <c r="O69" s="40"/>
      <c r="P69" s="40"/>
      <c r="Q69" s="42"/>
      <c r="R69" s="42"/>
      <c r="S69" s="42"/>
      <c r="T69" s="42"/>
      <c r="U69" s="42"/>
      <c r="V69" s="42"/>
      <c r="W69" s="42"/>
      <c r="X69" s="42"/>
      <c r="Y69" s="42"/>
      <c r="Z69" s="42"/>
      <c r="AA69" s="42"/>
      <c r="AB69" s="42"/>
      <c r="AC69" s="42"/>
      <c r="AD69" s="42"/>
      <c r="AE69" s="42"/>
      <c r="AF69" s="42"/>
      <c r="AG69" s="42"/>
      <c r="AH69" s="42"/>
      <c r="AI69" s="42"/>
      <c r="AJ69" s="42"/>
      <c r="AK69" s="42"/>
      <c r="AL69" s="42"/>
      <c r="AM69" s="42"/>
      <c r="AN69" s="42"/>
      <c r="AO69" s="42"/>
      <c r="AP69" s="42"/>
      <c r="AQ69" s="42"/>
      <c r="AR69" s="42"/>
      <c r="AS69" s="42"/>
      <c r="AT69" s="42"/>
      <c r="AU69" s="42"/>
      <c r="AV69" s="42"/>
      <c r="AW69" s="42"/>
      <c r="AX69" s="42"/>
      <c r="AY69" s="42"/>
      <c r="AZ69" s="42"/>
      <c r="BA69" s="42"/>
      <c r="BB69" s="42"/>
      <c r="BC69" s="42"/>
      <c r="BD69" s="42"/>
      <c r="BE69" s="42"/>
      <c r="BF69" s="42"/>
      <c r="BG69" s="42"/>
      <c r="BH69" s="42"/>
      <c r="BI69" s="42"/>
      <c r="BJ69" s="42"/>
      <c r="BK69" s="42"/>
      <c r="BL69" s="42"/>
      <c r="BM69" s="42"/>
      <c r="BN69" s="42"/>
      <c r="BO69" s="42"/>
      <c r="BP69" s="42"/>
      <c r="BQ69" s="42"/>
      <c r="BR69" s="42"/>
      <c r="BS69" s="42"/>
      <c r="BT69" s="42"/>
      <c r="BU69" s="42"/>
      <c r="BV69" s="42"/>
      <c r="BW69" s="42"/>
      <c r="BX69" s="42"/>
      <c r="BY69" s="42"/>
      <c r="BZ69" s="42"/>
      <c r="CA69" s="42"/>
      <c r="CB69" s="42"/>
      <c r="CC69" s="42"/>
      <c r="CD69" s="42"/>
      <c r="CE69" s="42"/>
      <c r="CF69" s="42"/>
      <c r="CG69" s="42"/>
      <c r="CH69" s="42"/>
      <c r="CI69" s="42"/>
      <c r="CJ69" s="42"/>
      <c r="CK69" s="42"/>
      <c r="CL69" s="42"/>
      <c r="CM69" s="42"/>
      <c r="CN69" s="42"/>
      <c r="CO69" s="42"/>
      <c r="CP69" s="42"/>
      <c r="CQ69" s="42"/>
      <c r="CR69" s="42"/>
      <c r="CS69" s="42"/>
      <c r="CT69" s="42"/>
      <c r="CU69" s="42"/>
      <c r="CV69" s="42"/>
      <c r="CW69" s="42"/>
      <c r="CX69" s="42"/>
      <c r="CY69" s="42"/>
      <c r="CZ69" s="42"/>
      <c r="DA69" s="42"/>
      <c r="DB69" s="42"/>
      <c r="DC69" s="42"/>
      <c r="DD69" s="42"/>
      <c r="DE69" s="42"/>
      <c r="DF69" s="42"/>
      <c r="DG69" s="42"/>
      <c r="DH69" s="43"/>
      <c r="DI69" s="44"/>
      <c r="DJ69" s="45"/>
      <c r="DK69" s="46"/>
      <c r="FP69" s="48"/>
      <c r="WWS69" s="72"/>
      <c r="WWT69" s="73"/>
      <c r="WWU69" s="73"/>
      <c r="WWV69" s="73"/>
      <c r="WWW69" s="73"/>
      <c r="WWX69" s="73"/>
      <c r="WWY69" s="74"/>
    </row>
    <row r="70" spans="1:172 16165:16171" s="47" customFormat="1" ht="75.95" customHeight="1" thickTop="1" thickBot="1">
      <c r="A70" s="40"/>
      <c r="B70" s="40"/>
      <c r="C70" s="41"/>
      <c r="D70" s="40"/>
      <c r="E70" s="40"/>
      <c r="F70" s="40"/>
      <c r="G70" s="40"/>
      <c r="H70" s="40"/>
      <c r="I70" s="40"/>
      <c r="J70" s="40"/>
      <c r="K70" s="40"/>
      <c r="L70" s="40"/>
      <c r="M70" s="40"/>
      <c r="N70" s="40"/>
      <c r="O70" s="40"/>
      <c r="P70" s="40"/>
      <c r="Q70" s="42"/>
      <c r="R70" s="42"/>
      <c r="S70" s="42"/>
      <c r="T70" s="42"/>
      <c r="U70" s="42"/>
      <c r="V70" s="42"/>
      <c r="W70" s="42"/>
      <c r="X70" s="42"/>
      <c r="Y70" s="42"/>
      <c r="Z70" s="42"/>
      <c r="AA70" s="42"/>
      <c r="AB70" s="42"/>
      <c r="AC70" s="42"/>
      <c r="AD70" s="42"/>
      <c r="AE70" s="42"/>
      <c r="AF70" s="42"/>
      <c r="AG70" s="42"/>
      <c r="AH70" s="42"/>
      <c r="AI70" s="42"/>
      <c r="AJ70" s="42"/>
      <c r="AK70" s="42"/>
      <c r="AL70" s="42"/>
      <c r="AM70" s="42"/>
      <c r="AN70" s="42"/>
      <c r="AO70" s="42"/>
      <c r="AP70" s="42"/>
      <c r="AQ70" s="42"/>
      <c r="AR70" s="42"/>
      <c r="AS70" s="42"/>
      <c r="AT70" s="42"/>
      <c r="AU70" s="42"/>
      <c r="AV70" s="42"/>
      <c r="AW70" s="42"/>
      <c r="AX70" s="42"/>
      <c r="AY70" s="42"/>
      <c r="AZ70" s="42"/>
      <c r="BA70" s="42"/>
      <c r="BB70" s="42"/>
      <c r="BC70" s="42"/>
      <c r="BD70" s="42"/>
      <c r="BE70" s="42"/>
      <c r="BF70" s="42"/>
      <c r="BG70" s="42"/>
      <c r="BH70" s="42"/>
      <c r="BI70" s="42"/>
      <c r="BJ70" s="42"/>
      <c r="BK70" s="42"/>
      <c r="BL70" s="42"/>
      <c r="BM70" s="42"/>
      <c r="BN70" s="42"/>
      <c r="BO70" s="42"/>
      <c r="BP70" s="42"/>
      <c r="BQ70" s="42"/>
      <c r="BR70" s="42"/>
      <c r="BS70" s="42"/>
      <c r="BT70" s="42"/>
      <c r="BU70" s="42"/>
      <c r="BV70" s="42"/>
      <c r="BW70" s="42"/>
      <c r="BX70" s="42"/>
      <c r="BY70" s="42"/>
      <c r="BZ70" s="42"/>
      <c r="CA70" s="42"/>
      <c r="CB70" s="42"/>
      <c r="CC70" s="42"/>
      <c r="CD70" s="42"/>
      <c r="CE70" s="42"/>
      <c r="CF70" s="42"/>
      <c r="CG70" s="42"/>
      <c r="CH70" s="42"/>
      <c r="CI70" s="42"/>
      <c r="CJ70" s="42"/>
      <c r="CK70" s="42"/>
      <c r="CL70" s="42"/>
      <c r="CM70" s="42"/>
      <c r="CN70" s="42"/>
      <c r="CO70" s="42"/>
      <c r="CP70" s="42"/>
      <c r="CQ70" s="42"/>
      <c r="CR70" s="42"/>
      <c r="CS70" s="42"/>
      <c r="CT70" s="42"/>
      <c r="CU70" s="42"/>
      <c r="CV70" s="42"/>
      <c r="CW70" s="42"/>
      <c r="CX70" s="42"/>
      <c r="CY70" s="42"/>
      <c r="CZ70" s="42"/>
      <c r="DA70" s="42"/>
      <c r="DB70" s="42"/>
      <c r="DC70" s="42"/>
      <c r="DD70" s="42"/>
      <c r="DE70" s="42"/>
      <c r="DF70" s="42"/>
      <c r="DG70" s="42"/>
      <c r="DH70" s="43"/>
      <c r="DI70" s="44"/>
      <c r="DJ70" s="45"/>
      <c r="DK70" s="46"/>
      <c r="FP70" s="48"/>
      <c r="WWS70" s="72"/>
      <c r="WWT70" s="73"/>
      <c r="WWU70" s="73"/>
      <c r="WWV70" s="73"/>
      <c r="WWW70" s="73"/>
      <c r="WWX70" s="73"/>
      <c r="WWY70" s="74"/>
    </row>
    <row r="71" spans="1:172 16165:16171" s="47" customFormat="1" ht="75.95" customHeight="1" thickTop="1" thickBot="1">
      <c r="A71" s="40"/>
      <c r="B71" s="40"/>
      <c r="C71" s="41"/>
      <c r="D71" s="40"/>
      <c r="E71" s="40"/>
      <c r="F71" s="40"/>
      <c r="G71" s="40"/>
      <c r="H71" s="40"/>
      <c r="I71" s="40"/>
      <c r="J71" s="40"/>
      <c r="K71" s="40"/>
      <c r="L71" s="40"/>
      <c r="M71" s="40"/>
      <c r="N71" s="40"/>
      <c r="O71" s="40"/>
      <c r="P71" s="40"/>
      <c r="Q71" s="42"/>
      <c r="R71" s="42"/>
      <c r="S71" s="42"/>
      <c r="T71" s="42"/>
      <c r="U71" s="42"/>
      <c r="V71" s="42"/>
      <c r="W71" s="42"/>
      <c r="X71" s="42"/>
      <c r="Y71" s="42"/>
      <c r="Z71" s="42"/>
      <c r="AA71" s="42"/>
      <c r="AB71" s="42"/>
      <c r="AC71" s="42"/>
      <c r="AD71" s="42"/>
      <c r="AE71" s="42"/>
      <c r="AF71" s="42"/>
      <c r="AG71" s="42"/>
      <c r="AH71" s="42"/>
      <c r="AI71" s="42"/>
      <c r="AJ71" s="42"/>
      <c r="AK71" s="42"/>
      <c r="AL71" s="42"/>
      <c r="AM71" s="42"/>
      <c r="AN71" s="42"/>
      <c r="AO71" s="42"/>
      <c r="AP71" s="42"/>
      <c r="AQ71" s="42"/>
      <c r="AR71" s="42"/>
      <c r="AS71" s="42"/>
      <c r="AT71" s="42"/>
      <c r="AU71" s="42"/>
      <c r="AV71" s="42"/>
      <c r="AW71" s="42"/>
      <c r="AX71" s="42"/>
      <c r="AY71" s="42"/>
      <c r="AZ71" s="42"/>
      <c r="BA71" s="42"/>
      <c r="BB71" s="42"/>
      <c r="BC71" s="42"/>
      <c r="BD71" s="42"/>
      <c r="BE71" s="42"/>
      <c r="BF71" s="42"/>
      <c r="BG71" s="42"/>
      <c r="BH71" s="42"/>
      <c r="BI71" s="42"/>
      <c r="BJ71" s="42"/>
      <c r="BK71" s="42"/>
      <c r="BL71" s="42"/>
      <c r="BM71" s="42"/>
      <c r="BN71" s="42"/>
      <c r="BO71" s="42"/>
      <c r="BP71" s="42"/>
      <c r="BQ71" s="42"/>
      <c r="BR71" s="42"/>
      <c r="BS71" s="42"/>
      <c r="BT71" s="42"/>
      <c r="BU71" s="42"/>
      <c r="BV71" s="42"/>
      <c r="BW71" s="42"/>
      <c r="BX71" s="42"/>
      <c r="BY71" s="42"/>
      <c r="BZ71" s="42"/>
      <c r="CA71" s="42"/>
      <c r="CB71" s="42"/>
      <c r="CC71" s="42"/>
      <c r="CD71" s="42"/>
      <c r="CE71" s="42"/>
      <c r="CF71" s="42"/>
      <c r="CG71" s="42"/>
      <c r="CH71" s="42"/>
      <c r="CI71" s="42"/>
      <c r="CJ71" s="42"/>
      <c r="CK71" s="42"/>
      <c r="CL71" s="42"/>
      <c r="CM71" s="42"/>
      <c r="CN71" s="42"/>
      <c r="CO71" s="42"/>
      <c r="CP71" s="42"/>
      <c r="CQ71" s="42"/>
      <c r="CR71" s="42"/>
      <c r="CS71" s="42"/>
      <c r="CT71" s="42"/>
      <c r="CU71" s="42"/>
      <c r="CV71" s="42"/>
      <c r="CW71" s="42"/>
      <c r="CX71" s="42"/>
      <c r="CY71" s="42"/>
      <c r="CZ71" s="42"/>
      <c r="DA71" s="42"/>
      <c r="DB71" s="42"/>
      <c r="DC71" s="42"/>
      <c r="DD71" s="42"/>
      <c r="DE71" s="42"/>
      <c r="DF71" s="42"/>
      <c r="DG71" s="42"/>
      <c r="DH71" s="43"/>
      <c r="DI71" s="44"/>
      <c r="DJ71" s="45"/>
      <c r="DK71" s="46"/>
      <c r="FP71" s="48"/>
      <c r="WWS71" s="72"/>
      <c r="WWT71" s="73"/>
      <c r="WWU71" s="73"/>
      <c r="WWV71" s="73"/>
      <c r="WWW71" s="73"/>
      <c r="WWX71" s="73"/>
      <c r="WWY71" s="74"/>
    </row>
    <row r="72" spans="1:172 16165:16171" s="47" customFormat="1" ht="75.95" customHeight="1" thickTop="1" thickBot="1">
      <c r="A72" s="40"/>
      <c r="B72" s="40"/>
      <c r="C72" s="41"/>
      <c r="D72" s="40"/>
      <c r="E72" s="40"/>
      <c r="F72" s="40"/>
      <c r="G72" s="40"/>
      <c r="H72" s="40"/>
      <c r="I72" s="40"/>
      <c r="J72" s="40"/>
      <c r="K72" s="40"/>
      <c r="L72" s="40"/>
      <c r="M72" s="40"/>
      <c r="N72" s="40"/>
      <c r="O72" s="40"/>
      <c r="P72" s="40"/>
      <c r="Q72" s="42"/>
      <c r="R72" s="42"/>
      <c r="S72" s="42"/>
      <c r="T72" s="42"/>
      <c r="U72" s="42"/>
      <c r="V72" s="42"/>
      <c r="W72" s="42"/>
      <c r="X72" s="42"/>
      <c r="Y72" s="42"/>
      <c r="Z72" s="42"/>
      <c r="AA72" s="42"/>
      <c r="AB72" s="42"/>
      <c r="AC72" s="42"/>
      <c r="AD72" s="42"/>
      <c r="AE72" s="42"/>
      <c r="AF72" s="42"/>
      <c r="AG72" s="42"/>
      <c r="AH72" s="42"/>
      <c r="AI72" s="42"/>
      <c r="AJ72" s="42"/>
      <c r="AK72" s="42"/>
      <c r="AL72" s="42"/>
      <c r="AM72" s="42"/>
      <c r="AN72" s="42"/>
      <c r="AO72" s="42"/>
      <c r="AP72" s="42"/>
      <c r="AQ72" s="42"/>
      <c r="AR72" s="42"/>
      <c r="AS72" s="42"/>
      <c r="AT72" s="42"/>
      <c r="AU72" s="42"/>
      <c r="AV72" s="42"/>
      <c r="AW72" s="42"/>
      <c r="AX72" s="42"/>
      <c r="AY72" s="42"/>
      <c r="AZ72" s="42"/>
      <c r="BA72" s="42"/>
      <c r="BB72" s="42"/>
      <c r="BC72" s="42"/>
      <c r="BD72" s="42"/>
      <c r="BE72" s="42"/>
      <c r="BF72" s="42"/>
      <c r="BG72" s="42"/>
      <c r="BH72" s="42"/>
      <c r="BI72" s="42"/>
      <c r="BJ72" s="42"/>
      <c r="BK72" s="42"/>
      <c r="BL72" s="42"/>
      <c r="BM72" s="42"/>
      <c r="BN72" s="42"/>
      <c r="BO72" s="42"/>
      <c r="BP72" s="42"/>
      <c r="BQ72" s="42"/>
      <c r="BR72" s="42"/>
      <c r="BS72" s="42"/>
      <c r="BT72" s="42"/>
      <c r="BU72" s="42"/>
      <c r="BV72" s="42"/>
      <c r="BW72" s="42"/>
      <c r="BX72" s="42"/>
      <c r="BY72" s="42"/>
      <c r="BZ72" s="42"/>
      <c r="CA72" s="42"/>
      <c r="CB72" s="42"/>
      <c r="CC72" s="42"/>
      <c r="CD72" s="42"/>
      <c r="CE72" s="42"/>
      <c r="CF72" s="42"/>
      <c r="CG72" s="42"/>
      <c r="CH72" s="42"/>
      <c r="CI72" s="42"/>
      <c r="CJ72" s="42"/>
      <c r="CK72" s="42"/>
      <c r="CL72" s="42"/>
      <c r="CM72" s="42"/>
      <c r="CN72" s="42"/>
      <c r="CO72" s="42"/>
      <c r="CP72" s="42"/>
      <c r="CQ72" s="42"/>
      <c r="CR72" s="42"/>
      <c r="CS72" s="42"/>
      <c r="CT72" s="42"/>
      <c r="CU72" s="42"/>
      <c r="CV72" s="42"/>
      <c r="CW72" s="42"/>
      <c r="CX72" s="42"/>
      <c r="CY72" s="42"/>
      <c r="CZ72" s="42"/>
      <c r="DA72" s="42"/>
      <c r="DB72" s="42"/>
      <c r="DC72" s="42"/>
      <c r="DD72" s="42"/>
      <c r="DE72" s="42"/>
      <c r="DF72" s="42"/>
      <c r="DG72" s="42"/>
      <c r="DH72" s="43"/>
      <c r="DI72" s="44"/>
      <c r="DJ72" s="45"/>
      <c r="DK72" s="46"/>
      <c r="FP72" s="48"/>
      <c r="WWS72" s="72"/>
      <c r="WWT72" s="73"/>
      <c r="WWU72" s="73"/>
      <c r="WWV72" s="73"/>
      <c r="WWW72" s="73"/>
      <c r="WWX72" s="73"/>
      <c r="WWY72" s="74"/>
    </row>
    <row r="73" spans="1:172 16165:16171" s="47" customFormat="1" ht="75.95" customHeight="1" thickTop="1" thickBot="1">
      <c r="A73" s="40"/>
      <c r="B73" s="40"/>
      <c r="C73" s="41"/>
      <c r="D73" s="40"/>
      <c r="E73" s="40"/>
      <c r="F73" s="40"/>
      <c r="G73" s="40"/>
      <c r="H73" s="40"/>
      <c r="I73" s="40"/>
      <c r="J73" s="40"/>
      <c r="K73" s="40"/>
      <c r="L73" s="40"/>
      <c r="M73" s="40"/>
      <c r="N73" s="40"/>
      <c r="O73" s="40"/>
      <c r="P73" s="40"/>
      <c r="Q73" s="42"/>
      <c r="R73" s="42"/>
      <c r="S73" s="42"/>
      <c r="T73" s="42"/>
      <c r="U73" s="42"/>
      <c r="V73" s="42"/>
      <c r="W73" s="42"/>
      <c r="X73" s="42"/>
      <c r="Y73" s="42"/>
      <c r="Z73" s="42"/>
      <c r="AA73" s="42"/>
      <c r="AB73" s="42"/>
      <c r="AC73" s="42"/>
      <c r="AD73" s="42"/>
      <c r="AE73" s="42"/>
      <c r="AF73" s="42"/>
      <c r="AG73" s="42"/>
      <c r="AH73" s="42"/>
      <c r="AI73" s="42"/>
      <c r="AJ73" s="42"/>
      <c r="AK73" s="42"/>
      <c r="AL73" s="42"/>
      <c r="AM73" s="42"/>
      <c r="AN73" s="42"/>
      <c r="AO73" s="42"/>
      <c r="AP73" s="42"/>
      <c r="AQ73" s="42"/>
      <c r="AR73" s="42"/>
      <c r="AS73" s="42"/>
      <c r="AT73" s="42"/>
      <c r="AU73" s="42"/>
      <c r="AV73" s="42"/>
      <c r="AW73" s="42"/>
      <c r="AX73" s="42"/>
      <c r="AY73" s="42"/>
      <c r="AZ73" s="42"/>
      <c r="BA73" s="42"/>
      <c r="BB73" s="42"/>
      <c r="BC73" s="42"/>
      <c r="BD73" s="42"/>
      <c r="BE73" s="42"/>
      <c r="BF73" s="42"/>
      <c r="BG73" s="42"/>
      <c r="BH73" s="42"/>
      <c r="BI73" s="42"/>
      <c r="BJ73" s="42"/>
      <c r="BK73" s="42"/>
      <c r="BL73" s="42"/>
      <c r="BM73" s="42"/>
      <c r="BN73" s="42"/>
      <c r="BO73" s="42"/>
      <c r="BP73" s="42"/>
      <c r="BQ73" s="42"/>
      <c r="BR73" s="42"/>
      <c r="BS73" s="42"/>
      <c r="BT73" s="42"/>
      <c r="BU73" s="42"/>
      <c r="BV73" s="42"/>
      <c r="BW73" s="42"/>
      <c r="BX73" s="42"/>
      <c r="BY73" s="42"/>
      <c r="BZ73" s="42"/>
      <c r="CA73" s="42"/>
      <c r="CB73" s="42"/>
      <c r="CC73" s="42"/>
      <c r="CD73" s="42"/>
      <c r="CE73" s="42"/>
      <c r="CF73" s="42"/>
      <c r="CG73" s="42"/>
      <c r="CH73" s="42"/>
      <c r="CI73" s="42"/>
      <c r="CJ73" s="42"/>
      <c r="CK73" s="42"/>
      <c r="CL73" s="42"/>
      <c r="CM73" s="42"/>
      <c r="CN73" s="42"/>
      <c r="CO73" s="42"/>
      <c r="CP73" s="42"/>
      <c r="CQ73" s="42"/>
      <c r="CR73" s="42"/>
      <c r="CS73" s="42"/>
      <c r="CT73" s="42"/>
      <c r="CU73" s="42"/>
      <c r="CV73" s="42"/>
      <c r="CW73" s="42"/>
      <c r="CX73" s="42"/>
      <c r="CY73" s="42"/>
      <c r="CZ73" s="42"/>
      <c r="DA73" s="42"/>
      <c r="DB73" s="42"/>
      <c r="DC73" s="42"/>
      <c r="DD73" s="42"/>
      <c r="DE73" s="42"/>
      <c r="DF73" s="42"/>
      <c r="DG73" s="42"/>
      <c r="DH73" s="43"/>
      <c r="DI73" s="44"/>
      <c r="DJ73" s="45"/>
      <c r="DK73" s="46"/>
      <c r="FP73" s="48"/>
      <c r="WWS73" s="72"/>
      <c r="WWT73" s="73"/>
      <c r="WWU73" s="73"/>
      <c r="WWV73" s="73"/>
      <c r="WWW73" s="73"/>
      <c r="WWX73" s="73"/>
      <c r="WWY73" s="74"/>
    </row>
    <row r="74" spans="1:172 16165:16171" ht="45.75" thickTop="1">
      <c r="A74" s="51"/>
      <c r="B74" s="51"/>
      <c r="C74" s="52"/>
      <c r="D74" s="51"/>
      <c r="E74" s="51"/>
      <c r="F74" s="51"/>
      <c r="G74" s="51"/>
      <c r="H74" s="51"/>
      <c r="I74" s="51"/>
      <c r="J74" s="51"/>
      <c r="K74" s="51"/>
      <c r="L74" s="51"/>
      <c r="M74" s="51"/>
      <c r="N74" s="51"/>
      <c r="O74" s="51"/>
      <c r="P74" s="51"/>
      <c r="Q74" s="53"/>
      <c r="R74" s="53"/>
      <c r="S74" s="53"/>
      <c r="T74" s="54"/>
      <c r="U74" s="53"/>
      <c r="V74" s="53"/>
      <c r="W74" s="53"/>
      <c r="X74" s="55"/>
      <c r="Y74" s="54"/>
      <c r="Z74" s="54"/>
      <c r="AA74" s="53"/>
      <c r="AB74" s="53"/>
      <c r="AC74" s="53"/>
      <c r="AD74" s="54"/>
      <c r="AE74" s="53"/>
      <c r="AF74" s="53"/>
      <c r="AG74" s="53"/>
      <c r="AH74" s="55"/>
      <c r="AI74" s="54"/>
      <c r="AJ74" s="54"/>
      <c r="AK74" s="53"/>
      <c r="AL74" s="53"/>
      <c r="AM74" s="53"/>
      <c r="AN74" s="54"/>
      <c r="AO74" s="53"/>
      <c r="AP74" s="53"/>
      <c r="AQ74" s="53"/>
      <c r="AR74" s="55"/>
      <c r="AS74" s="54"/>
      <c r="AT74" s="54"/>
      <c r="AU74" s="53"/>
      <c r="AV74" s="53"/>
      <c r="AW74" s="53"/>
      <c r="AX74" s="53"/>
      <c r="AY74" s="53"/>
      <c r="AZ74" s="54"/>
      <c r="BA74" s="53"/>
      <c r="BB74" s="53"/>
      <c r="BC74" s="53"/>
      <c r="BD74" s="53"/>
      <c r="BE74" s="53"/>
      <c r="BF74" s="55"/>
      <c r="BG74" s="54"/>
      <c r="BH74" s="54"/>
      <c r="BI74" s="53"/>
      <c r="BJ74" s="53"/>
      <c r="BK74" s="53"/>
      <c r="BL74" s="53"/>
      <c r="BM74" s="54"/>
      <c r="BN74" s="53"/>
      <c r="BO74" s="53"/>
      <c r="BP74" s="53"/>
      <c r="BQ74" s="53"/>
      <c r="BR74" s="55"/>
      <c r="BS74" s="54"/>
      <c r="BT74" s="54"/>
      <c r="BU74" s="53"/>
      <c r="BV74" s="53"/>
      <c r="BW74" s="53"/>
      <c r="BX74" s="54"/>
      <c r="BY74" s="53"/>
      <c r="BZ74" s="53"/>
      <c r="CA74" s="53"/>
      <c r="CB74" s="55"/>
      <c r="CC74" s="54"/>
      <c r="CD74" s="54"/>
      <c r="CE74" s="53"/>
      <c r="CF74" s="53"/>
      <c r="CG74" s="53"/>
      <c r="CH74" s="53"/>
      <c r="CI74" s="54"/>
      <c r="CJ74" s="53"/>
      <c r="CK74" s="53"/>
      <c r="CL74" s="53"/>
      <c r="CM74" s="53"/>
      <c r="CN74" s="55"/>
      <c r="CO74" s="54"/>
      <c r="CP74" s="54"/>
      <c r="CQ74" s="56"/>
      <c r="CR74" s="56"/>
      <c r="CS74" s="56"/>
      <c r="CT74" s="54"/>
      <c r="CU74" s="54"/>
      <c r="CV74" s="53"/>
      <c r="CW74" s="56"/>
      <c r="CX74" s="56"/>
      <c r="CY74" s="53"/>
      <c r="CZ74" s="53"/>
      <c r="DA74" s="53"/>
      <c r="DB74" s="54"/>
      <c r="DC74" s="53"/>
      <c r="DD74" s="53"/>
      <c r="DE74" s="53"/>
      <c r="DF74" s="55"/>
      <c r="DG74" s="54"/>
      <c r="DH74" s="57"/>
      <c r="DI74" s="53"/>
      <c r="DJ74" s="58"/>
      <c r="DK74" s="46"/>
      <c r="DL74" s="47"/>
      <c r="DM74" s="47"/>
      <c r="DN74" s="47"/>
      <c r="DO74" s="47"/>
      <c r="DP74" s="47"/>
      <c r="DQ74" s="47"/>
      <c r="DR74" s="47"/>
      <c r="DS74" s="47"/>
      <c r="DT74" s="47"/>
      <c r="DU74" s="47"/>
      <c r="DV74" s="47"/>
      <c r="DW74" s="47"/>
      <c r="DX74" s="47"/>
      <c r="DY74" s="47"/>
      <c r="DZ74" s="47"/>
      <c r="EA74" s="47"/>
      <c r="EB74" s="47"/>
      <c r="EC74" s="47"/>
      <c r="ED74" s="47"/>
      <c r="EE74" s="47"/>
      <c r="EF74" s="47"/>
      <c r="EG74" s="47"/>
      <c r="EH74" s="47"/>
      <c r="EI74" s="47"/>
      <c r="EJ74" s="47"/>
      <c r="EK74" s="47"/>
    </row>
    <row r="75" spans="1:172 16165:16171" ht="45">
      <c r="A75" s="51"/>
      <c r="B75" s="51"/>
      <c r="C75" s="52"/>
      <c r="D75" s="51"/>
      <c r="E75" s="51"/>
      <c r="F75" s="51"/>
      <c r="G75" s="51"/>
      <c r="H75" s="51"/>
      <c r="I75" s="51"/>
      <c r="J75" s="51"/>
      <c r="K75" s="51"/>
      <c r="L75" s="51"/>
      <c r="M75" s="51"/>
      <c r="N75" s="51"/>
      <c r="O75" s="51"/>
      <c r="P75" s="51"/>
      <c r="Q75" s="53"/>
      <c r="R75" s="53"/>
      <c r="S75" s="53"/>
      <c r="T75" s="54"/>
      <c r="U75" s="53"/>
      <c r="V75" s="53"/>
      <c r="W75" s="53"/>
      <c r="X75" s="55"/>
      <c r="Y75" s="54"/>
      <c r="Z75" s="54"/>
      <c r="AA75" s="53"/>
      <c r="AB75" s="53"/>
      <c r="AC75" s="53"/>
      <c r="AD75" s="54"/>
      <c r="AE75" s="53"/>
      <c r="AF75" s="53"/>
      <c r="AG75" s="53"/>
      <c r="AH75" s="55"/>
      <c r="AI75" s="54"/>
      <c r="AJ75" s="54"/>
      <c r="AK75" s="53"/>
      <c r="AL75" s="53"/>
      <c r="AM75" s="53"/>
      <c r="AN75" s="54"/>
      <c r="AO75" s="53"/>
      <c r="AP75" s="53"/>
      <c r="AQ75" s="53"/>
      <c r="AR75" s="55"/>
      <c r="AS75" s="54"/>
      <c r="AT75" s="54"/>
      <c r="AU75" s="53"/>
      <c r="AV75" s="53"/>
      <c r="AW75" s="53"/>
      <c r="AX75" s="53"/>
      <c r="AY75" s="53"/>
      <c r="AZ75" s="54"/>
      <c r="BA75" s="53"/>
      <c r="BB75" s="53"/>
      <c r="BC75" s="53"/>
      <c r="BD75" s="53"/>
      <c r="BE75" s="53"/>
      <c r="BF75" s="55"/>
      <c r="BG75" s="54"/>
      <c r="BH75" s="54"/>
      <c r="BI75" s="53"/>
      <c r="BJ75" s="53"/>
      <c r="BK75" s="53"/>
      <c r="BL75" s="53"/>
      <c r="BM75" s="54"/>
      <c r="BN75" s="53"/>
      <c r="BO75" s="53"/>
      <c r="BP75" s="53"/>
      <c r="BQ75" s="53"/>
      <c r="BR75" s="55"/>
      <c r="BS75" s="54"/>
      <c r="BT75" s="54"/>
      <c r="BU75" s="53"/>
      <c r="BV75" s="53"/>
      <c r="BW75" s="53"/>
      <c r="BX75" s="54"/>
      <c r="BY75" s="53"/>
      <c r="BZ75" s="53"/>
      <c r="CA75" s="53"/>
      <c r="CB75" s="55"/>
      <c r="CC75" s="54"/>
      <c r="CD75" s="54"/>
      <c r="CE75" s="53"/>
      <c r="CF75" s="53"/>
      <c r="CG75" s="53"/>
      <c r="CH75" s="53"/>
      <c r="CI75" s="54"/>
      <c r="CJ75" s="53"/>
      <c r="CK75" s="53"/>
      <c r="CL75" s="53"/>
      <c r="CM75" s="53"/>
      <c r="CN75" s="55"/>
      <c r="CO75" s="54"/>
      <c r="CP75" s="54"/>
      <c r="CQ75" s="56"/>
      <c r="CR75" s="56"/>
      <c r="CS75" s="56"/>
      <c r="CT75" s="54"/>
      <c r="CU75" s="54"/>
      <c r="CV75" s="53"/>
      <c r="CW75" s="56"/>
      <c r="CX75" s="56"/>
      <c r="CY75" s="53"/>
      <c r="CZ75" s="53"/>
      <c r="DA75" s="53"/>
      <c r="DB75" s="54"/>
      <c r="DC75" s="53"/>
      <c r="DD75" s="53"/>
      <c r="DE75" s="53"/>
      <c r="DF75" s="55"/>
      <c r="DG75" s="54"/>
      <c r="DH75" s="57"/>
      <c r="DI75" s="53"/>
      <c r="DJ75" s="58"/>
      <c r="DK75" s="46"/>
      <c r="DL75" s="47"/>
      <c r="DM75" s="47"/>
      <c r="DN75" s="47"/>
      <c r="DO75" s="47"/>
      <c r="DP75" s="47"/>
      <c r="DQ75" s="47"/>
      <c r="DR75" s="47"/>
      <c r="DS75" s="47"/>
      <c r="DT75" s="47"/>
      <c r="DU75" s="47"/>
      <c r="DV75" s="47"/>
      <c r="DW75" s="47"/>
      <c r="DX75" s="47"/>
      <c r="DY75" s="47"/>
      <c r="DZ75" s="47"/>
      <c r="EA75" s="47"/>
      <c r="EB75" s="47"/>
      <c r="EC75" s="47"/>
      <c r="ED75" s="47"/>
      <c r="EE75" s="47"/>
      <c r="EF75" s="47"/>
      <c r="EG75" s="47"/>
      <c r="EH75" s="47"/>
      <c r="EI75" s="47"/>
      <c r="EJ75" s="47"/>
      <c r="EK75" s="47"/>
    </row>
    <row r="76" spans="1:172 16165:16171" ht="45">
      <c r="A76" s="51"/>
      <c r="B76" s="51"/>
      <c r="C76" s="52"/>
      <c r="D76" s="51"/>
      <c r="E76" s="51"/>
      <c r="F76" s="51"/>
      <c r="G76" s="51"/>
      <c r="H76" s="51"/>
      <c r="I76" s="51"/>
      <c r="J76" s="51"/>
      <c r="K76" s="51"/>
      <c r="L76" s="51"/>
      <c r="M76" s="51"/>
      <c r="N76" s="51"/>
      <c r="O76" s="51"/>
      <c r="P76" s="51"/>
      <c r="Q76" s="53"/>
      <c r="R76" s="53"/>
      <c r="S76" s="53"/>
      <c r="T76" s="54"/>
      <c r="U76" s="53"/>
      <c r="V76" s="53"/>
      <c r="W76" s="53"/>
      <c r="X76" s="55"/>
      <c r="Y76" s="54"/>
      <c r="Z76" s="54"/>
      <c r="AA76" s="53"/>
      <c r="AB76" s="53"/>
      <c r="AC76" s="53"/>
      <c r="AD76" s="54"/>
      <c r="AE76" s="53"/>
      <c r="AF76" s="53"/>
      <c r="AG76" s="53"/>
      <c r="AH76" s="55"/>
      <c r="AI76" s="54"/>
      <c r="AJ76" s="54"/>
      <c r="AK76" s="53"/>
      <c r="AL76" s="53"/>
      <c r="AM76" s="53"/>
      <c r="AN76" s="54"/>
      <c r="AO76" s="53"/>
      <c r="AP76" s="53"/>
      <c r="AQ76" s="53"/>
      <c r="AR76" s="55"/>
      <c r="AS76" s="54"/>
      <c r="AT76" s="54"/>
      <c r="AU76" s="53"/>
      <c r="AV76" s="53"/>
      <c r="AW76" s="53"/>
      <c r="AX76" s="53"/>
      <c r="AY76" s="53"/>
      <c r="AZ76" s="54"/>
      <c r="BA76" s="53"/>
      <c r="BB76" s="53"/>
      <c r="BC76" s="53"/>
      <c r="BD76" s="53"/>
      <c r="BE76" s="53"/>
      <c r="BF76" s="55"/>
      <c r="BG76" s="54"/>
      <c r="BH76" s="54"/>
      <c r="BI76" s="53"/>
      <c r="BJ76" s="53"/>
      <c r="BK76" s="53"/>
      <c r="BL76" s="53"/>
      <c r="BM76" s="54"/>
      <c r="BN76" s="53"/>
      <c r="BO76" s="53"/>
      <c r="BP76" s="53"/>
      <c r="BQ76" s="53"/>
      <c r="BR76" s="55"/>
      <c r="BS76" s="54"/>
      <c r="BT76" s="54"/>
      <c r="BU76" s="53"/>
      <c r="BV76" s="53"/>
      <c r="BW76" s="53"/>
      <c r="BX76" s="54"/>
      <c r="BY76" s="53"/>
      <c r="BZ76" s="53"/>
      <c r="CA76" s="53"/>
      <c r="CB76" s="55"/>
      <c r="CC76" s="54"/>
      <c r="CD76" s="54"/>
      <c r="CE76" s="53"/>
      <c r="CF76" s="53"/>
      <c r="CG76" s="53"/>
      <c r="CH76" s="53"/>
      <c r="CI76" s="54"/>
      <c r="CJ76" s="53"/>
      <c r="CK76" s="53"/>
      <c r="CL76" s="53"/>
      <c r="CM76" s="53"/>
      <c r="CN76" s="55"/>
      <c r="CO76" s="54"/>
      <c r="CP76" s="54"/>
      <c r="CQ76" s="56"/>
      <c r="CR76" s="56"/>
      <c r="CS76" s="56"/>
      <c r="CT76" s="54"/>
      <c r="CU76" s="54"/>
      <c r="CV76" s="53"/>
      <c r="CW76" s="56"/>
      <c r="CX76" s="56"/>
      <c r="CY76" s="53"/>
      <c r="CZ76" s="53"/>
      <c r="DA76" s="53"/>
      <c r="DB76" s="54"/>
      <c r="DC76" s="53"/>
      <c r="DD76" s="53"/>
      <c r="DE76" s="53"/>
      <c r="DF76" s="55"/>
      <c r="DG76" s="54"/>
      <c r="DH76" s="57"/>
      <c r="DI76" s="53"/>
      <c r="DJ76" s="58"/>
      <c r="DK76" s="46"/>
      <c r="DL76" s="47"/>
      <c r="DM76" s="47"/>
      <c r="DN76" s="47"/>
      <c r="DO76" s="47"/>
      <c r="DP76" s="47"/>
      <c r="DQ76" s="47"/>
      <c r="DR76" s="47"/>
      <c r="DS76" s="47"/>
      <c r="DT76" s="47"/>
      <c r="DU76" s="47"/>
      <c r="DV76" s="47"/>
      <c r="DW76" s="47"/>
      <c r="DX76" s="47"/>
      <c r="DY76" s="47"/>
      <c r="DZ76" s="47"/>
      <c r="EA76" s="47"/>
      <c r="EB76" s="47"/>
      <c r="EC76" s="47"/>
      <c r="ED76" s="47"/>
      <c r="EE76" s="47"/>
      <c r="EF76" s="47"/>
      <c r="EG76" s="47"/>
      <c r="EH76" s="47"/>
      <c r="EI76" s="47"/>
      <c r="EJ76" s="47"/>
      <c r="EK76" s="47"/>
    </row>
    <row r="77" spans="1:172 16165:16171" ht="45">
      <c r="A77" s="51"/>
      <c r="B77" s="51"/>
      <c r="C77" s="52"/>
      <c r="D77" s="51"/>
      <c r="E77" s="51"/>
      <c r="F77" s="51"/>
      <c r="G77" s="51"/>
      <c r="H77" s="51"/>
      <c r="I77" s="51"/>
      <c r="J77" s="51"/>
      <c r="K77" s="51"/>
      <c r="L77" s="51"/>
      <c r="M77" s="51"/>
      <c r="N77" s="51"/>
      <c r="O77" s="51"/>
      <c r="P77" s="51"/>
      <c r="Q77" s="53"/>
      <c r="R77" s="53"/>
      <c r="S77" s="53"/>
      <c r="T77" s="54"/>
      <c r="U77" s="53"/>
      <c r="V77" s="53"/>
      <c r="W77" s="53"/>
      <c r="X77" s="55"/>
      <c r="Y77" s="54"/>
      <c r="Z77" s="54"/>
      <c r="AA77" s="53"/>
      <c r="AB77" s="53"/>
      <c r="AC77" s="53"/>
      <c r="AD77" s="54"/>
      <c r="AE77" s="53"/>
      <c r="AF77" s="53"/>
      <c r="AG77" s="53"/>
      <c r="AH77" s="55"/>
      <c r="AI77" s="54"/>
      <c r="AJ77" s="54"/>
      <c r="AK77" s="53"/>
      <c r="AL77" s="53"/>
      <c r="AM77" s="53"/>
      <c r="AN77" s="54"/>
      <c r="AO77" s="53"/>
      <c r="AP77" s="53"/>
      <c r="AQ77" s="53"/>
      <c r="AR77" s="55"/>
      <c r="AS77" s="54"/>
      <c r="AT77" s="54"/>
      <c r="AU77" s="53"/>
      <c r="AV77" s="53"/>
      <c r="AW77" s="53"/>
      <c r="AX77" s="53"/>
      <c r="AY77" s="53"/>
      <c r="AZ77" s="54"/>
      <c r="BA77" s="53"/>
      <c r="BB77" s="53"/>
      <c r="BC77" s="53"/>
      <c r="BD77" s="53"/>
      <c r="BE77" s="53"/>
      <c r="BF77" s="55"/>
      <c r="BG77" s="54"/>
      <c r="BH77" s="54"/>
      <c r="BI77" s="53"/>
      <c r="BJ77" s="53"/>
      <c r="BK77" s="53"/>
      <c r="BL77" s="53"/>
      <c r="BM77" s="54"/>
      <c r="BN77" s="53"/>
      <c r="BO77" s="53"/>
      <c r="BP77" s="53"/>
      <c r="BQ77" s="53"/>
      <c r="BR77" s="55"/>
      <c r="BS77" s="54"/>
      <c r="BT77" s="54"/>
      <c r="BU77" s="53"/>
      <c r="BV77" s="53"/>
      <c r="BW77" s="53"/>
      <c r="BX77" s="54"/>
      <c r="BY77" s="53"/>
      <c r="BZ77" s="53"/>
      <c r="CA77" s="53"/>
      <c r="CB77" s="55"/>
      <c r="CC77" s="54"/>
      <c r="CD77" s="54"/>
      <c r="CE77" s="53"/>
      <c r="CF77" s="53"/>
      <c r="CG77" s="53"/>
      <c r="CH77" s="53"/>
      <c r="CI77" s="54"/>
      <c r="CJ77" s="53"/>
      <c r="CK77" s="53"/>
      <c r="CL77" s="53"/>
      <c r="CM77" s="53"/>
      <c r="CN77" s="55"/>
      <c r="CO77" s="54"/>
      <c r="CP77" s="54"/>
      <c r="CQ77" s="56"/>
      <c r="CR77" s="56"/>
      <c r="CS77" s="56"/>
      <c r="CT77" s="54"/>
      <c r="CU77" s="54"/>
      <c r="CV77" s="53"/>
      <c r="CW77" s="56"/>
      <c r="CX77" s="56"/>
      <c r="CY77" s="53"/>
      <c r="CZ77" s="53"/>
      <c r="DA77" s="53"/>
      <c r="DB77" s="54"/>
      <c r="DC77" s="53"/>
      <c r="DD77" s="53"/>
      <c r="DE77" s="53"/>
      <c r="DF77" s="55"/>
      <c r="DG77" s="54"/>
      <c r="DH77" s="57"/>
      <c r="DI77" s="53"/>
      <c r="DJ77" s="58"/>
      <c r="DK77" s="46"/>
      <c r="DL77" s="47"/>
      <c r="DM77" s="47"/>
      <c r="DN77" s="47"/>
      <c r="DO77" s="47"/>
      <c r="DP77" s="47"/>
      <c r="DQ77" s="47"/>
      <c r="DR77" s="47"/>
      <c r="DS77" s="47"/>
      <c r="DT77" s="47"/>
      <c r="DU77" s="47"/>
      <c r="DV77" s="47"/>
      <c r="DW77" s="47"/>
      <c r="DX77" s="47"/>
      <c r="DY77" s="47"/>
      <c r="DZ77" s="47"/>
      <c r="EA77" s="47"/>
      <c r="EB77" s="47"/>
      <c r="EC77" s="47"/>
      <c r="ED77" s="47"/>
      <c r="EE77" s="47"/>
      <c r="EF77" s="47"/>
      <c r="EG77" s="47"/>
      <c r="EH77" s="47"/>
      <c r="EI77" s="47"/>
      <c r="EJ77" s="47"/>
      <c r="EK77" s="47"/>
    </row>
    <row r="78" spans="1:172 16165:16171" ht="45">
      <c r="A78" s="51"/>
      <c r="B78" s="51"/>
      <c r="C78" s="52"/>
      <c r="D78" s="51"/>
      <c r="E78" s="51"/>
      <c r="F78" s="51"/>
      <c r="G78" s="51"/>
      <c r="H78" s="51"/>
      <c r="I78" s="51"/>
      <c r="J78" s="51"/>
      <c r="K78" s="51"/>
      <c r="L78" s="51"/>
      <c r="M78" s="51"/>
      <c r="N78" s="51"/>
      <c r="O78" s="51"/>
      <c r="P78" s="51"/>
      <c r="Q78" s="53"/>
      <c r="R78" s="53"/>
      <c r="S78" s="53"/>
      <c r="T78" s="54"/>
      <c r="U78" s="53"/>
      <c r="V78" s="53"/>
      <c r="W78" s="53"/>
      <c r="X78" s="55"/>
      <c r="Y78" s="54"/>
      <c r="Z78" s="54"/>
      <c r="AA78" s="53"/>
      <c r="AB78" s="53"/>
      <c r="AC78" s="53"/>
      <c r="AD78" s="54"/>
      <c r="AE78" s="53"/>
      <c r="AF78" s="53"/>
      <c r="AG78" s="53"/>
      <c r="AH78" s="55"/>
      <c r="AI78" s="54"/>
      <c r="AJ78" s="54"/>
      <c r="AK78" s="53"/>
      <c r="AL78" s="53"/>
      <c r="AM78" s="53"/>
      <c r="AN78" s="54"/>
      <c r="AO78" s="53"/>
      <c r="AP78" s="53"/>
      <c r="AQ78" s="53"/>
      <c r="AR78" s="55"/>
      <c r="AS78" s="54"/>
      <c r="AT78" s="54"/>
      <c r="AU78" s="53"/>
      <c r="AV78" s="53"/>
      <c r="AW78" s="53"/>
      <c r="AX78" s="53"/>
      <c r="AY78" s="53"/>
      <c r="AZ78" s="54"/>
      <c r="BA78" s="53"/>
      <c r="BB78" s="53"/>
      <c r="BC78" s="53"/>
      <c r="BD78" s="53"/>
      <c r="BE78" s="53"/>
      <c r="BF78" s="55"/>
      <c r="BG78" s="54"/>
      <c r="BH78" s="54"/>
      <c r="BI78" s="53"/>
      <c r="BJ78" s="53"/>
      <c r="BK78" s="53"/>
      <c r="BL78" s="53"/>
      <c r="BM78" s="54"/>
      <c r="BN78" s="53"/>
      <c r="BO78" s="53"/>
      <c r="BP78" s="53"/>
      <c r="BQ78" s="53"/>
      <c r="BR78" s="55"/>
      <c r="BS78" s="54"/>
      <c r="BT78" s="54"/>
      <c r="BU78" s="53"/>
      <c r="BV78" s="53"/>
      <c r="BW78" s="53"/>
      <c r="BX78" s="54"/>
      <c r="BY78" s="53"/>
      <c r="BZ78" s="53"/>
      <c r="CA78" s="53"/>
      <c r="CB78" s="55"/>
      <c r="CC78" s="54"/>
      <c r="CD78" s="54"/>
      <c r="CE78" s="53"/>
      <c r="CF78" s="53"/>
      <c r="CG78" s="53"/>
      <c r="CH78" s="53"/>
      <c r="CI78" s="54"/>
      <c r="CJ78" s="53"/>
      <c r="CK78" s="53"/>
      <c r="CL78" s="53"/>
      <c r="CM78" s="53"/>
      <c r="CN78" s="55"/>
      <c r="CO78" s="54"/>
      <c r="CP78" s="54"/>
      <c r="CQ78" s="56"/>
      <c r="CR78" s="56"/>
      <c r="CS78" s="56"/>
      <c r="CT78" s="54"/>
      <c r="CU78" s="54"/>
      <c r="CV78" s="53"/>
      <c r="CW78" s="56"/>
      <c r="CX78" s="56"/>
      <c r="CY78" s="53"/>
      <c r="CZ78" s="53"/>
      <c r="DA78" s="53"/>
      <c r="DB78" s="54"/>
      <c r="DC78" s="53"/>
      <c r="DD78" s="53"/>
      <c r="DE78" s="53"/>
      <c r="DF78" s="55"/>
      <c r="DG78" s="54"/>
      <c r="DH78" s="57"/>
      <c r="DI78" s="53"/>
      <c r="DJ78" s="58"/>
      <c r="DK78" s="46"/>
      <c r="DL78" s="47"/>
      <c r="DM78" s="47"/>
      <c r="DN78" s="47"/>
      <c r="DO78" s="47"/>
      <c r="DP78" s="47"/>
      <c r="DQ78" s="47"/>
      <c r="DR78" s="47"/>
      <c r="DS78" s="47"/>
      <c r="DT78" s="47"/>
      <c r="DU78" s="47"/>
      <c r="DV78" s="47"/>
      <c r="DW78" s="47"/>
      <c r="DX78" s="47"/>
      <c r="DY78" s="47"/>
      <c r="DZ78" s="47"/>
      <c r="EA78" s="47"/>
      <c r="EB78" s="47"/>
      <c r="EC78" s="47"/>
      <c r="ED78" s="47"/>
      <c r="EE78" s="47"/>
      <c r="EF78" s="47"/>
      <c r="EG78" s="47"/>
      <c r="EH78" s="47"/>
      <c r="EI78" s="47"/>
      <c r="EJ78" s="47"/>
      <c r="EK78" s="47"/>
    </row>
    <row r="79" spans="1:172 16165:16171" ht="45">
      <c r="A79" s="51"/>
      <c r="B79" s="51"/>
      <c r="C79" s="52"/>
      <c r="D79" s="51"/>
      <c r="E79" s="51"/>
      <c r="F79" s="51"/>
      <c r="G79" s="51"/>
      <c r="H79" s="51"/>
      <c r="I79" s="51"/>
      <c r="J79" s="51"/>
      <c r="K79" s="51"/>
      <c r="L79" s="51"/>
      <c r="M79" s="51"/>
      <c r="N79" s="51"/>
      <c r="O79" s="51"/>
      <c r="P79" s="51"/>
      <c r="Q79" s="53"/>
      <c r="R79" s="53"/>
      <c r="S79" s="53"/>
      <c r="T79" s="54"/>
      <c r="U79" s="53"/>
      <c r="V79" s="53"/>
      <c r="W79" s="53"/>
      <c r="X79" s="55"/>
      <c r="Y79" s="54"/>
      <c r="Z79" s="54"/>
      <c r="AA79" s="53"/>
      <c r="AB79" s="53"/>
      <c r="AC79" s="53"/>
      <c r="AD79" s="54"/>
      <c r="AE79" s="53"/>
      <c r="AF79" s="53"/>
      <c r="AG79" s="53"/>
      <c r="AH79" s="55"/>
      <c r="AI79" s="54"/>
      <c r="AJ79" s="54"/>
      <c r="AK79" s="53"/>
      <c r="AL79" s="53"/>
      <c r="AM79" s="53"/>
      <c r="AN79" s="54"/>
      <c r="AO79" s="53"/>
      <c r="AP79" s="53"/>
      <c r="AQ79" s="53"/>
      <c r="AR79" s="55"/>
      <c r="AS79" s="54"/>
      <c r="AT79" s="54"/>
      <c r="AU79" s="53"/>
      <c r="AV79" s="53"/>
      <c r="AW79" s="53"/>
      <c r="AX79" s="53"/>
      <c r="AY79" s="53"/>
      <c r="AZ79" s="54"/>
      <c r="BA79" s="53"/>
      <c r="BB79" s="53"/>
      <c r="BC79" s="53"/>
      <c r="BD79" s="53"/>
      <c r="BE79" s="53"/>
      <c r="BF79" s="55"/>
      <c r="BG79" s="54"/>
      <c r="BH79" s="54"/>
      <c r="BI79" s="53"/>
      <c r="BJ79" s="53"/>
      <c r="BK79" s="53"/>
      <c r="BL79" s="53"/>
      <c r="BM79" s="54"/>
      <c r="BN79" s="53"/>
      <c r="BO79" s="53"/>
      <c r="BP79" s="53"/>
      <c r="BQ79" s="53"/>
      <c r="BR79" s="55"/>
      <c r="BS79" s="54"/>
      <c r="BT79" s="54"/>
      <c r="BU79" s="53"/>
      <c r="BV79" s="53"/>
      <c r="BW79" s="53"/>
      <c r="BX79" s="54"/>
      <c r="BY79" s="53"/>
      <c r="BZ79" s="53"/>
      <c r="CA79" s="53"/>
      <c r="CB79" s="55"/>
      <c r="CC79" s="54"/>
      <c r="CD79" s="54"/>
      <c r="CE79" s="53"/>
      <c r="CF79" s="53"/>
      <c r="CG79" s="53"/>
      <c r="CH79" s="53"/>
      <c r="CI79" s="54"/>
      <c r="CJ79" s="53"/>
      <c r="CK79" s="53"/>
      <c r="CL79" s="53"/>
      <c r="CM79" s="53"/>
      <c r="CN79" s="55"/>
      <c r="CO79" s="54"/>
      <c r="CP79" s="54"/>
      <c r="CQ79" s="56"/>
      <c r="CR79" s="56"/>
      <c r="CS79" s="56"/>
      <c r="CT79" s="54"/>
      <c r="CU79" s="54"/>
      <c r="CV79" s="53"/>
      <c r="CW79" s="56"/>
      <c r="CX79" s="56"/>
      <c r="CY79" s="53"/>
      <c r="CZ79" s="53"/>
      <c r="DA79" s="53"/>
      <c r="DB79" s="54"/>
      <c r="DC79" s="53"/>
      <c r="DD79" s="53"/>
      <c r="DE79" s="53"/>
      <c r="DF79" s="55"/>
      <c r="DG79" s="54"/>
      <c r="DH79" s="57"/>
      <c r="DI79" s="53"/>
      <c r="DJ79" s="58"/>
      <c r="DK79" s="46"/>
      <c r="DL79" s="47"/>
      <c r="DM79" s="47"/>
      <c r="DN79" s="47"/>
      <c r="DO79" s="47"/>
      <c r="DP79" s="47"/>
      <c r="DQ79" s="47"/>
      <c r="DR79" s="47"/>
      <c r="DS79" s="47"/>
      <c r="DT79" s="47"/>
      <c r="DU79" s="47"/>
      <c r="DV79" s="47"/>
      <c r="DW79" s="47"/>
      <c r="DX79" s="47"/>
      <c r="DY79" s="47"/>
      <c r="DZ79" s="47"/>
      <c r="EA79" s="47"/>
      <c r="EB79" s="47"/>
      <c r="EC79" s="47"/>
      <c r="ED79" s="47"/>
      <c r="EE79" s="47"/>
      <c r="EF79" s="47"/>
      <c r="EG79" s="47"/>
      <c r="EH79" s="47"/>
      <c r="EI79" s="47"/>
      <c r="EJ79" s="47"/>
      <c r="EK79" s="47"/>
    </row>
    <row r="80" spans="1:172 16165:16171" ht="45">
      <c r="A80" s="51"/>
      <c r="B80" s="51"/>
      <c r="C80" s="52"/>
      <c r="D80" s="51"/>
      <c r="E80" s="51"/>
      <c r="F80" s="51"/>
      <c r="G80" s="51"/>
      <c r="H80" s="51"/>
      <c r="I80" s="51"/>
      <c r="J80" s="51"/>
      <c r="K80" s="51"/>
      <c r="L80" s="51"/>
      <c r="M80" s="51"/>
      <c r="N80" s="51"/>
      <c r="O80" s="51"/>
      <c r="P80" s="51"/>
      <c r="Q80" s="53"/>
      <c r="R80" s="53"/>
      <c r="S80" s="53"/>
      <c r="T80" s="54"/>
      <c r="U80" s="53"/>
      <c r="V80" s="53"/>
      <c r="W80" s="53"/>
      <c r="X80" s="55"/>
      <c r="Y80" s="54"/>
      <c r="Z80" s="54"/>
      <c r="AA80" s="53"/>
      <c r="AB80" s="53"/>
      <c r="AC80" s="53"/>
      <c r="AD80" s="54"/>
      <c r="AE80" s="53"/>
      <c r="AF80" s="53"/>
      <c r="AG80" s="53"/>
      <c r="AH80" s="55"/>
      <c r="AI80" s="54"/>
      <c r="AJ80" s="54"/>
      <c r="AK80" s="53"/>
      <c r="AL80" s="53"/>
      <c r="AM80" s="53"/>
      <c r="AN80" s="54"/>
      <c r="AO80" s="53"/>
      <c r="AP80" s="53"/>
      <c r="AQ80" s="53"/>
      <c r="AR80" s="55"/>
      <c r="AS80" s="54"/>
      <c r="AT80" s="54"/>
      <c r="AU80" s="53"/>
      <c r="AV80" s="53"/>
      <c r="AW80" s="53"/>
      <c r="AX80" s="53"/>
      <c r="AY80" s="53"/>
      <c r="AZ80" s="54"/>
      <c r="BA80" s="53"/>
      <c r="BB80" s="53"/>
      <c r="BC80" s="53"/>
      <c r="BD80" s="53"/>
      <c r="BE80" s="53"/>
      <c r="BF80" s="55"/>
      <c r="BG80" s="54"/>
      <c r="BH80" s="54"/>
      <c r="BI80" s="53"/>
      <c r="BJ80" s="53"/>
      <c r="BK80" s="53"/>
      <c r="BL80" s="53"/>
      <c r="BM80" s="54"/>
      <c r="BN80" s="53"/>
      <c r="BO80" s="53"/>
      <c r="BP80" s="53"/>
      <c r="BQ80" s="53"/>
      <c r="BR80" s="55"/>
      <c r="BS80" s="54"/>
      <c r="BT80" s="54"/>
      <c r="BU80" s="53"/>
      <c r="BV80" s="53"/>
      <c r="BW80" s="53"/>
      <c r="BX80" s="54"/>
      <c r="BY80" s="53"/>
      <c r="BZ80" s="53"/>
      <c r="CA80" s="53"/>
      <c r="CB80" s="55"/>
      <c r="CC80" s="54"/>
      <c r="CD80" s="54"/>
      <c r="CE80" s="53"/>
      <c r="CF80" s="53"/>
      <c r="CG80" s="53"/>
      <c r="CH80" s="53"/>
      <c r="CI80" s="54"/>
      <c r="CJ80" s="53"/>
      <c r="CK80" s="53"/>
      <c r="CL80" s="53"/>
      <c r="CM80" s="53"/>
      <c r="CN80" s="55"/>
      <c r="CO80" s="54"/>
      <c r="CP80" s="54"/>
      <c r="CQ80" s="56"/>
      <c r="CR80" s="56"/>
      <c r="CS80" s="56"/>
      <c r="CT80" s="54"/>
      <c r="CU80" s="54"/>
      <c r="CV80" s="53"/>
      <c r="CW80" s="56"/>
      <c r="CX80" s="56"/>
      <c r="CY80" s="53"/>
      <c r="CZ80" s="53"/>
      <c r="DA80" s="53"/>
      <c r="DB80" s="54"/>
      <c r="DC80" s="53"/>
      <c r="DD80" s="53"/>
      <c r="DE80" s="53"/>
      <c r="DF80" s="55"/>
      <c r="DG80" s="54"/>
      <c r="DH80" s="57"/>
      <c r="DI80" s="53"/>
      <c r="DJ80" s="58"/>
      <c r="DK80" s="46"/>
      <c r="DL80" s="47"/>
      <c r="DM80" s="47"/>
      <c r="DN80" s="47"/>
      <c r="DO80" s="47"/>
      <c r="DP80" s="47"/>
      <c r="DQ80" s="47"/>
      <c r="DR80" s="47"/>
      <c r="DS80" s="47"/>
      <c r="DT80" s="47"/>
      <c r="DU80" s="47"/>
      <c r="DV80" s="47"/>
      <c r="DW80" s="47"/>
      <c r="DX80" s="47"/>
      <c r="DY80" s="47"/>
      <c r="DZ80" s="47"/>
      <c r="EA80" s="47"/>
      <c r="EB80" s="47"/>
      <c r="EC80" s="47"/>
      <c r="ED80" s="47"/>
      <c r="EE80" s="47"/>
      <c r="EF80" s="47"/>
      <c r="EG80" s="47"/>
      <c r="EH80" s="47"/>
      <c r="EI80" s="47"/>
      <c r="EJ80" s="47"/>
      <c r="EK80" s="47"/>
    </row>
    <row r="81" spans="102:116">
      <c r="CX81" s="65"/>
      <c r="CY81" s="66"/>
      <c r="DL81" s="66"/>
    </row>
    <row r="82" spans="102:116">
      <c r="CX82" s="65"/>
      <c r="CY82" s="66"/>
      <c r="DL82" s="66"/>
    </row>
    <row r="83" spans="102:116">
      <c r="CX83" s="65"/>
      <c r="CY83" s="66"/>
      <c r="DL83" s="66"/>
    </row>
    <row r="84" spans="102:116">
      <c r="CX84" s="65"/>
      <c r="CY84" s="66"/>
      <c r="DL84" s="66"/>
    </row>
    <row r="85" spans="102:116">
      <c r="CX85" s="65"/>
      <c r="CY85" s="66"/>
      <c r="DL85" s="66"/>
    </row>
    <row r="86" spans="102:116">
      <c r="CX86" s="65"/>
      <c r="CY86" s="66"/>
      <c r="DL86" s="66"/>
    </row>
    <row r="87" spans="102:116">
      <c r="CX87" s="65"/>
      <c r="CY87" s="66"/>
      <c r="DL87" s="66"/>
    </row>
    <row r="88" spans="102:116">
      <c r="CX88" s="65"/>
      <c r="CY88" s="66"/>
      <c r="DL88" s="66"/>
    </row>
    <row r="89" spans="102:116">
      <c r="CX89" s="65"/>
      <c r="CY89" s="66"/>
      <c r="DL89" s="66"/>
    </row>
    <row r="90" spans="102:116">
      <c r="CX90" s="65"/>
      <c r="CY90" s="66"/>
      <c r="DL90" s="66"/>
    </row>
    <row r="91" spans="102:116">
      <c r="CX91" s="65"/>
      <c r="CY91" s="66"/>
      <c r="DL91" s="66"/>
    </row>
    <row r="92" spans="102:116">
      <c r="CX92" s="65"/>
      <c r="CY92" s="66"/>
      <c r="DL92" s="66"/>
    </row>
    <row r="93" spans="102:116">
      <c r="CX93" s="65"/>
      <c r="CY93" s="66"/>
      <c r="DL93" s="66"/>
    </row>
    <row r="94" spans="102:116">
      <c r="CX94" s="65"/>
      <c r="CY94" s="66"/>
      <c r="DL94" s="66"/>
    </row>
    <row r="95" spans="102:116">
      <c r="CX95" s="65"/>
      <c r="CY95" s="66"/>
      <c r="DL95" s="66"/>
    </row>
    <row r="96" spans="102:116">
      <c r="CX96" s="65"/>
      <c r="CY96" s="66"/>
      <c r="DL96" s="66"/>
    </row>
    <row r="97" spans="102:116">
      <c r="CX97" s="65"/>
      <c r="CY97" s="66"/>
      <c r="DL97" s="66"/>
    </row>
    <row r="98" spans="102:116">
      <c r="CX98" s="65"/>
      <c r="CY98" s="66"/>
      <c r="DL98" s="66"/>
    </row>
    <row r="99" spans="102:116">
      <c r="CX99" s="65"/>
      <c r="CY99" s="66"/>
      <c r="DL99" s="66"/>
    </row>
    <row r="100" spans="102:116">
      <c r="CX100" s="65"/>
      <c r="CY100" s="66"/>
      <c r="DL100" s="66"/>
    </row>
    <row r="101" spans="102:116">
      <c r="CX101" s="65"/>
      <c r="CY101" s="66"/>
      <c r="DL101" s="66"/>
    </row>
    <row r="102" spans="102:116">
      <c r="CX102" s="65"/>
      <c r="CY102" s="66"/>
      <c r="DL102" s="66"/>
    </row>
    <row r="103" spans="102:116">
      <c r="CX103" s="65"/>
      <c r="CY103" s="66"/>
      <c r="DL103" s="66"/>
    </row>
    <row r="104" spans="102:116">
      <c r="CX104" s="65"/>
      <c r="CY104" s="66"/>
      <c r="DL104" s="66"/>
    </row>
    <row r="105" spans="102:116">
      <c r="CX105" s="65"/>
      <c r="CY105" s="66"/>
      <c r="DL105" s="66"/>
    </row>
    <row r="106" spans="102:116">
      <c r="CX106" s="65"/>
      <c r="CY106" s="66"/>
      <c r="DL106" s="66"/>
    </row>
    <row r="107" spans="102:116">
      <c r="CX107" s="65"/>
      <c r="CY107" s="66"/>
      <c r="DL107" s="66"/>
    </row>
    <row r="108" spans="102:116">
      <c r="CX108" s="65"/>
      <c r="CY108" s="66"/>
      <c r="DL108" s="66"/>
    </row>
    <row r="109" spans="102:116">
      <c r="CX109" s="65"/>
      <c r="CY109" s="66"/>
      <c r="DL109" s="66"/>
    </row>
    <row r="110" spans="102:116">
      <c r="CX110" s="65"/>
      <c r="CY110" s="66"/>
      <c r="DL110" s="66"/>
    </row>
    <row r="111" spans="102:116">
      <c r="CX111" s="65"/>
      <c r="CY111" s="66"/>
      <c r="DL111" s="66"/>
    </row>
    <row r="112" spans="102:116">
      <c r="CX112" s="65"/>
      <c r="CY112" s="66"/>
      <c r="DL112" s="66"/>
    </row>
    <row r="113" spans="102:116">
      <c r="CX113" s="65"/>
      <c r="CY113" s="66"/>
      <c r="DL113" s="66"/>
    </row>
    <row r="114" spans="102:116">
      <c r="CX114" s="65"/>
      <c r="CY114" s="66"/>
      <c r="DL114" s="66"/>
    </row>
    <row r="115" spans="102:116">
      <c r="CX115" s="65"/>
      <c r="CY115" s="66"/>
      <c r="DL115" s="66"/>
    </row>
    <row r="116" spans="102:116">
      <c r="CX116" s="65"/>
      <c r="CY116" s="66"/>
      <c r="DL116" s="66"/>
    </row>
    <row r="117" spans="102:116">
      <c r="CX117" s="65"/>
      <c r="CY117" s="66"/>
      <c r="DL117" s="66"/>
    </row>
    <row r="118" spans="102:116">
      <c r="CX118" s="65"/>
      <c r="CY118" s="66"/>
      <c r="DL118" s="66"/>
    </row>
    <row r="119" spans="102:116">
      <c r="CX119" s="65"/>
      <c r="CY119" s="66"/>
      <c r="DL119" s="66"/>
    </row>
    <row r="120" spans="102:116">
      <c r="CX120" s="65"/>
      <c r="CY120" s="66"/>
      <c r="DL120" s="66"/>
    </row>
    <row r="121" spans="102:116">
      <c r="CX121" s="65"/>
      <c r="CY121" s="66"/>
      <c r="DL121" s="66"/>
    </row>
    <row r="122" spans="102:116">
      <c r="CX122" s="65"/>
      <c r="CY122" s="66"/>
      <c r="DL122" s="66"/>
    </row>
    <row r="123" spans="102:116">
      <c r="CX123" s="65"/>
      <c r="CY123" s="66"/>
      <c r="DL123" s="66"/>
    </row>
    <row r="124" spans="102:116">
      <c r="CX124" s="65"/>
      <c r="CY124" s="66"/>
      <c r="DL124" s="66"/>
    </row>
    <row r="125" spans="102:116">
      <c r="CX125" s="65"/>
      <c r="CY125" s="66"/>
      <c r="DL125" s="66"/>
    </row>
    <row r="126" spans="102:116">
      <c r="CX126" s="65"/>
      <c r="CY126" s="66"/>
      <c r="DL126" s="66"/>
    </row>
    <row r="127" spans="102:116">
      <c r="CX127" s="65"/>
      <c r="CY127" s="66"/>
      <c r="DL127" s="66"/>
    </row>
    <row r="128" spans="102:116">
      <c r="CX128" s="65"/>
      <c r="CY128" s="66"/>
      <c r="DL128" s="66"/>
    </row>
    <row r="129" spans="102:116">
      <c r="CX129" s="65"/>
      <c r="CY129" s="66"/>
      <c r="DL129" s="66"/>
    </row>
    <row r="130" spans="102:116">
      <c r="CX130" s="65"/>
      <c r="CY130" s="66"/>
      <c r="DL130" s="66"/>
    </row>
    <row r="131" spans="102:116">
      <c r="CX131" s="65"/>
      <c r="CY131" s="66"/>
      <c r="DL131" s="66"/>
    </row>
    <row r="132" spans="102:116">
      <c r="CX132" s="65"/>
      <c r="CY132" s="66"/>
      <c r="DL132" s="66"/>
    </row>
    <row r="133" spans="102:116">
      <c r="CX133" s="65"/>
      <c r="CY133" s="66"/>
      <c r="DL133" s="66"/>
    </row>
    <row r="134" spans="102:116">
      <c r="CX134" s="65"/>
      <c r="CY134" s="66"/>
      <c r="DL134" s="66"/>
    </row>
    <row r="135" spans="102:116">
      <c r="CX135" s="65"/>
      <c r="CY135" s="66"/>
      <c r="DL135" s="66"/>
    </row>
    <row r="136" spans="102:116">
      <c r="CX136" s="65"/>
      <c r="CY136" s="66"/>
      <c r="DL136" s="66"/>
    </row>
    <row r="137" spans="102:116">
      <c r="CX137" s="65"/>
      <c r="CY137" s="66"/>
      <c r="DL137" s="66"/>
    </row>
    <row r="138" spans="102:116">
      <c r="CX138" s="65"/>
      <c r="CY138" s="66"/>
      <c r="DL138" s="66"/>
    </row>
    <row r="139" spans="102:116">
      <c r="CX139" s="65"/>
      <c r="CY139" s="66"/>
      <c r="DL139" s="66"/>
    </row>
    <row r="140" spans="102:116">
      <c r="CX140" s="65"/>
      <c r="CY140" s="66"/>
      <c r="DL140" s="66"/>
    </row>
    <row r="141" spans="102:116">
      <c r="CX141" s="65"/>
      <c r="CY141" s="66"/>
      <c r="DL141" s="66"/>
    </row>
    <row r="142" spans="102:116">
      <c r="CX142" s="65"/>
      <c r="CY142" s="66"/>
      <c r="DL142" s="66"/>
    </row>
    <row r="143" spans="102:116">
      <c r="CX143" s="65"/>
      <c r="CY143" s="66"/>
      <c r="DL143" s="66"/>
    </row>
    <row r="144" spans="102:116">
      <c r="CX144" s="65"/>
      <c r="CY144" s="66"/>
      <c r="DL144" s="66"/>
    </row>
    <row r="145" spans="102:116">
      <c r="CX145" s="65"/>
      <c r="CY145" s="66"/>
      <c r="DL145" s="66"/>
    </row>
    <row r="146" spans="102:116">
      <c r="CX146" s="65"/>
      <c r="CY146" s="66"/>
      <c r="DL146" s="66"/>
    </row>
    <row r="147" spans="102:116">
      <c r="CX147" s="65"/>
      <c r="CY147" s="66"/>
      <c r="DL147" s="66"/>
    </row>
    <row r="148" spans="102:116">
      <c r="CX148" s="65"/>
      <c r="CY148" s="66"/>
      <c r="DL148" s="66"/>
    </row>
    <row r="149" spans="102:116">
      <c r="CX149" s="65"/>
      <c r="CY149" s="66"/>
      <c r="DL149" s="66"/>
    </row>
    <row r="150" spans="102:116">
      <c r="CX150" s="65"/>
      <c r="CY150" s="66"/>
      <c r="DL150" s="66"/>
    </row>
    <row r="151" spans="102:116">
      <c r="CX151" s="65"/>
      <c r="CY151" s="66"/>
      <c r="DL151" s="66"/>
    </row>
    <row r="152" spans="102:116">
      <c r="CX152" s="65"/>
      <c r="CY152" s="66"/>
      <c r="DL152" s="66"/>
    </row>
    <row r="153" spans="102:116">
      <c r="CX153" s="65"/>
      <c r="CY153" s="66"/>
      <c r="DL153" s="66"/>
    </row>
    <row r="154" spans="102:116">
      <c r="CX154" s="65"/>
      <c r="CY154" s="66"/>
      <c r="DL154" s="66"/>
    </row>
    <row r="155" spans="102:116">
      <c r="CX155" s="65"/>
      <c r="CY155" s="66"/>
      <c r="DL155" s="66"/>
    </row>
    <row r="156" spans="102:116">
      <c r="CX156" s="65"/>
      <c r="CY156" s="66"/>
      <c r="DL156" s="66"/>
    </row>
    <row r="157" spans="102:116">
      <c r="CX157" s="65"/>
      <c r="CY157" s="66"/>
      <c r="DL157" s="66"/>
    </row>
    <row r="158" spans="102:116">
      <c r="CX158" s="65"/>
      <c r="CY158" s="66"/>
      <c r="DL158" s="66"/>
    </row>
    <row r="159" spans="102:116">
      <c r="CX159" s="65"/>
      <c r="CY159" s="66"/>
      <c r="DL159" s="66"/>
    </row>
    <row r="160" spans="102:116">
      <c r="CX160" s="65"/>
      <c r="CY160" s="66"/>
      <c r="DL160" s="66"/>
    </row>
    <row r="161" spans="102:116">
      <c r="CX161" s="65"/>
      <c r="CY161" s="66"/>
      <c r="DL161" s="66"/>
    </row>
    <row r="162" spans="102:116">
      <c r="CX162" s="65"/>
      <c r="CY162" s="66"/>
      <c r="DL162" s="66"/>
    </row>
    <row r="163" spans="102:116">
      <c r="CX163" s="65"/>
      <c r="CY163" s="66"/>
      <c r="DL163" s="66"/>
    </row>
    <row r="164" spans="102:116">
      <c r="CX164" s="65"/>
      <c r="CY164" s="66"/>
      <c r="DL164" s="66"/>
    </row>
    <row r="165" spans="102:116">
      <c r="CX165" s="65"/>
      <c r="CY165" s="66"/>
      <c r="DL165" s="66"/>
    </row>
    <row r="166" spans="102:116">
      <c r="CX166" s="65"/>
      <c r="CY166" s="66"/>
      <c r="DL166" s="66"/>
    </row>
    <row r="167" spans="102:116">
      <c r="CX167" s="65"/>
      <c r="CY167" s="66"/>
      <c r="DL167" s="66"/>
    </row>
    <row r="168" spans="102:116">
      <c r="CX168" s="65"/>
      <c r="CY168" s="66"/>
      <c r="DL168" s="66"/>
    </row>
    <row r="169" spans="102:116">
      <c r="CX169" s="65"/>
      <c r="CY169" s="66"/>
      <c r="DL169" s="66"/>
    </row>
    <row r="170" spans="102:116">
      <c r="CX170" s="65"/>
      <c r="CY170" s="66"/>
      <c r="DL170" s="66"/>
    </row>
    <row r="171" spans="102:116">
      <c r="CX171" s="65"/>
      <c r="CY171" s="66"/>
      <c r="DL171" s="66"/>
    </row>
    <row r="172" spans="102:116">
      <c r="CX172" s="65"/>
      <c r="CY172" s="66"/>
      <c r="DL172" s="66"/>
    </row>
    <row r="173" spans="102:116">
      <c r="CX173" s="65"/>
      <c r="CY173" s="66"/>
      <c r="DL173" s="66"/>
    </row>
    <row r="174" spans="102:116">
      <c r="CX174" s="65"/>
      <c r="CY174" s="66"/>
      <c r="DL174" s="66"/>
    </row>
    <row r="175" spans="102:116">
      <c r="CX175" s="65"/>
      <c r="CY175" s="66"/>
      <c r="DL175" s="66"/>
    </row>
    <row r="176" spans="102:116">
      <c r="CX176" s="65"/>
      <c r="CY176" s="66"/>
      <c r="DL176" s="66"/>
    </row>
    <row r="177" spans="102:116">
      <c r="CX177" s="65"/>
      <c r="CY177" s="66"/>
      <c r="DL177" s="66"/>
    </row>
    <row r="178" spans="102:116">
      <c r="CX178" s="65"/>
      <c r="CY178" s="66"/>
      <c r="DL178" s="66"/>
    </row>
    <row r="179" spans="102:116">
      <c r="CX179" s="65"/>
      <c r="CY179" s="66"/>
      <c r="DL179" s="66"/>
    </row>
    <row r="180" spans="102:116">
      <c r="CX180" s="65"/>
      <c r="CY180" s="66"/>
      <c r="DL180" s="66"/>
    </row>
    <row r="181" spans="102:116">
      <c r="CX181" s="65"/>
      <c r="CY181" s="66"/>
      <c r="DL181" s="66"/>
    </row>
    <row r="182" spans="102:116">
      <c r="CX182" s="65"/>
      <c r="CY182" s="66"/>
      <c r="DL182" s="66"/>
    </row>
    <row r="183" spans="102:116">
      <c r="CX183" s="65"/>
      <c r="CY183" s="66"/>
      <c r="DL183" s="66"/>
    </row>
    <row r="184" spans="102:116">
      <c r="CX184" s="65"/>
      <c r="CY184" s="66"/>
      <c r="DL184" s="66"/>
    </row>
    <row r="185" spans="102:116">
      <c r="CX185" s="65"/>
      <c r="CY185" s="66"/>
      <c r="DL185" s="66"/>
    </row>
    <row r="186" spans="102:116">
      <c r="CX186" s="65"/>
      <c r="CY186" s="66"/>
      <c r="DL186" s="66"/>
    </row>
    <row r="187" spans="102:116">
      <c r="CX187" s="65"/>
      <c r="CY187" s="66"/>
      <c r="DL187" s="66"/>
    </row>
    <row r="188" spans="102:116">
      <c r="CX188" s="65"/>
      <c r="CY188" s="66"/>
      <c r="DL188" s="66"/>
    </row>
    <row r="189" spans="102:116">
      <c r="CX189" s="65"/>
      <c r="CY189" s="66"/>
      <c r="DL189" s="66"/>
    </row>
    <row r="190" spans="102:116">
      <c r="CX190" s="65"/>
      <c r="CY190" s="66"/>
      <c r="DL190" s="66"/>
    </row>
    <row r="191" spans="102:116">
      <c r="CX191" s="65"/>
      <c r="CY191" s="66"/>
      <c r="DL191" s="66"/>
    </row>
    <row r="192" spans="102:116">
      <c r="CX192" s="65"/>
      <c r="CY192" s="66"/>
      <c r="DL192" s="66"/>
    </row>
    <row r="193" spans="102:116">
      <c r="CX193" s="65"/>
      <c r="CY193" s="66"/>
      <c r="DL193" s="66"/>
    </row>
    <row r="194" spans="102:116">
      <c r="CX194" s="65"/>
      <c r="CY194" s="66"/>
      <c r="DL194" s="66"/>
    </row>
    <row r="195" spans="102:116">
      <c r="CX195" s="65"/>
      <c r="CY195" s="66"/>
      <c r="DL195" s="66"/>
    </row>
    <row r="196" spans="102:116">
      <c r="CX196" s="65"/>
      <c r="CY196" s="66"/>
      <c r="DL196" s="66"/>
    </row>
    <row r="197" spans="102:116">
      <c r="CX197" s="65"/>
      <c r="CY197" s="66"/>
      <c r="DL197" s="66"/>
    </row>
    <row r="198" spans="102:116">
      <c r="CX198" s="65"/>
      <c r="CY198" s="66"/>
      <c r="DL198" s="66"/>
    </row>
    <row r="199" spans="102:116">
      <c r="CX199" s="65"/>
      <c r="CY199" s="66"/>
      <c r="DL199" s="66"/>
    </row>
    <row r="200" spans="102:116">
      <c r="CX200" s="65"/>
      <c r="CY200" s="66"/>
      <c r="DL200" s="66"/>
    </row>
    <row r="201" spans="102:116">
      <c r="CX201" s="65"/>
      <c r="CY201" s="66"/>
      <c r="DL201" s="66"/>
    </row>
    <row r="202" spans="102:116">
      <c r="CX202" s="65"/>
      <c r="CY202" s="66"/>
      <c r="DL202" s="66"/>
    </row>
    <row r="203" spans="102:116">
      <c r="CX203" s="65"/>
      <c r="CY203" s="66"/>
      <c r="DL203" s="66"/>
    </row>
    <row r="204" spans="102:116">
      <c r="CX204" s="65"/>
      <c r="CY204" s="66"/>
      <c r="DL204" s="66"/>
    </row>
    <row r="205" spans="102:116">
      <c r="CX205" s="65"/>
      <c r="CY205" s="66"/>
      <c r="DL205" s="66"/>
    </row>
    <row r="206" spans="102:116">
      <c r="CX206" s="65"/>
      <c r="CY206" s="66"/>
      <c r="DL206" s="66"/>
    </row>
    <row r="207" spans="102:116">
      <c r="CX207" s="65"/>
      <c r="CY207" s="66"/>
      <c r="DL207" s="66"/>
    </row>
    <row r="208" spans="102:116">
      <c r="CX208" s="65"/>
      <c r="CY208" s="66"/>
      <c r="DL208" s="66"/>
    </row>
    <row r="209" spans="102:116">
      <c r="CX209" s="65"/>
      <c r="CY209" s="66"/>
      <c r="DL209" s="66"/>
    </row>
    <row r="210" spans="102:116">
      <c r="CX210" s="65"/>
      <c r="CY210" s="66"/>
      <c r="DL210" s="66"/>
    </row>
    <row r="211" spans="102:116">
      <c r="CX211" s="65"/>
      <c r="CY211" s="66"/>
      <c r="DL211" s="66"/>
    </row>
    <row r="212" spans="102:116">
      <c r="CX212" s="65"/>
      <c r="CY212" s="66"/>
      <c r="DL212" s="66"/>
    </row>
    <row r="213" spans="102:116">
      <c r="CX213" s="65"/>
      <c r="CY213" s="66"/>
      <c r="DL213" s="66"/>
    </row>
    <row r="214" spans="102:116">
      <c r="CX214" s="65"/>
      <c r="CY214" s="66"/>
      <c r="DL214" s="66"/>
    </row>
    <row r="215" spans="102:116">
      <c r="CX215" s="65"/>
      <c r="CY215" s="66"/>
      <c r="DL215" s="66"/>
    </row>
    <row r="216" spans="102:116">
      <c r="CX216" s="65"/>
      <c r="CY216" s="66"/>
      <c r="DL216" s="66"/>
    </row>
    <row r="217" spans="102:116">
      <c r="CX217" s="65"/>
      <c r="CY217" s="66"/>
      <c r="DL217" s="66"/>
    </row>
    <row r="218" spans="102:116">
      <c r="CX218" s="65"/>
      <c r="CY218" s="66"/>
      <c r="DL218" s="66"/>
    </row>
    <row r="219" spans="102:116">
      <c r="CX219" s="65"/>
      <c r="CY219" s="66"/>
      <c r="DL219" s="66"/>
    </row>
    <row r="220" spans="102:116">
      <c r="CX220" s="65"/>
      <c r="CY220" s="66"/>
      <c r="DL220" s="66"/>
    </row>
    <row r="221" spans="102:116">
      <c r="CX221" s="65"/>
      <c r="CY221" s="66"/>
      <c r="DL221" s="66"/>
    </row>
    <row r="222" spans="102:116">
      <c r="CX222" s="65"/>
      <c r="CY222" s="66"/>
      <c r="DL222" s="66"/>
    </row>
    <row r="223" spans="102:116">
      <c r="CX223" s="65"/>
      <c r="CY223" s="66"/>
      <c r="DL223" s="66"/>
    </row>
    <row r="224" spans="102:116">
      <c r="CX224" s="65"/>
      <c r="CY224" s="66"/>
      <c r="DL224" s="66"/>
    </row>
    <row r="225" spans="102:116">
      <c r="CX225" s="65"/>
      <c r="CY225" s="66"/>
      <c r="DL225" s="66"/>
    </row>
    <row r="226" spans="102:116">
      <c r="CX226" s="65"/>
      <c r="CY226" s="66"/>
      <c r="DL226" s="66"/>
    </row>
    <row r="227" spans="102:116">
      <c r="CX227" s="65"/>
      <c r="CY227" s="66"/>
      <c r="DL227" s="66"/>
    </row>
    <row r="228" spans="102:116">
      <c r="CX228" s="65"/>
      <c r="CY228" s="66"/>
      <c r="DL228" s="66"/>
    </row>
    <row r="229" spans="102:116">
      <c r="CX229" s="65"/>
      <c r="CY229" s="66"/>
      <c r="DL229" s="66"/>
    </row>
    <row r="230" spans="102:116">
      <c r="CX230" s="65"/>
      <c r="CY230" s="66"/>
      <c r="DL230" s="66"/>
    </row>
    <row r="231" spans="102:116">
      <c r="CX231" s="65"/>
      <c r="CY231" s="66"/>
      <c r="DL231" s="66"/>
    </row>
    <row r="232" spans="102:116">
      <c r="CX232" s="65"/>
      <c r="CY232" s="66"/>
      <c r="DL232" s="66"/>
    </row>
    <row r="233" spans="102:116">
      <c r="CX233" s="65"/>
      <c r="CY233" s="66"/>
      <c r="DL233" s="66"/>
    </row>
    <row r="234" spans="102:116">
      <c r="CX234" s="65"/>
      <c r="CY234" s="66"/>
      <c r="DL234" s="66"/>
    </row>
    <row r="235" spans="102:116">
      <c r="CX235" s="65"/>
      <c r="CY235" s="66"/>
      <c r="DL235" s="66"/>
    </row>
    <row r="236" spans="102:116">
      <c r="CX236" s="65"/>
      <c r="CY236" s="66"/>
      <c r="DL236" s="66"/>
    </row>
    <row r="237" spans="102:116">
      <c r="CX237" s="65"/>
      <c r="CY237" s="66"/>
      <c r="DL237" s="66"/>
    </row>
    <row r="238" spans="102:116">
      <c r="CX238" s="65"/>
      <c r="CY238" s="66"/>
      <c r="DL238" s="66"/>
    </row>
    <row r="239" spans="102:116">
      <c r="CX239" s="65"/>
      <c r="CY239" s="66"/>
      <c r="DL239" s="66"/>
    </row>
    <row r="240" spans="102:116">
      <c r="CX240" s="65"/>
      <c r="CY240" s="66"/>
      <c r="DL240" s="66"/>
    </row>
    <row r="241" spans="102:116">
      <c r="CX241" s="65"/>
      <c r="CY241" s="66"/>
      <c r="DL241" s="66"/>
    </row>
    <row r="242" spans="102:116">
      <c r="CX242" s="65"/>
      <c r="CY242" s="66"/>
      <c r="DL242" s="66"/>
    </row>
    <row r="243" spans="102:116">
      <c r="CX243" s="65"/>
      <c r="CY243" s="66"/>
    </row>
    <row r="244" spans="102:116">
      <c r="CX244" s="65"/>
      <c r="CY244" s="66"/>
    </row>
    <row r="245" spans="102:116">
      <c r="CX245" s="65"/>
      <c r="CY245" s="66"/>
    </row>
    <row r="246" spans="102:116">
      <c r="CX246" s="65"/>
      <c r="CY246" s="66"/>
    </row>
    <row r="247" spans="102:116">
      <c r="CX247" s="65"/>
      <c r="CY247" s="66"/>
    </row>
    <row r="248" spans="102:116">
      <c r="CX248" s="65"/>
      <c r="CY248" s="66"/>
    </row>
    <row r="249" spans="102:116">
      <c r="CX249" s="65"/>
      <c r="CY249" s="66"/>
    </row>
    <row r="250" spans="102:116">
      <c r="CX250" s="65"/>
      <c r="CY250" s="66"/>
    </row>
    <row r="251" spans="102:116">
      <c r="CX251" s="65"/>
      <c r="CY251" s="66"/>
    </row>
    <row r="252" spans="102:116">
      <c r="CX252" s="65"/>
      <c r="CY252" s="66"/>
    </row>
    <row r="253" spans="102:116">
      <c r="CX253" s="65"/>
      <c r="CY253" s="66"/>
    </row>
    <row r="254" spans="102:116">
      <c r="CX254" s="65"/>
      <c r="CY254" s="66"/>
    </row>
    <row r="255" spans="102:116">
      <c r="CX255" s="65"/>
      <c r="CY255" s="66"/>
    </row>
    <row r="256" spans="102:116">
      <c r="CX256" s="65"/>
      <c r="CY256" s="66"/>
    </row>
    <row r="257" spans="102:103">
      <c r="CX257" s="65"/>
      <c r="CY257" s="66"/>
    </row>
    <row r="258" spans="102:103">
      <c r="CX258" s="65"/>
      <c r="CY258" s="66"/>
    </row>
    <row r="259" spans="102:103">
      <c r="CX259" s="65"/>
      <c r="CY259" s="66"/>
    </row>
    <row r="260" spans="102:103">
      <c r="CX260" s="65"/>
      <c r="CY260" s="66"/>
    </row>
    <row r="261" spans="102:103">
      <c r="CX261" s="65"/>
      <c r="CY261" s="66"/>
    </row>
    <row r="262" spans="102:103">
      <c r="CX262" s="65"/>
      <c r="CY262" s="66"/>
    </row>
    <row r="263" spans="102:103">
      <c r="CX263" s="65"/>
      <c r="CY263" s="66"/>
    </row>
    <row r="264" spans="102:103">
      <c r="CX264" s="65"/>
      <c r="CY264" s="66"/>
    </row>
    <row r="265" spans="102:103">
      <c r="CX265" s="65"/>
      <c r="CY265" s="66"/>
    </row>
    <row r="266" spans="102:103">
      <c r="CX266" s="65"/>
      <c r="CY266" s="66"/>
    </row>
    <row r="267" spans="102:103">
      <c r="CX267" s="65"/>
      <c r="CY267" s="66"/>
    </row>
    <row r="268" spans="102:103">
      <c r="CX268" s="65"/>
      <c r="CY268" s="66"/>
    </row>
    <row r="269" spans="102:103">
      <c r="CX269" s="65"/>
      <c r="CY269" s="66"/>
    </row>
    <row r="270" spans="102:103">
      <c r="CX270" s="65"/>
      <c r="CY270" s="66"/>
    </row>
    <row r="271" spans="102:103">
      <c r="CX271" s="65"/>
      <c r="CY271" s="66"/>
    </row>
    <row r="272" spans="102:103">
      <c r="CX272" s="65"/>
      <c r="CY272" s="66"/>
    </row>
    <row r="273" spans="102:103">
      <c r="CX273" s="65"/>
      <c r="CY273" s="66"/>
    </row>
    <row r="274" spans="102:103">
      <c r="CX274" s="65"/>
      <c r="CY274" s="66"/>
    </row>
    <row r="275" spans="102:103">
      <c r="CX275" s="65"/>
      <c r="CY275" s="66"/>
    </row>
    <row r="276" spans="102:103">
      <c r="CX276" s="65"/>
      <c r="CY276" s="66"/>
    </row>
    <row r="277" spans="102:103">
      <c r="CX277" s="65"/>
      <c r="CY277" s="66"/>
    </row>
    <row r="278" spans="102:103">
      <c r="CX278" s="65"/>
      <c r="CY278" s="66"/>
    </row>
    <row r="279" spans="102:103">
      <c r="CX279" s="65"/>
      <c r="CY279" s="66"/>
    </row>
    <row r="280" spans="102:103">
      <c r="CX280" s="65"/>
      <c r="CY280" s="66"/>
    </row>
    <row r="281" spans="102:103">
      <c r="CX281" s="65"/>
      <c r="CY281" s="66"/>
    </row>
    <row r="282" spans="102:103">
      <c r="CX282" s="65"/>
      <c r="CY282" s="66"/>
    </row>
    <row r="283" spans="102:103">
      <c r="CX283" s="65"/>
      <c r="CY283" s="66"/>
    </row>
    <row r="284" spans="102:103">
      <c r="CX284" s="65"/>
      <c r="CY284" s="66"/>
    </row>
    <row r="285" spans="102:103">
      <c r="CX285" s="65"/>
      <c r="CY285" s="66"/>
    </row>
    <row r="286" spans="102:103">
      <c r="CX286" s="65"/>
      <c r="CY286" s="66"/>
    </row>
    <row r="287" spans="102:103">
      <c r="CX287" s="65"/>
      <c r="CY287" s="66"/>
    </row>
    <row r="288" spans="102:103">
      <c r="CX288" s="65"/>
      <c r="CY288" s="66"/>
    </row>
    <row r="289" spans="102:103">
      <c r="CX289" s="65"/>
      <c r="CY289" s="66"/>
    </row>
    <row r="290" spans="102:103">
      <c r="CX290" s="65"/>
      <c r="CY290" s="66"/>
    </row>
    <row r="291" spans="102:103">
      <c r="CX291" s="65"/>
      <c r="CY291" s="66"/>
    </row>
    <row r="292" spans="102:103">
      <c r="CX292" s="65"/>
      <c r="CY292" s="66"/>
    </row>
    <row r="293" spans="102:103">
      <c r="CX293" s="65"/>
      <c r="CY293" s="66"/>
    </row>
    <row r="294" spans="102:103">
      <c r="CX294" s="65"/>
      <c r="CY294" s="66"/>
    </row>
    <row r="295" spans="102:103">
      <c r="CX295" s="65"/>
      <c r="CY295" s="66"/>
    </row>
    <row r="296" spans="102:103">
      <c r="CX296" s="65"/>
      <c r="CY296" s="66"/>
    </row>
    <row r="297" spans="102:103">
      <c r="CX297" s="65"/>
      <c r="CY297" s="66"/>
    </row>
    <row r="298" spans="102:103">
      <c r="CX298" s="65"/>
      <c r="CY298" s="66"/>
    </row>
    <row r="299" spans="102:103">
      <c r="CX299" s="65"/>
      <c r="CY299" s="66"/>
    </row>
    <row r="300" spans="102:103">
      <c r="CX300" s="65"/>
      <c r="CY300" s="66"/>
    </row>
    <row r="301" spans="102:103">
      <c r="CX301" s="65"/>
      <c r="CY301" s="66"/>
    </row>
    <row r="302" spans="102:103">
      <c r="CX302" s="65"/>
      <c r="CY302" s="66"/>
    </row>
    <row r="303" spans="102:103">
      <c r="CX303" s="65"/>
      <c r="CY303" s="66"/>
    </row>
    <row r="304" spans="102:103">
      <c r="CX304" s="65"/>
      <c r="CY304" s="66"/>
    </row>
    <row r="305" spans="102:103">
      <c r="CX305" s="65"/>
      <c r="CY305" s="66"/>
    </row>
    <row r="306" spans="102:103">
      <c r="CX306" s="65"/>
      <c r="CY306" s="66"/>
    </row>
    <row r="307" spans="102:103">
      <c r="CX307" s="65"/>
      <c r="CY307" s="66"/>
    </row>
    <row r="308" spans="102:103">
      <c r="CX308" s="65"/>
      <c r="CY308" s="66"/>
    </row>
    <row r="309" spans="102:103">
      <c r="CX309" s="65"/>
      <c r="CY309" s="66"/>
    </row>
    <row r="310" spans="102:103">
      <c r="CX310" s="65"/>
      <c r="CY310" s="66"/>
    </row>
    <row r="311" spans="102:103">
      <c r="CX311" s="65"/>
      <c r="CY311" s="66"/>
    </row>
    <row r="312" spans="102:103">
      <c r="CX312" s="65"/>
      <c r="CY312" s="66"/>
    </row>
    <row r="313" spans="102:103">
      <c r="CX313" s="65"/>
      <c r="CY313" s="66"/>
    </row>
    <row r="314" spans="102:103">
      <c r="CX314" s="65"/>
      <c r="CY314" s="66"/>
    </row>
    <row r="315" spans="102:103">
      <c r="CX315" s="65"/>
      <c r="CY315" s="66"/>
    </row>
    <row r="316" spans="102:103">
      <c r="CX316" s="65"/>
      <c r="CY316" s="66"/>
    </row>
    <row r="317" spans="102:103">
      <c r="CX317" s="65"/>
      <c r="CY317" s="66"/>
    </row>
    <row r="318" spans="102:103">
      <c r="CX318" s="65"/>
      <c r="CY318" s="66"/>
    </row>
    <row r="319" spans="102:103">
      <c r="CX319" s="65"/>
      <c r="CY319" s="66"/>
    </row>
    <row r="320" spans="102:103">
      <c r="CX320" s="65"/>
      <c r="CY320" s="66"/>
    </row>
    <row r="321" spans="102:103">
      <c r="CX321" s="65"/>
      <c r="CY321" s="66"/>
    </row>
    <row r="322" spans="102:103">
      <c r="CX322" s="65"/>
      <c r="CY322" s="66"/>
    </row>
    <row r="323" spans="102:103">
      <c r="CX323" s="65"/>
      <c r="CY323" s="66"/>
    </row>
    <row r="324" spans="102:103">
      <c r="CX324" s="65"/>
      <c r="CY324" s="66"/>
    </row>
    <row r="325" spans="102:103">
      <c r="CX325" s="65"/>
      <c r="CY325" s="66"/>
    </row>
    <row r="326" spans="102:103">
      <c r="CX326" s="65"/>
      <c r="CY326" s="66"/>
    </row>
    <row r="327" spans="102:103">
      <c r="CX327" s="65"/>
      <c r="CY327" s="66"/>
    </row>
    <row r="328" spans="102:103">
      <c r="CX328" s="65"/>
      <c r="CY328" s="66"/>
    </row>
    <row r="329" spans="102:103">
      <c r="CX329" s="65"/>
      <c r="CY329" s="66"/>
    </row>
    <row r="330" spans="102:103">
      <c r="CX330" s="65"/>
      <c r="CY330" s="66"/>
    </row>
    <row r="331" spans="102:103">
      <c r="CX331" s="65"/>
      <c r="CY331" s="66"/>
    </row>
    <row r="332" spans="102:103">
      <c r="CX332" s="65"/>
      <c r="CY332" s="66"/>
    </row>
    <row r="333" spans="102:103">
      <c r="CX333" s="65"/>
      <c r="CY333" s="66"/>
    </row>
    <row r="334" spans="102:103">
      <c r="CX334" s="65"/>
      <c r="CY334" s="66"/>
    </row>
    <row r="335" spans="102:103">
      <c r="CX335" s="65"/>
      <c r="CY335" s="66"/>
    </row>
    <row r="336" spans="102:103">
      <c r="CX336" s="65"/>
      <c r="CY336" s="66"/>
    </row>
    <row r="337" spans="102:103">
      <c r="CX337" s="65"/>
      <c r="CY337" s="66"/>
    </row>
    <row r="338" spans="102:103">
      <c r="CX338" s="65"/>
      <c r="CY338" s="66"/>
    </row>
    <row r="339" spans="102:103">
      <c r="CX339" s="65"/>
      <c r="CY339" s="66"/>
    </row>
    <row r="340" spans="102:103">
      <c r="CX340" s="65"/>
      <c r="CY340" s="66"/>
    </row>
    <row r="341" spans="102:103">
      <c r="CX341" s="65"/>
      <c r="CY341" s="66"/>
    </row>
    <row r="342" spans="102:103">
      <c r="CX342" s="65"/>
      <c r="CY342" s="66"/>
    </row>
    <row r="343" spans="102:103">
      <c r="CX343" s="65"/>
      <c r="CY343" s="66"/>
    </row>
    <row r="344" spans="102:103">
      <c r="CX344" s="65"/>
      <c r="CY344" s="66"/>
    </row>
    <row r="345" spans="102:103">
      <c r="CX345" s="65"/>
      <c r="CY345" s="66"/>
    </row>
    <row r="346" spans="102:103">
      <c r="CX346" s="65"/>
      <c r="CY346" s="66"/>
    </row>
    <row r="347" spans="102:103">
      <c r="CX347" s="65"/>
      <c r="CY347" s="66"/>
    </row>
    <row r="348" spans="102:103">
      <c r="CX348" s="65"/>
      <c r="CY348" s="66"/>
    </row>
    <row r="349" spans="102:103">
      <c r="CX349" s="65"/>
      <c r="CY349" s="66"/>
    </row>
    <row r="350" spans="102:103">
      <c r="CX350" s="65"/>
      <c r="CY350" s="66"/>
    </row>
    <row r="351" spans="102:103">
      <c r="CX351" s="65"/>
      <c r="CY351" s="66"/>
    </row>
    <row r="352" spans="102:103">
      <c r="CX352" s="65"/>
      <c r="CY352" s="66"/>
    </row>
    <row r="353" spans="102:103">
      <c r="CX353" s="65"/>
      <c r="CY353" s="66"/>
    </row>
    <row r="354" spans="102:103">
      <c r="CX354" s="65"/>
      <c r="CY354" s="66"/>
    </row>
    <row r="355" spans="102:103">
      <c r="CX355" s="65"/>
      <c r="CY355" s="66"/>
    </row>
    <row r="356" spans="102:103">
      <c r="CX356" s="65"/>
      <c r="CY356" s="66"/>
    </row>
    <row r="357" spans="102:103">
      <c r="CX357" s="65"/>
      <c r="CY357" s="66"/>
    </row>
    <row r="358" spans="102:103">
      <c r="CX358" s="65"/>
      <c r="CY358" s="66"/>
    </row>
    <row r="359" spans="102:103">
      <c r="CX359" s="65"/>
      <c r="CY359" s="66"/>
    </row>
    <row r="360" spans="102:103">
      <c r="CX360" s="65"/>
      <c r="CY360" s="66"/>
    </row>
    <row r="361" spans="102:103">
      <c r="CX361" s="65"/>
      <c r="CY361" s="66"/>
    </row>
    <row r="362" spans="102:103">
      <c r="CX362" s="65"/>
      <c r="CY362" s="66"/>
    </row>
    <row r="363" spans="102:103">
      <c r="CX363" s="65"/>
      <c r="CY363" s="66"/>
    </row>
    <row r="364" spans="102:103">
      <c r="CX364" s="65"/>
      <c r="CY364" s="66"/>
    </row>
    <row r="365" spans="102:103">
      <c r="CX365" s="65"/>
      <c r="CY365" s="66"/>
    </row>
    <row r="366" spans="102:103">
      <c r="CX366" s="65"/>
      <c r="CY366" s="66"/>
    </row>
    <row r="367" spans="102:103">
      <c r="CX367" s="65"/>
      <c r="CY367" s="66"/>
    </row>
    <row r="368" spans="102:103">
      <c r="CX368" s="65"/>
      <c r="CY368" s="66"/>
    </row>
    <row r="369" spans="102:103">
      <c r="CX369" s="65"/>
      <c r="CY369" s="66"/>
    </row>
    <row r="370" spans="102:103">
      <c r="CX370" s="65"/>
      <c r="CY370" s="66"/>
    </row>
    <row r="371" spans="102:103">
      <c r="CX371" s="65"/>
      <c r="CY371" s="66"/>
    </row>
    <row r="372" spans="102:103">
      <c r="CX372" s="65"/>
      <c r="CY372" s="66"/>
    </row>
    <row r="373" spans="102:103">
      <c r="CX373" s="65"/>
      <c r="CY373" s="66"/>
    </row>
    <row r="374" spans="102:103">
      <c r="CX374" s="65"/>
      <c r="CY374" s="66"/>
    </row>
    <row r="375" spans="102:103">
      <c r="CX375" s="65"/>
      <c r="CY375" s="66"/>
    </row>
    <row r="376" spans="102:103">
      <c r="CX376" s="65"/>
      <c r="CY376" s="66"/>
    </row>
    <row r="377" spans="102:103">
      <c r="CX377" s="65"/>
      <c r="CY377" s="66"/>
    </row>
    <row r="378" spans="102:103">
      <c r="CX378" s="65"/>
      <c r="CY378" s="66"/>
    </row>
    <row r="379" spans="102:103">
      <c r="CX379" s="65"/>
      <c r="CY379" s="66"/>
    </row>
    <row r="380" spans="102:103">
      <c r="CX380" s="65"/>
      <c r="CY380" s="66"/>
    </row>
    <row r="381" spans="102:103">
      <c r="CX381" s="65"/>
      <c r="CY381" s="66"/>
    </row>
    <row r="382" spans="102:103">
      <c r="CX382" s="65"/>
      <c r="CY382" s="66"/>
    </row>
    <row r="383" spans="102:103">
      <c r="CX383" s="65"/>
      <c r="CY383" s="66"/>
    </row>
    <row r="384" spans="102:103">
      <c r="CX384" s="65"/>
      <c r="CY384" s="66"/>
    </row>
    <row r="385" spans="102:103">
      <c r="CX385" s="65"/>
      <c r="CY385" s="66"/>
    </row>
    <row r="386" spans="102:103">
      <c r="CX386" s="65"/>
      <c r="CY386" s="66"/>
    </row>
    <row r="387" spans="102:103">
      <c r="CX387" s="65"/>
      <c r="CY387" s="66"/>
    </row>
    <row r="388" spans="102:103">
      <c r="CX388" s="65"/>
      <c r="CY388" s="66"/>
    </row>
    <row r="389" spans="102:103">
      <c r="CX389" s="65"/>
      <c r="CY389" s="66"/>
    </row>
    <row r="390" spans="102:103">
      <c r="CX390" s="65"/>
      <c r="CY390" s="66"/>
    </row>
    <row r="391" spans="102:103">
      <c r="CX391" s="65"/>
      <c r="CY391" s="66"/>
    </row>
    <row r="392" spans="102:103">
      <c r="CX392" s="65"/>
      <c r="CY392" s="66"/>
    </row>
    <row r="393" spans="102:103">
      <c r="CX393" s="65"/>
      <c r="CY393" s="66"/>
    </row>
    <row r="394" spans="102:103">
      <c r="CX394" s="65"/>
      <c r="CY394" s="66"/>
    </row>
    <row r="395" spans="102:103">
      <c r="CX395" s="65"/>
      <c r="CY395" s="66"/>
    </row>
    <row r="396" spans="102:103">
      <c r="CX396" s="65"/>
      <c r="CY396" s="66"/>
    </row>
    <row r="397" spans="102:103">
      <c r="CX397" s="65"/>
      <c r="CY397" s="66"/>
    </row>
    <row r="398" spans="102:103">
      <c r="CX398" s="65"/>
      <c r="CY398" s="66"/>
    </row>
    <row r="399" spans="102:103">
      <c r="CX399" s="65"/>
      <c r="CY399" s="66"/>
    </row>
    <row r="400" spans="102:103">
      <c r="CX400" s="65"/>
      <c r="CY400" s="66"/>
    </row>
    <row r="401" spans="102:103">
      <c r="CX401" s="65"/>
      <c r="CY401" s="66"/>
    </row>
    <row r="402" spans="102:103">
      <c r="CX402" s="65"/>
      <c r="CY402" s="66"/>
    </row>
    <row r="403" spans="102:103">
      <c r="CX403" s="65"/>
      <c r="CY403" s="66"/>
    </row>
    <row r="404" spans="102:103">
      <c r="CX404" s="65"/>
      <c r="CY404" s="66"/>
    </row>
    <row r="405" spans="102:103">
      <c r="CX405" s="65"/>
      <c r="CY405" s="66"/>
    </row>
    <row r="406" spans="102:103">
      <c r="CX406" s="65"/>
      <c r="CY406" s="66"/>
    </row>
    <row r="407" spans="102:103">
      <c r="CX407" s="65"/>
      <c r="CY407" s="66"/>
    </row>
    <row r="408" spans="102:103">
      <c r="CX408" s="65"/>
      <c r="CY408" s="66"/>
    </row>
    <row r="409" spans="102:103">
      <c r="CX409" s="65"/>
      <c r="CY409" s="66"/>
    </row>
    <row r="410" spans="102:103">
      <c r="CX410" s="65"/>
      <c r="CY410" s="66"/>
    </row>
    <row r="411" spans="102:103">
      <c r="CX411" s="65"/>
      <c r="CY411" s="66"/>
    </row>
    <row r="412" spans="102:103">
      <c r="CX412" s="65"/>
      <c r="CY412" s="66"/>
    </row>
    <row r="413" spans="102:103">
      <c r="CX413" s="65"/>
      <c r="CY413" s="66"/>
    </row>
    <row r="414" spans="102:103">
      <c r="CX414" s="65"/>
      <c r="CY414" s="66"/>
    </row>
    <row r="415" spans="102:103">
      <c r="CX415" s="65"/>
      <c r="CY415" s="66"/>
    </row>
    <row r="416" spans="102:103">
      <c r="CX416" s="65"/>
      <c r="CY416" s="66"/>
    </row>
    <row r="417" spans="102:103">
      <c r="CX417" s="65"/>
      <c r="CY417" s="66"/>
    </row>
    <row r="418" spans="102:103">
      <c r="CX418" s="65"/>
      <c r="CY418" s="66"/>
    </row>
    <row r="419" spans="102:103">
      <c r="CX419" s="65"/>
      <c r="CY419" s="66"/>
    </row>
    <row r="420" spans="102:103">
      <c r="CX420" s="65"/>
      <c r="CY420" s="66"/>
    </row>
    <row r="421" spans="102:103">
      <c r="CX421" s="65"/>
      <c r="CY421" s="66"/>
    </row>
    <row r="422" spans="102:103">
      <c r="CX422" s="65"/>
      <c r="CY422" s="66"/>
    </row>
    <row r="423" spans="102:103">
      <c r="CX423" s="65"/>
      <c r="CY423" s="66"/>
    </row>
    <row r="424" spans="102:103">
      <c r="CX424" s="65"/>
      <c r="CY424" s="66"/>
    </row>
    <row r="425" spans="102:103">
      <c r="CX425" s="65"/>
      <c r="CY425" s="66"/>
    </row>
    <row r="426" spans="102:103">
      <c r="CX426" s="65"/>
      <c r="CY426" s="66"/>
    </row>
    <row r="427" spans="102:103">
      <c r="CX427" s="65"/>
      <c r="CY427" s="66"/>
    </row>
    <row r="428" spans="102:103">
      <c r="CX428" s="65"/>
      <c r="CY428" s="66"/>
    </row>
    <row r="429" spans="102:103">
      <c r="CX429" s="65"/>
      <c r="CY429" s="66"/>
    </row>
    <row r="430" spans="102:103">
      <c r="CX430" s="65"/>
      <c r="CY430" s="66"/>
    </row>
    <row r="431" spans="102:103">
      <c r="CX431" s="65"/>
      <c r="CY431" s="66"/>
    </row>
    <row r="432" spans="102:103">
      <c r="CX432" s="65"/>
      <c r="CY432" s="66"/>
    </row>
    <row r="433" spans="102:103">
      <c r="CX433" s="65"/>
      <c r="CY433" s="66"/>
    </row>
    <row r="434" spans="102:103">
      <c r="CX434" s="65"/>
      <c r="CY434" s="66"/>
    </row>
    <row r="435" spans="102:103">
      <c r="CX435" s="65"/>
      <c r="CY435" s="66"/>
    </row>
    <row r="436" spans="102:103">
      <c r="CX436" s="65"/>
      <c r="CY436" s="66"/>
    </row>
    <row r="437" spans="102:103">
      <c r="CX437" s="65"/>
      <c r="CY437" s="66"/>
    </row>
    <row r="438" spans="102:103">
      <c r="CX438" s="65"/>
      <c r="CY438" s="66"/>
    </row>
    <row r="439" spans="102:103">
      <c r="CX439" s="65"/>
      <c r="CY439" s="66"/>
    </row>
    <row r="440" spans="102:103">
      <c r="CX440" s="65"/>
      <c r="CY440" s="66"/>
    </row>
    <row r="441" spans="102:103">
      <c r="CX441" s="65"/>
      <c r="CY441" s="66"/>
    </row>
    <row r="442" spans="102:103">
      <c r="CX442" s="65"/>
      <c r="CY442" s="66"/>
    </row>
    <row r="443" spans="102:103">
      <c r="CX443" s="65"/>
      <c r="CY443" s="66"/>
    </row>
    <row r="444" spans="102:103">
      <c r="CX444" s="65"/>
      <c r="CY444" s="66"/>
    </row>
    <row r="445" spans="102:103">
      <c r="CX445" s="65"/>
      <c r="CY445" s="66"/>
    </row>
    <row r="446" spans="102:103">
      <c r="CX446" s="65"/>
      <c r="CY446" s="66"/>
    </row>
    <row r="447" spans="102:103">
      <c r="CX447" s="65"/>
      <c r="CY447" s="66"/>
    </row>
    <row r="448" spans="102:103">
      <c r="CX448" s="65"/>
      <c r="CY448" s="66"/>
    </row>
    <row r="449" spans="102:103">
      <c r="CX449" s="65"/>
      <c r="CY449" s="66"/>
    </row>
    <row r="450" spans="102:103">
      <c r="CX450" s="65"/>
      <c r="CY450" s="66"/>
    </row>
    <row r="451" spans="102:103">
      <c r="CX451" s="65"/>
      <c r="CY451" s="66"/>
    </row>
    <row r="452" spans="102:103">
      <c r="CX452" s="65"/>
      <c r="CY452" s="66"/>
    </row>
    <row r="453" spans="102:103">
      <c r="CX453" s="65"/>
      <c r="CY453" s="66"/>
    </row>
    <row r="454" spans="102:103">
      <c r="CX454" s="65"/>
      <c r="CY454" s="66"/>
    </row>
    <row r="455" spans="102:103">
      <c r="CX455" s="65"/>
      <c r="CY455" s="66"/>
    </row>
    <row r="456" spans="102:103">
      <c r="CX456" s="65"/>
      <c r="CY456" s="66"/>
    </row>
    <row r="457" spans="102:103">
      <c r="CX457" s="65"/>
      <c r="CY457" s="66"/>
    </row>
    <row r="458" spans="102:103">
      <c r="CX458" s="65"/>
      <c r="CY458" s="66"/>
    </row>
    <row r="459" spans="102:103">
      <c r="CX459" s="65"/>
      <c r="CY459" s="66"/>
    </row>
    <row r="460" spans="102:103">
      <c r="CX460" s="65"/>
      <c r="CY460" s="66"/>
    </row>
    <row r="461" spans="102:103">
      <c r="CX461" s="65"/>
      <c r="CY461" s="66"/>
    </row>
    <row r="462" spans="102:103">
      <c r="CX462" s="65"/>
      <c r="CY462" s="66"/>
    </row>
    <row r="463" spans="102:103">
      <c r="CX463" s="65"/>
      <c r="CY463" s="66"/>
    </row>
    <row r="464" spans="102:103">
      <c r="CX464" s="65"/>
      <c r="CY464" s="66"/>
    </row>
    <row r="465" spans="102:103">
      <c r="CX465" s="65"/>
      <c r="CY465" s="66"/>
    </row>
    <row r="466" spans="102:103">
      <c r="CX466" s="65"/>
      <c r="CY466" s="66"/>
    </row>
    <row r="467" spans="102:103">
      <c r="CX467" s="65"/>
      <c r="CY467" s="66"/>
    </row>
    <row r="468" spans="102:103">
      <c r="CX468" s="65"/>
      <c r="CY468" s="66"/>
    </row>
    <row r="469" spans="102:103">
      <c r="CX469" s="65"/>
      <c r="CY469" s="66"/>
    </row>
    <row r="470" spans="102:103">
      <c r="CX470" s="65"/>
      <c r="CY470" s="66"/>
    </row>
    <row r="471" spans="102:103">
      <c r="CX471" s="65"/>
      <c r="CY471" s="66"/>
    </row>
    <row r="472" spans="102:103">
      <c r="CX472" s="65"/>
      <c r="CY472" s="66"/>
    </row>
    <row r="473" spans="102:103">
      <c r="CX473" s="65"/>
      <c r="CY473" s="66"/>
    </row>
    <row r="474" spans="102:103">
      <c r="CX474" s="65"/>
      <c r="CY474" s="66"/>
    </row>
    <row r="475" spans="102:103">
      <c r="CX475" s="65"/>
      <c r="CY475" s="66"/>
    </row>
    <row r="476" spans="102:103">
      <c r="CX476" s="65"/>
      <c r="CY476" s="66"/>
    </row>
    <row r="477" spans="102:103">
      <c r="CX477" s="65"/>
      <c r="CY477" s="66"/>
    </row>
    <row r="478" spans="102:103">
      <c r="CX478" s="65"/>
      <c r="CY478" s="66"/>
    </row>
    <row r="479" spans="102:103">
      <c r="CX479" s="65"/>
      <c r="CY479" s="66"/>
    </row>
    <row r="480" spans="102:103">
      <c r="CX480" s="65"/>
      <c r="CY480" s="66"/>
    </row>
    <row r="481" spans="102:103">
      <c r="CX481" s="65"/>
      <c r="CY481" s="66"/>
    </row>
    <row r="482" spans="102:103">
      <c r="CX482" s="65"/>
      <c r="CY482" s="66"/>
    </row>
    <row r="483" spans="102:103">
      <c r="CX483" s="65"/>
      <c r="CY483" s="66"/>
    </row>
    <row r="484" spans="102:103">
      <c r="CX484" s="65"/>
      <c r="CY484" s="66"/>
    </row>
    <row r="485" spans="102:103">
      <c r="CX485" s="65"/>
      <c r="CY485" s="66"/>
    </row>
    <row r="486" spans="102:103">
      <c r="CX486" s="65"/>
      <c r="CY486" s="66"/>
    </row>
    <row r="487" spans="102:103">
      <c r="CX487" s="65"/>
      <c r="CY487" s="66"/>
    </row>
    <row r="488" spans="102:103">
      <c r="CX488" s="65"/>
      <c r="CY488" s="66"/>
    </row>
    <row r="489" spans="102:103">
      <c r="CX489" s="65"/>
      <c r="CY489" s="66"/>
    </row>
    <row r="490" spans="102:103">
      <c r="CX490" s="65"/>
      <c r="CY490" s="66"/>
    </row>
    <row r="491" spans="102:103">
      <c r="CX491" s="65"/>
      <c r="CY491" s="66"/>
    </row>
    <row r="492" spans="102:103">
      <c r="CX492" s="65"/>
      <c r="CY492" s="66"/>
    </row>
    <row r="493" spans="102:103">
      <c r="CX493" s="65"/>
      <c r="CY493" s="66"/>
    </row>
    <row r="494" spans="102:103">
      <c r="CX494" s="65"/>
      <c r="CY494" s="66"/>
    </row>
    <row r="495" spans="102:103">
      <c r="CX495" s="65"/>
      <c r="CY495" s="66"/>
    </row>
    <row r="496" spans="102:103">
      <c r="CX496" s="65"/>
      <c r="CY496" s="66"/>
    </row>
    <row r="497" spans="102:103">
      <c r="CX497" s="65"/>
      <c r="CY497" s="66"/>
    </row>
    <row r="498" spans="102:103">
      <c r="CX498" s="65"/>
      <c r="CY498" s="66"/>
    </row>
    <row r="499" spans="102:103">
      <c r="CX499" s="65"/>
      <c r="CY499" s="66"/>
    </row>
    <row r="500" spans="102:103">
      <c r="CX500" s="65"/>
      <c r="CY500" s="66"/>
    </row>
    <row r="501" spans="102:103">
      <c r="CX501" s="65"/>
      <c r="CY501" s="66"/>
    </row>
    <row r="502" spans="102:103">
      <c r="CX502" s="65"/>
      <c r="CY502" s="66"/>
    </row>
    <row r="503" spans="102:103">
      <c r="CX503" s="65"/>
      <c r="CY503" s="66"/>
    </row>
    <row r="504" spans="102:103">
      <c r="CX504" s="65"/>
      <c r="CY504" s="66"/>
    </row>
    <row r="505" spans="102:103">
      <c r="CX505" s="65"/>
      <c r="CY505" s="66"/>
    </row>
    <row r="506" spans="102:103">
      <c r="CX506" s="65"/>
      <c r="CY506" s="66"/>
    </row>
    <row r="507" spans="102:103">
      <c r="CX507" s="65"/>
      <c r="CY507" s="66"/>
    </row>
    <row r="508" spans="102:103">
      <c r="CX508" s="65"/>
      <c r="CY508" s="66"/>
    </row>
    <row r="509" spans="102:103">
      <c r="CX509" s="65"/>
      <c r="CY509" s="66"/>
    </row>
    <row r="510" spans="102:103">
      <c r="CX510" s="65"/>
      <c r="CY510" s="66"/>
    </row>
    <row r="511" spans="102:103">
      <c r="CX511" s="65"/>
      <c r="CY511" s="66"/>
    </row>
    <row r="512" spans="102:103">
      <c r="CX512" s="65"/>
      <c r="CY512" s="66"/>
    </row>
    <row r="513" spans="102:103">
      <c r="CX513" s="65"/>
      <c r="CY513" s="66"/>
    </row>
    <row r="514" spans="102:103">
      <c r="CX514" s="65"/>
      <c r="CY514" s="66"/>
    </row>
    <row r="515" spans="102:103">
      <c r="CX515" s="65"/>
      <c r="CY515" s="66"/>
    </row>
    <row r="516" spans="102:103">
      <c r="CX516" s="65"/>
      <c r="CY516" s="66"/>
    </row>
    <row r="517" spans="102:103">
      <c r="CX517" s="65"/>
      <c r="CY517" s="66"/>
    </row>
    <row r="518" spans="102:103">
      <c r="CX518" s="65"/>
      <c r="CY518" s="66"/>
    </row>
    <row r="519" spans="102:103">
      <c r="CX519" s="65"/>
      <c r="CY519" s="66"/>
    </row>
    <row r="520" spans="102:103">
      <c r="CX520" s="65"/>
      <c r="CY520" s="66"/>
    </row>
    <row r="521" spans="102:103">
      <c r="CX521" s="65"/>
      <c r="CY521" s="66"/>
    </row>
    <row r="522" spans="102:103">
      <c r="CX522" s="65"/>
      <c r="CY522" s="66"/>
    </row>
    <row r="523" spans="102:103">
      <c r="CX523" s="65"/>
      <c r="CY523" s="66"/>
    </row>
    <row r="524" spans="102:103">
      <c r="CX524" s="65"/>
      <c r="CY524" s="66"/>
    </row>
    <row r="525" spans="102:103">
      <c r="CX525" s="65"/>
      <c r="CY525" s="66"/>
    </row>
    <row r="526" spans="102:103">
      <c r="CX526" s="65"/>
      <c r="CY526" s="66"/>
    </row>
    <row r="527" spans="102:103">
      <c r="CX527" s="65"/>
      <c r="CY527" s="66"/>
    </row>
    <row r="528" spans="102:103">
      <c r="CX528" s="65"/>
      <c r="CY528" s="66"/>
    </row>
    <row r="529" spans="102:103">
      <c r="CX529" s="65"/>
      <c r="CY529" s="66"/>
    </row>
    <row r="530" spans="102:103">
      <c r="CX530" s="65"/>
      <c r="CY530" s="66"/>
    </row>
    <row r="531" spans="102:103">
      <c r="CX531" s="65"/>
      <c r="CY531" s="66"/>
    </row>
    <row r="532" spans="102:103">
      <c r="CX532" s="65"/>
      <c r="CY532" s="66"/>
    </row>
    <row r="533" spans="102:103">
      <c r="CX533" s="65"/>
      <c r="CY533" s="66"/>
    </row>
    <row r="534" spans="102:103">
      <c r="CX534" s="65"/>
      <c r="CY534" s="66"/>
    </row>
    <row r="535" spans="102:103">
      <c r="CX535" s="65"/>
      <c r="CY535" s="66"/>
    </row>
    <row r="536" spans="102:103">
      <c r="CX536" s="65"/>
      <c r="CY536" s="66"/>
    </row>
    <row r="537" spans="102:103">
      <c r="CX537" s="65"/>
      <c r="CY537" s="66"/>
    </row>
    <row r="538" spans="102:103">
      <c r="CX538" s="65"/>
      <c r="CY538" s="66"/>
    </row>
    <row r="539" spans="102:103">
      <c r="CX539" s="65"/>
      <c r="CY539" s="66"/>
    </row>
    <row r="540" spans="102:103">
      <c r="CX540" s="65"/>
      <c r="CY540" s="66"/>
    </row>
    <row r="541" spans="102:103">
      <c r="CX541" s="65"/>
      <c r="CY541" s="66"/>
    </row>
    <row r="542" spans="102:103">
      <c r="CX542" s="65"/>
      <c r="CY542" s="66"/>
    </row>
    <row r="543" spans="102:103">
      <c r="CX543" s="65"/>
      <c r="CY543" s="66"/>
    </row>
    <row r="544" spans="102:103">
      <c r="CX544" s="65"/>
      <c r="CY544" s="66"/>
    </row>
    <row r="545" spans="102:103">
      <c r="CX545" s="65"/>
      <c r="CY545" s="66"/>
    </row>
    <row r="546" spans="102:103">
      <c r="CX546" s="65"/>
      <c r="CY546" s="66"/>
    </row>
    <row r="547" spans="102:103">
      <c r="CX547" s="65"/>
      <c r="CY547" s="66"/>
    </row>
    <row r="548" spans="102:103">
      <c r="CX548" s="65"/>
      <c r="CY548" s="66"/>
    </row>
    <row r="549" spans="102:103">
      <c r="CX549" s="65"/>
      <c r="CY549" s="66"/>
    </row>
    <row r="550" spans="102:103">
      <c r="CX550" s="65"/>
      <c r="CY550" s="66"/>
    </row>
    <row r="551" spans="102:103">
      <c r="CX551" s="65"/>
      <c r="CY551" s="66"/>
    </row>
    <row r="552" spans="102:103">
      <c r="CX552" s="65"/>
      <c r="CY552" s="66"/>
    </row>
    <row r="553" spans="102:103">
      <c r="CX553" s="65"/>
      <c r="CY553" s="66"/>
    </row>
    <row r="554" spans="102:103">
      <c r="CX554" s="65"/>
      <c r="CY554" s="66"/>
    </row>
    <row r="555" spans="102:103">
      <c r="CX555" s="65"/>
      <c r="CY555" s="66"/>
    </row>
    <row r="556" spans="102:103">
      <c r="CX556" s="65"/>
      <c r="CY556" s="66"/>
    </row>
    <row r="557" spans="102:103">
      <c r="CX557" s="65"/>
      <c r="CY557" s="66"/>
    </row>
    <row r="558" spans="102:103">
      <c r="CX558" s="65"/>
      <c r="CY558" s="66"/>
    </row>
    <row r="559" spans="102:103">
      <c r="CX559" s="65"/>
      <c r="CY559" s="66"/>
    </row>
    <row r="560" spans="102:103">
      <c r="CX560" s="65"/>
      <c r="CY560" s="66"/>
    </row>
    <row r="561" spans="102:103">
      <c r="CX561" s="65"/>
      <c r="CY561" s="66"/>
    </row>
    <row r="562" spans="102:103">
      <c r="CX562" s="65"/>
      <c r="CY562" s="66"/>
    </row>
    <row r="563" spans="102:103">
      <c r="CX563" s="65"/>
      <c r="CY563" s="66"/>
    </row>
    <row r="564" spans="102:103">
      <c r="CX564" s="65"/>
      <c r="CY564" s="66"/>
    </row>
    <row r="565" spans="102:103">
      <c r="CX565" s="65"/>
      <c r="CY565" s="66"/>
    </row>
    <row r="566" spans="102:103">
      <c r="CX566" s="65"/>
      <c r="CY566" s="66"/>
    </row>
    <row r="567" spans="102:103">
      <c r="CX567" s="65"/>
      <c r="CY567" s="66"/>
    </row>
    <row r="568" spans="102:103">
      <c r="CX568" s="65"/>
      <c r="CY568" s="66"/>
    </row>
    <row r="569" spans="102:103">
      <c r="CX569" s="65"/>
      <c r="CY569" s="66"/>
    </row>
    <row r="570" spans="102:103">
      <c r="CX570" s="65"/>
      <c r="CY570" s="66"/>
    </row>
    <row r="571" spans="102:103">
      <c r="CX571" s="65"/>
      <c r="CY571" s="66"/>
    </row>
    <row r="572" spans="102:103">
      <c r="CX572" s="65"/>
      <c r="CY572" s="66"/>
    </row>
    <row r="573" spans="102:103">
      <c r="CX573" s="65"/>
      <c r="CY573" s="66"/>
    </row>
    <row r="574" spans="102:103">
      <c r="CX574" s="65"/>
      <c r="CY574" s="66"/>
    </row>
    <row r="575" spans="102:103">
      <c r="CX575" s="65"/>
      <c r="CY575" s="66"/>
    </row>
    <row r="576" spans="102:103">
      <c r="CX576" s="65"/>
      <c r="CY576" s="66"/>
    </row>
    <row r="577" spans="102:103">
      <c r="CX577" s="65"/>
      <c r="CY577" s="66"/>
    </row>
    <row r="578" spans="102:103">
      <c r="CX578" s="65"/>
      <c r="CY578" s="66"/>
    </row>
    <row r="579" spans="102:103">
      <c r="CX579" s="65"/>
      <c r="CY579" s="66"/>
    </row>
    <row r="580" spans="102:103">
      <c r="CX580" s="65"/>
      <c r="CY580" s="66"/>
    </row>
    <row r="581" spans="102:103">
      <c r="CX581" s="65"/>
      <c r="CY581" s="66"/>
    </row>
    <row r="582" spans="102:103">
      <c r="CX582" s="65"/>
      <c r="CY582" s="66"/>
    </row>
    <row r="583" spans="102:103">
      <c r="CX583" s="65"/>
      <c r="CY583" s="66"/>
    </row>
    <row r="584" spans="102:103">
      <c r="CX584" s="65"/>
      <c r="CY584" s="66"/>
    </row>
    <row r="585" spans="102:103">
      <c r="CX585" s="65"/>
      <c r="CY585" s="66"/>
    </row>
    <row r="586" spans="102:103">
      <c r="CX586" s="65"/>
      <c r="CY586" s="66"/>
    </row>
    <row r="587" spans="102:103">
      <c r="CX587" s="65"/>
      <c r="CY587" s="66"/>
    </row>
    <row r="588" spans="102:103">
      <c r="CX588" s="65"/>
      <c r="CY588" s="66"/>
    </row>
    <row r="589" spans="102:103">
      <c r="CX589" s="65"/>
      <c r="CY589" s="66"/>
    </row>
    <row r="590" spans="102:103">
      <c r="CX590" s="65"/>
      <c r="CY590" s="66"/>
    </row>
    <row r="591" spans="102:103">
      <c r="CX591" s="65"/>
      <c r="CY591" s="66"/>
    </row>
    <row r="592" spans="102:103">
      <c r="CX592" s="65"/>
      <c r="CY592" s="66"/>
    </row>
    <row r="593" spans="102:103">
      <c r="CX593" s="65"/>
      <c r="CY593" s="66"/>
    </row>
    <row r="594" spans="102:103">
      <c r="CX594" s="65"/>
      <c r="CY594" s="66"/>
    </row>
    <row r="595" spans="102:103">
      <c r="CX595" s="65"/>
      <c r="CY595" s="66"/>
    </row>
    <row r="596" spans="102:103">
      <c r="CX596" s="65"/>
      <c r="CY596" s="66"/>
    </row>
    <row r="597" spans="102:103">
      <c r="CX597" s="65"/>
      <c r="CY597" s="66"/>
    </row>
    <row r="598" spans="102:103">
      <c r="CX598" s="65"/>
      <c r="CY598" s="66"/>
    </row>
    <row r="599" spans="102:103">
      <c r="CX599" s="65"/>
      <c r="CY599" s="66"/>
    </row>
    <row r="600" spans="102:103">
      <c r="CX600" s="65"/>
      <c r="CY600" s="66"/>
    </row>
    <row r="601" spans="102:103">
      <c r="CX601" s="65"/>
      <c r="CY601" s="66"/>
    </row>
    <row r="602" spans="102:103">
      <c r="CX602" s="65"/>
      <c r="CY602" s="66"/>
    </row>
    <row r="603" spans="102:103">
      <c r="CX603" s="65"/>
      <c r="CY603" s="66"/>
    </row>
    <row r="604" spans="102:103">
      <c r="CX604" s="65"/>
      <c r="CY604" s="66"/>
    </row>
    <row r="605" spans="102:103">
      <c r="CX605" s="65"/>
      <c r="CY605" s="66"/>
    </row>
    <row r="606" spans="102:103">
      <c r="CX606" s="65"/>
      <c r="CY606" s="66"/>
    </row>
    <row r="607" spans="102:103">
      <c r="CX607" s="65"/>
      <c r="CY607" s="66"/>
    </row>
    <row r="608" spans="102:103">
      <c r="CX608" s="65"/>
      <c r="CY608" s="66"/>
    </row>
    <row r="609" spans="102:103">
      <c r="CX609" s="65"/>
      <c r="CY609" s="66"/>
    </row>
    <row r="610" spans="102:103">
      <c r="CX610" s="65"/>
      <c r="CY610" s="66"/>
    </row>
    <row r="611" spans="102:103">
      <c r="CX611" s="65"/>
      <c r="CY611" s="66"/>
    </row>
    <row r="612" spans="102:103">
      <c r="CX612" s="65"/>
      <c r="CY612" s="66"/>
    </row>
    <row r="613" spans="102:103">
      <c r="CX613" s="65"/>
      <c r="CY613" s="66"/>
    </row>
    <row r="614" spans="102:103">
      <c r="CX614" s="65"/>
      <c r="CY614" s="66"/>
    </row>
    <row r="615" spans="102:103">
      <c r="CX615" s="65"/>
      <c r="CY615" s="66"/>
    </row>
    <row r="616" spans="102:103">
      <c r="CX616" s="65"/>
      <c r="CY616" s="66"/>
    </row>
    <row r="617" spans="102:103">
      <c r="CX617" s="65"/>
      <c r="CY617" s="66"/>
    </row>
    <row r="618" spans="102:103">
      <c r="CX618" s="65"/>
      <c r="CY618" s="66"/>
    </row>
    <row r="619" spans="102:103">
      <c r="CX619" s="65"/>
      <c r="CY619" s="66"/>
    </row>
    <row r="620" spans="102:103">
      <c r="CX620" s="65"/>
      <c r="CY620" s="66"/>
    </row>
    <row r="621" spans="102:103">
      <c r="CX621" s="65"/>
      <c r="CY621" s="66"/>
    </row>
    <row r="622" spans="102:103">
      <c r="CX622" s="65"/>
      <c r="CY622" s="66"/>
    </row>
    <row r="623" spans="102:103">
      <c r="CX623" s="65"/>
      <c r="CY623" s="66"/>
    </row>
    <row r="624" spans="102:103">
      <c r="CX624" s="65"/>
      <c r="CY624" s="66"/>
    </row>
    <row r="625" spans="102:103">
      <c r="CX625" s="65"/>
      <c r="CY625" s="66"/>
    </row>
    <row r="626" spans="102:103">
      <c r="CX626" s="65"/>
      <c r="CY626" s="66"/>
    </row>
    <row r="627" spans="102:103">
      <c r="CX627" s="65"/>
      <c r="CY627" s="66"/>
    </row>
    <row r="628" spans="102:103">
      <c r="CX628" s="65"/>
      <c r="CY628" s="66"/>
    </row>
    <row r="629" spans="102:103">
      <c r="CX629" s="65"/>
      <c r="CY629" s="66"/>
    </row>
    <row r="630" spans="102:103">
      <c r="CX630" s="65"/>
      <c r="CY630" s="66"/>
    </row>
    <row r="631" spans="102:103">
      <c r="CX631" s="65"/>
      <c r="CY631" s="66"/>
    </row>
    <row r="632" spans="102:103">
      <c r="CX632" s="65"/>
      <c r="CY632" s="66"/>
    </row>
    <row r="633" spans="102:103">
      <c r="CX633" s="65"/>
      <c r="CY633" s="66"/>
    </row>
    <row r="634" spans="102:103">
      <c r="CX634" s="65"/>
      <c r="CY634" s="66"/>
    </row>
    <row r="635" spans="102:103">
      <c r="CX635" s="65"/>
      <c r="CY635" s="66"/>
    </row>
    <row r="636" spans="102:103">
      <c r="CX636" s="65"/>
      <c r="CY636" s="66"/>
    </row>
    <row r="637" spans="102:103">
      <c r="CX637" s="65"/>
      <c r="CY637" s="66"/>
    </row>
    <row r="638" spans="102:103">
      <c r="CX638" s="65"/>
      <c r="CY638" s="66"/>
    </row>
    <row r="639" spans="102:103">
      <c r="CX639" s="65"/>
      <c r="CY639" s="66"/>
    </row>
    <row r="640" spans="102:103">
      <c r="CX640" s="65"/>
      <c r="CY640" s="66"/>
    </row>
    <row r="641" spans="102:103">
      <c r="CX641" s="65"/>
      <c r="CY641" s="66"/>
    </row>
    <row r="642" spans="102:103">
      <c r="CX642" s="65"/>
      <c r="CY642" s="66"/>
    </row>
    <row r="643" spans="102:103">
      <c r="CX643" s="65"/>
      <c r="CY643" s="66"/>
    </row>
    <row r="644" spans="102:103">
      <c r="CX644" s="65"/>
      <c r="CY644" s="66"/>
    </row>
    <row r="645" spans="102:103">
      <c r="CX645" s="65"/>
      <c r="CY645" s="66"/>
    </row>
    <row r="646" spans="102:103">
      <c r="CX646" s="65"/>
      <c r="CY646" s="66"/>
    </row>
    <row r="647" spans="102:103">
      <c r="CX647" s="65"/>
      <c r="CY647" s="66"/>
    </row>
    <row r="648" spans="102:103">
      <c r="CX648" s="65"/>
      <c r="CY648" s="66"/>
    </row>
    <row r="649" spans="102:103">
      <c r="CX649" s="65"/>
      <c r="CY649" s="66"/>
    </row>
    <row r="650" spans="102:103">
      <c r="CX650" s="65"/>
      <c r="CY650" s="66"/>
    </row>
    <row r="651" spans="102:103">
      <c r="CX651" s="65"/>
      <c r="CY651" s="66"/>
    </row>
    <row r="652" spans="102:103">
      <c r="CX652" s="65"/>
      <c r="CY652" s="66"/>
    </row>
    <row r="653" spans="102:103">
      <c r="CX653" s="65"/>
      <c r="CY653" s="66"/>
    </row>
    <row r="654" spans="102:103">
      <c r="CX654" s="65"/>
      <c r="CY654" s="66"/>
    </row>
    <row r="655" spans="102:103">
      <c r="CX655" s="65"/>
      <c r="CY655" s="66"/>
    </row>
    <row r="656" spans="102:103">
      <c r="CX656" s="65"/>
      <c r="CY656" s="66"/>
    </row>
    <row r="657" spans="102:103">
      <c r="CX657" s="65"/>
      <c r="CY657" s="66"/>
    </row>
    <row r="658" spans="102:103">
      <c r="CX658" s="65"/>
      <c r="CY658" s="66"/>
    </row>
    <row r="659" spans="102:103">
      <c r="CX659" s="65"/>
      <c r="CY659" s="66"/>
    </row>
    <row r="660" spans="102:103">
      <c r="CX660" s="65"/>
      <c r="CY660" s="66"/>
    </row>
    <row r="661" spans="102:103">
      <c r="CX661" s="65"/>
      <c r="CY661" s="66"/>
    </row>
    <row r="662" spans="102:103">
      <c r="CX662" s="65"/>
      <c r="CY662" s="66"/>
    </row>
    <row r="663" spans="102:103">
      <c r="CX663" s="65"/>
      <c r="CY663" s="66"/>
    </row>
    <row r="664" spans="102:103">
      <c r="CX664" s="65"/>
      <c r="CY664" s="66"/>
    </row>
    <row r="665" spans="102:103">
      <c r="CX665" s="65"/>
      <c r="CY665" s="66"/>
    </row>
    <row r="666" spans="102:103">
      <c r="CX666" s="65"/>
      <c r="CY666" s="66"/>
    </row>
    <row r="667" spans="102:103">
      <c r="CX667" s="65"/>
      <c r="CY667" s="66"/>
    </row>
    <row r="668" spans="102:103">
      <c r="CX668" s="65"/>
      <c r="CY668" s="66"/>
    </row>
    <row r="669" spans="102:103">
      <c r="CX669" s="65"/>
      <c r="CY669" s="66"/>
    </row>
    <row r="670" spans="102:103">
      <c r="CX670" s="65"/>
      <c r="CY670" s="66"/>
    </row>
    <row r="671" spans="102:103">
      <c r="CX671" s="65"/>
      <c r="CY671" s="66"/>
    </row>
    <row r="672" spans="102:103">
      <c r="CX672" s="65"/>
      <c r="CY672" s="66"/>
    </row>
    <row r="673" spans="102:103">
      <c r="CX673" s="65"/>
      <c r="CY673" s="66"/>
    </row>
    <row r="674" spans="102:103">
      <c r="CX674" s="65"/>
      <c r="CY674" s="66"/>
    </row>
    <row r="675" spans="102:103">
      <c r="CX675" s="65"/>
      <c r="CY675" s="66"/>
    </row>
    <row r="676" spans="102:103">
      <c r="CX676" s="65"/>
      <c r="CY676" s="66"/>
    </row>
    <row r="677" spans="102:103">
      <c r="CX677" s="65"/>
      <c r="CY677" s="66"/>
    </row>
    <row r="678" spans="102:103">
      <c r="CX678" s="65"/>
      <c r="CY678" s="66"/>
    </row>
    <row r="679" spans="102:103">
      <c r="CX679" s="65"/>
      <c r="CY679" s="66"/>
    </row>
    <row r="680" spans="102:103">
      <c r="CX680" s="65"/>
      <c r="CY680" s="66"/>
    </row>
    <row r="681" spans="102:103">
      <c r="CX681" s="65"/>
      <c r="CY681" s="66"/>
    </row>
    <row r="682" spans="102:103">
      <c r="CX682" s="65"/>
      <c r="CY682" s="66"/>
    </row>
    <row r="683" spans="102:103">
      <c r="CX683" s="65"/>
      <c r="CY683" s="66"/>
    </row>
    <row r="684" spans="102:103">
      <c r="CX684" s="65"/>
      <c r="CY684" s="66"/>
    </row>
    <row r="685" spans="102:103">
      <c r="CX685" s="65"/>
      <c r="CY685" s="66"/>
    </row>
    <row r="686" spans="102:103">
      <c r="CX686" s="65"/>
      <c r="CY686" s="66"/>
    </row>
    <row r="687" spans="102:103">
      <c r="CX687" s="65"/>
      <c r="CY687" s="66"/>
    </row>
    <row r="688" spans="102:103">
      <c r="CX688" s="65"/>
      <c r="CY688" s="66"/>
    </row>
    <row r="689" spans="102:103">
      <c r="CX689" s="65"/>
      <c r="CY689" s="66"/>
    </row>
    <row r="690" spans="102:103">
      <c r="CX690" s="65"/>
      <c r="CY690" s="66"/>
    </row>
    <row r="691" spans="102:103">
      <c r="CX691" s="65"/>
      <c r="CY691" s="66"/>
    </row>
    <row r="692" spans="102:103">
      <c r="CX692" s="65"/>
      <c r="CY692" s="66"/>
    </row>
    <row r="693" spans="102:103">
      <c r="CX693" s="65"/>
      <c r="CY693" s="66"/>
    </row>
    <row r="694" spans="102:103">
      <c r="CX694" s="65"/>
      <c r="CY694" s="66"/>
    </row>
    <row r="695" spans="102:103">
      <c r="CX695" s="65"/>
      <c r="CY695" s="66"/>
    </row>
    <row r="696" spans="102:103">
      <c r="CX696" s="65"/>
      <c r="CY696" s="66"/>
    </row>
    <row r="697" spans="102:103">
      <c r="CX697" s="65"/>
      <c r="CY697" s="66"/>
    </row>
    <row r="698" spans="102:103">
      <c r="CX698" s="65"/>
      <c r="CY698" s="66"/>
    </row>
    <row r="699" spans="102:103">
      <c r="CX699" s="65"/>
      <c r="CY699" s="66"/>
    </row>
    <row r="700" spans="102:103">
      <c r="CX700" s="65"/>
      <c r="CY700" s="66"/>
    </row>
    <row r="701" spans="102:103">
      <c r="CX701" s="65"/>
      <c r="CY701" s="66"/>
    </row>
    <row r="702" spans="102:103">
      <c r="CX702" s="65"/>
      <c r="CY702" s="66"/>
    </row>
    <row r="703" spans="102:103">
      <c r="CX703" s="65"/>
      <c r="CY703" s="66"/>
    </row>
    <row r="704" spans="102:103">
      <c r="CX704" s="65"/>
      <c r="CY704" s="66"/>
    </row>
    <row r="705" spans="102:103">
      <c r="CX705" s="65"/>
      <c r="CY705" s="66"/>
    </row>
    <row r="706" spans="102:103">
      <c r="CX706" s="65"/>
      <c r="CY706" s="66"/>
    </row>
    <row r="707" spans="102:103">
      <c r="CX707" s="65"/>
      <c r="CY707" s="66"/>
    </row>
    <row r="708" spans="102:103">
      <c r="CX708" s="65"/>
      <c r="CY708" s="66"/>
    </row>
    <row r="709" spans="102:103">
      <c r="CX709" s="65"/>
      <c r="CY709" s="66"/>
    </row>
    <row r="710" spans="102:103">
      <c r="CX710" s="65"/>
      <c r="CY710" s="66"/>
    </row>
    <row r="711" spans="102:103">
      <c r="CX711" s="65"/>
      <c r="CY711" s="66"/>
    </row>
    <row r="712" spans="102:103">
      <c r="CX712" s="65"/>
      <c r="CY712" s="66"/>
    </row>
    <row r="713" spans="102:103">
      <c r="CX713" s="65"/>
      <c r="CY713" s="66"/>
    </row>
    <row r="714" spans="102:103">
      <c r="CX714" s="65"/>
      <c r="CY714" s="66"/>
    </row>
    <row r="715" spans="102:103">
      <c r="CX715" s="65"/>
      <c r="CY715" s="66"/>
    </row>
    <row r="716" spans="102:103">
      <c r="CX716" s="65"/>
      <c r="CY716" s="66"/>
    </row>
    <row r="717" spans="102:103">
      <c r="CX717" s="65"/>
      <c r="CY717" s="66"/>
    </row>
    <row r="718" spans="102:103">
      <c r="CX718" s="65"/>
      <c r="CY718" s="66"/>
    </row>
    <row r="719" spans="102:103">
      <c r="CX719" s="65"/>
      <c r="CY719" s="66"/>
    </row>
    <row r="720" spans="102:103">
      <c r="CX720" s="65"/>
      <c r="CY720" s="66"/>
    </row>
    <row r="721" spans="102:103">
      <c r="CX721" s="65"/>
      <c r="CY721" s="66"/>
    </row>
    <row r="722" spans="102:103">
      <c r="CX722" s="65"/>
      <c r="CY722" s="66"/>
    </row>
    <row r="723" spans="102:103">
      <c r="CX723" s="65"/>
      <c r="CY723" s="66"/>
    </row>
    <row r="724" spans="102:103">
      <c r="CX724" s="65"/>
      <c r="CY724" s="66"/>
    </row>
    <row r="725" spans="102:103">
      <c r="CX725" s="65"/>
      <c r="CY725" s="66"/>
    </row>
    <row r="726" spans="102:103">
      <c r="CX726" s="65"/>
      <c r="CY726" s="66"/>
    </row>
    <row r="727" spans="102:103">
      <c r="CX727" s="65"/>
      <c r="CY727" s="66"/>
    </row>
    <row r="728" spans="102:103">
      <c r="CX728" s="65"/>
      <c r="CY728" s="66"/>
    </row>
    <row r="729" spans="102:103">
      <c r="CX729" s="65"/>
      <c r="CY729" s="66"/>
    </row>
    <row r="730" spans="102:103">
      <c r="CX730" s="65"/>
      <c r="CY730" s="66"/>
    </row>
    <row r="731" spans="102:103">
      <c r="CX731" s="65"/>
      <c r="CY731" s="66"/>
    </row>
    <row r="732" spans="102:103">
      <c r="CX732" s="65"/>
      <c r="CY732" s="66"/>
    </row>
    <row r="733" spans="102:103">
      <c r="CX733" s="65"/>
      <c r="CY733" s="66"/>
    </row>
    <row r="734" spans="102:103">
      <c r="CX734" s="65"/>
      <c r="CY734" s="66"/>
    </row>
    <row r="735" spans="102:103">
      <c r="CX735" s="65"/>
      <c r="CY735" s="66"/>
    </row>
    <row r="736" spans="102:103">
      <c r="CX736" s="65"/>
      <c r="CY736" s="66"/>
    </row>
    <row r="737" spans="102:103">
      <c r="CX737" s="65"/>
      <c r="CY737" s="66"/>
    </row>
    <row r="738" spans="102:103">
      <c r="CX738" s="65"/>
      <c r="CY738" s="66"/>
    </row>
    <row r="739" spans="102:103">
      <c r="CX739" s="65"/>
      <c r="CY739" s="66"/>
    </row>
    <row r="740" spans="102:103">
      <c r="CX740" s="65"/>
      <c r="CY740" s="66"/>
    </row>
    <row r="741" spans="102:103">
      <c r="CX741" s="65"/>
      <c r="CY741" s="66"/>
    </row>
    <row r="742" spans="102:103">
      <c r="CX742" s="65"/>
      <c r="CY742" s="66"/>
    </row>
    <row r="743" spans="102:103">
      <c r="CX743" s="65"/>
      <c r="CY743" s="66"/>
    </row>
    <row r="744" spans="102:103">
      <c r="CX744" s="65"/>
      <c r="CY744" s="66"/>
    </row>
    <row r="745" spans="102:103">
      <c r="CX745" s="65"/>
      <c r="CY745" s="66"/>
    </row>
    <row r="746" spans="102:103">
      <c r="CX746" s="65"/>
      <c r="CY746" s="66"/>
    </row>
    <row r="747" spans="102:103">
      <c r="CX747" s="65"/>
      <c r="CY747" s="66"/>
    </row>
    <row r="748" spans="102:103">
      <c r="CX748" s="65"/>
      <c r="CY748" s="66"/>
    </row>
    <row r="749" spans="102:103">
      <c r="CX749" s="65"/>
      <c r="CY749" s="66"/>
    </row>
    <row r="750" spans="102:103">
      <c r="CX750" s="65"/>
      <c r="CY750" s="66"/>
    </row>
    <row r="751" spans="102:103">
      <c r="CX751" s="65"/>
      <c r="CY751" s="66"/>
    </row>
  </sheetData>
  <sheetProtection selectLockedCells="1" sort="0" autoFilter="0"/>
  <autoFilter ref="B1:DJ73"/>
  <mergeCells count="110">
    <mergeCell ref="WWS72:WWY72"/>
    <mergeCell ref="WWS73:WWY73"/>
    <mergeCell ref="WWS66:WWY66"/>
    <mergeCell ref="WWS67:WWY67"/>
    <mergeCell ref="WWS68:WWY68"/>
    <mergeCell ref="WWS69:WWY69"/>
    <mergeCell ref="WWS70:WWY70"/>
    <mergeCell ref="WWS71:WWY71"/>
    <mergeCell ref="WWS60:WWY60"/>
    <mergeCell ref="WWS61:WWY61"/>
    <mergeCell ref="WWS62:WWY62"/>
    <mergeCell ref="WWS63:WWY63"/>
    <mergeCell ref="WWS64:WWY64"/>
    <mergeCell ref="WWS65:WWY65"/>
    <mergeCell ref="WWS54:WWY54"/>
    <mergeCell ref="WWS55:WWY55"/>
    <mergeCell ref="WWS56:WWY56"/>
    <mergeCell ref="WWS57:WWY57"/>
    <mergeCell ref="WWS58:WWY58"/>
    <mergeCell ref="WWS59:WWY59"/>
    <mergeCell ref="WWS48:WWY48"/>
    <mergeCell ref="WWS49:WWY49"/>
    <mergeCell ref="WWS50:WWY50"/>
    <mergeCell ref="WWS51:WWY51"/>
    <mergeCell ref="WWS52:WWY52"/>
    <mergeCell ref="WWS53:WWY53"/>
    <mergeCell ref="WWS42:WWY42"/>
    <mergeCell ref="WWS43:WWY43"/>
    <mergeCell ref="WWS44:WWY44"/>
    <mergeCell ref="WWS45:WWY45"/>
    <mergeCell ref="WWS46:WWY46"/>
    <mergeCell ref="WWS47:WWY47"/>
    <mergeCell ref="WWS36:WWY36"/>
    <mergeCell ref="WWS37:WWY37"/>
    <mergeCell ref="WWS38:WWY38"/>
    <mergeCell ref="WWS39:WWY39"/>
    <mergeCell ref="WWS40:WWY40"/>
    <mergeCell ref="WWS41:WWY41"/>
    <mergeCell ref="WWS30:WWY30"/>
    <mergeCell ref="WWS31:WWY31"/>
    <mergeCell ref="WWS32:WWY32"/>
    <mergeCell ref="WWS33:WWY33"/>
    <mergeCell ref="WWS34:WWY34"/>
    <mergeCell ref="WWS35:WWY35"/>
    <mergeCell ref="WWS24:WWY24"/>
    <mergeCell ref="WWS25:WWY25"/>
    <mergeCell ref="WWS26:WWY26"/>
    <mergeCell ref="WWS27:WWY27"/>
    <mergeCell ref="WWS28:WWY28"/>
    <mergeCell ref="WWS29:WWY29"/>
    <mergeCell ref="WWS18:WWY18"/>
    <mergeCell ref="WWS19:WWY19"/>
    <mergeCell ref="WWS20:WWY20"/>
    <mergeCell ref="WWS21:WWY21"/>
    <mergeCell ref="WWS22:WWY22"/>
    <mergeCell ref="WWS23:WWY23"/>
    <mergeCell ref="WWS12:WWY12"/>
    <mergeCell ref="WWS13:WWY13"/>
    <mergeCell ref="WWS14:WWY14"/>
    <mergeCell ref="WWS15:WWY15"/>
    <mergeCell ref="WWS16:WWY16"/>
    <mergeCell ref="WWS17:WWY17"/>
    <mergeCell ref="DJ6:DJ12"/>
    <mergeCell ref="EB6:EB12"/>
    <mergeCell ref="BI7:BM7"/>
    <mergeCell ref="BI8:BI10"/>
    <mergeCell ref="BJ8:BJ10"/>
    <mergeCell ref="BK8:BK10"/>
    <mergeCell ref="BL8:BL10"/>
    <mergeCell ref="BM8:BM10"/>
    <mergeCell ref="CV6:CV10"/>
    <mergeCell ref="CW6:CW10"/>
    <mergeCell ref="CX6:CX10"/>
    <mergeCell ref="DG6:DG10"/>
    <mergeCell ref="DH6:DH10"/>
    <mergeCell ref="DI6:DI10"/>
    <mergeCell ref="CP6:CP10"/>
    <mergeCell ref="CQ6:CQ10"/>
    <mergeCell ref="CR6:CR10"/>
    <mergeCell ref="CS6:CS10"/>
    <mergeCell ref="CT6:CT10"/>
    <mergeCell ref="CU6:CU10"/>
    <mergeCell ref="BI6:BM6"/>
    <mergeCell ref="BS6:BS10"/>
    <mergeCell ref="BT6:BT10"/>
    <mergeCell ref="CC6:CC10"/>
    <mergeCell ref="CD6:CD10"/>
    <mergeCell ref="CO6:CO10"/>
    <mergeCell ref="AI6:AI10"/>
    <mergeCell ref="AJ6:AJ10"/>
    <mergeCell ref="AS6:AS10"/>
    <mergeCell ref="AT6:AT10"/>
    <mergeCell ref="BG6:BG10"/>
    <mergeCell ref="BH6:BH10"/>
    <mergeCell ref="M6:M12"/>
    <mergeCell ref="N6:N12"/>
    <mergeCell ref="O6:O12"/>
    <mergeCell ref="P6:P10"/>
    <mergeCell ref="Y6:Y10"/>
    <mergeCell ref="Z6:Z10"/>
    <mergeCell ref="Z1:CV1"/>
    <mergeCell ref="A2:C2"/>
    <mergeCell ref="A3:C3"/>
    <mergeCell ref="A4:C4"/>
    <mergeCell ref="A6:A12"/>
    <mergeCell ref="B6:B12"/>
    <mergeCell ref="C6:C12"/>
    <mergeCell ref="D6:F11"/>
    <mergeCell ref="G6:I11"/>
    <mergeCell ref="J6:L10"/>
  </mergeCells>
  <conditionalFormatting sqref="T81:Z65201 DI6:DI7 BJ8 CX6:CX7 BM8:BM10 CV6:CV7 T12:Z12">
    <cfRule type="cellIs" dxfId="3" priority="4" stopIfTrue="1" operator="lessThan">
      <formula>40</formula>
    </cfRule>
  </conditionalFormatting>
  <conditionalFormatting sqref="CX81:CX65201">
    <cfRule type="cellIs" dxfId="2" priority="3" stopIfTrue="1" operator="lessThan">
      <formula>160</formula>
    </cfRule>
  </conditionalFormatting>
  <conditionalFormatting sqref="BN81:BT65201">
    <cfRule type="cellIs" dxfId="1" priority="2" stopIfTrue="1" operator="lessThan">
      <formula>20</formula>
    </cfRule>
  </conditionalFormatting>
  <conditionalFormatting sqref="AZ81:BM65201 BI12:BL12 BI6:BI7 BJ6:BM6">
    <cfRule type="cellIs" dxfId="0" priority="1" stopIfTrue="1" operator="lessThan">
      <formula>30</formula>
    </cfRule>
  </conditionalFormatting>
  <printOptions horizontalCentered="1" verticalCentered="1"/>
  <pageMargins left="0.15748031496062992" right="0.15748031496062992" top="0.15748031496062992" bottom="0.11811023622047245" header="0.15748031496062992" footer="0.11811023622047245"/>
  <pageSetup paperSize="9" scale="25" pageOrder="overThenDown" orientation="landscape" r:id="rId1"/>
  <headerFooter alignWithMargins="0">
    <oddFooter xml:space="preserve">&amp;L&amp;14   </oddFooter>
  </headerFooter>
  <rowBreaks count="3" manualBreakCount="3">
    <brk id="32" max="113" man="1"/>
    <brk id="52" max="113" man="1"/>
    <brk id="72" max="113" man="1"/>
  </rowBreaks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6</vt:i4>
      </vt:variant>
    </vt:vector>
  </HeadingPairs>
  <TitlesOfParts>
    <vt:vector size="9" baseType="lpstr">
      <vt:lpstr>الشيت كامل</vt:lpstr>
      <vt:lpstr>ناجح</vt:lpstr>
      <vt:lpstr>راسب</vt:lpstr>
      <vt:lpstr>'الشيت كامل'!Print_Area</vt:lpstr>
      <vt:lpstr>راسب!Print_Area</vt:lpstr>
      <vt:lpstr>ناجح!Print_Area</vt:lpstr>
      <vt:lpstr>'الشيت كامل'!Print_Titles</vt:lpstr>
      <vt:lpstr>راسب!Print_Titles</vt:lpstr>
      <vt:lpstr>ناجح!Print_Titles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MR_AM</dc:creator>
  <cp:lastModifiedBy>MR_AM</cp:lastModifiedBy>
  <cp:lastPrinted>2015-05-28T18:04:38Z</cp:lastPrinted>
  <dcterms:created xsi:type="dcterms:W3CDTF">2015-05-28T14:20:38Z</dcterms:created>
  <dcterms:modified xsi:type="dcterms:W3CDTF">2015-05-31T19:32:46Z</dcterms:modified>
</cp:coreProperties>
</file>