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defaultThemeVersion="124226"/>
  <bookViews>
    <workbookView xWindow="480" yWindow="60" windowWidth="11355" windowHeight="9180"/>
  </bookViews>
  <sheets>
    <sheet name="2" sheetId="2" r:id="rId1"/>
  </sheets>
  <definedNames>
    <definedName name="_xlnm._FilterDatabase" localSheetId="0" hidden="1">'2'!$A$4:$CU$583</definedName>
    <definedName name="_xlnm.Print_Area" localSheetId="0">'2'!$A$1:$CT$582</definedName>
    <definedName name="_xlnm.Print_Titles" localSheetId="0">'2'!$1:$4</definedName>
  </definedNames>
  <calcPr calcId="144525"/>
</workbook>
</file>

<file path=xl/calcChain.xml><?xml version="1.0" encoding="utf-8"?>
<calcChain xmlns="http://schemas.openxmlformats.org/spreadsheetml/2006/main">
  <c r="E10" i="2" l="1"/>
  <c r="F10" i="2" s="1"/>
  <c r="CQ10" i="2" s="1"/>
  <c r="E9" i="2"/>
  <c r="CT15" i="2"/>
  <c r="CS15" i="2"/>
  <c r="CR15" i="2"/>
  <c r="CQ15" i="2"/>
  <c r="CP15" i="2"/>
  <c r="CO15" i="2"/>
  <c r="CN15" i="2"/>
  <c r="CM15" i="2"/>
  <c r="CL15" i="2"/>
  <c r="CK15" i="2"/>
  <c r="CJ15" i="2"/>
  <c r="CI15" i="2"/>
  <c r="CH15" i="2"/>
  <c r="CG15" i="2"/>
  <c r="CF15" i="2"/>
  <c r="CE15" i="2"/>
  <c r="CD15" i="2"/>
  <c r="CC15" i="2"/>
  <c r="CB15" i="2"/>
  <c r="CA15" i="2"/>
  <c r="BZ15" i="2"/>
  <c r="BY15" i="2"/>
  <c r="BX15" i="2"/>
  <c r="BW15" i="2"/>
  <c r="BV15" i="2"/>
  <c r="BU15" i="2"/>
  <c r="BT15" i="2"/>
  <c r="BS15" i="2"/>
  <c r="BR15" i="2"/>
  <c r="BQ15" i="2"/>
  <c r="BP15" i="2"/>
  <c r="BO15" i="2"/>
  <c r="BN15" i="2"/>
  <c r="BM15" i="2"/>
  <c r="BL15" i="2"/>
  <c r="BK15" i="2"/>
  <c r="BJ15" i="2"/>
  <c r="BI15" i="2"/>
  <c r="BH15" i="2"/>
  <c r="BG15" i="2"/>
  <c r="BF15" i="2"/>
  <c r="BE15" i="2"/>
  <c r="BD15" i="2"/>
  <c r="BC15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CT14" i="2"/>
  <c r="CS14" i="2"/>
  <c r="CR14" i="2"/>
  <c r="CQ14" i="2"/>
  <c r="CP14" i="2"/>
  <c r="CO14" i="2"/>
  <c r="CN14" i="2"/>
  <c r="CM14" i="2"/>
  <c r="CL14" i="2"/>
  <c r="CK14" i="2"/>
  <c r="CJ14" i="2"/>
  <c r="CI14" i="2"/>
  <c r="CH14" i="2"/>
  <c r="CG14" i="2"/>
  <c r="CF14" i="2"/>
  <c r="CE14" i="2"/>
  <c r="CD14" i="2"/>
  <c r="CC14" i="2"/>
  <c r="CB14" i="2"/>
  <c r="CA14" i="2"/>
  <c r="BZ14" i="2"/>
  <c r="BY14" i="2"/>
  <c r="BX14" i="2"/>
  <c r="BW14" i="2"/>
  <c r="BV14" i="2"/>
  <c r="BU14" i="2"/>
  <c r="BT14" i="2"/>
  <c r="BS14" i="2"/>
  <c r="BR14" i="2"/>
  <c r="BQ14" i="2"/>
  <c r="BP14" i="2"/>
  <c r="BO14" i="2"/>
  <c r="BN14" i="2"/>
  <c r="BM14" i="2"/>
  <c r="BL14" i="2"/>
  <c r="BK14" i="2"/>
  <c r="BJ14" i="2"/>
  <c r="BI14" i="2"/>
  <c r="BH14" i="2"/>
  <c r="BG14" i="2"/>
  <c r="BF14" i="2"/>
  <c r="BE14" i="2"/>
  <c r="BD14" i="2"/>
  <c r="BC14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CT13" i="2"/>
  <c r="CS13" i="2"/>
  <c r="CR13" i="2"/>
  <c r="CQ13" i="2"/>
  <c r="CP13" i="2"/>
  <c r="CO13" i="2"/>
  <c r="CN13" i="2"/>
  <c r="CM13" i="2"/>
  <c r="CL13" i="2"/>
  <c r="CK13" i="2"/>
  <c r="CJ13" i="2"/>
  <c r="CI13" i="2"/>
  <c r="CH13" i="2"/>
  <c r="CG13" i="2"/>
  <c r="CF13" i="2"/>
  <c r="CE13" i="2"/>
  <c r="CD13" i="2"/>
  <c r="CC13" i="2"/>
  <c r="CB13" i="2"/>
  <c r="CA13" i="2"/>
  <c r="BZ13" i="2"/>
  <c r="BY13" i="2"/>
  <c r="BX13" i="2"/>
  <c r="BW13" i="2"/>
  <c r="BV13" i="2"/>
  <c r="BU13" i="2"/>
  <c r="BT13" i="2"/>
  <c r="BS13" i="2"/>
  <c r="BR13" i="2"/>
  <c r="BQ13" i="2"/>
  <c r="BP13" i="2"/>
  <c r="BO13" i="2"/>
  <c r="BN13" i="2"/>
  <c r="BM13" i="2"/>
  <c r="BL13" i="2"/>
  <c r="BK13" i="2"/>
  <c r="BJ13" i="2"/>
  <c r="BI13" i="2"/>
  <c r="BH13" i="2"/>
  <c r="BG13" i="2"/>
  <c r="BF13" i="2"/>
  <c r="BE13" i="2"/>
  <c r="BD13" i="2"/>
  <c r="BC13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CT12" i="2"/>
  <c r="CS12" i="2"/>
  <c r="CR12" i="2"/>
  <c r="CQ12" i="2"/>
  <c r="CP12" i="2"/>
  <c r="CO12" i="2"/>
  <c r="CN12" i="2"/>
  <c r="CM12" i="2"/>
  <c r="CL12" i="2"/>
  <c r="CK12" i="2"/>
  <c r="CJ12" i="2"/>
  <c r="CI12" i="2"/>
  <c r="CH12" i="2"/>
  <c r="CG12" i="2"/>
  <c r="CF12" i="2"/>
  <c r="CE12" i="2"/>
  <c r="CD12" i="2"/>
  <c r="CC12" i="2"/>
  <c r="CB12" i="2"/>
  <c r="CA12" i="2"/>
  <c r="BZ12" i="2"/>
  <c r="BY12" i="2"/>
  <c r="BX12" i="2"/>
  <c r="BW12" i="2"/>
  <c r="BV12" i="2"/>
  <c r="BU12" i="2"/>
  <c r="BT12" i="2"/>
  <c r="BS12" i="2"/>
  <c r="BR12" i="2"/>
  <c r="BQ12" i="2"/>
  <c r="BP12" i="2"/>
  <c r="BO12" i="2"/>
  <c r="BN12" i="2"/>
  <c r="BM12" i="2"/>
  <c r="BL12" i="2"/>
  <c r="BK12" i="2"/>
  <c r="BJ12" i="2"/>
  <c r="BI12" i="2"/>
  <c r="BH12" i="2"/>
  <c r="BG12" i="2"/>
  <c r="BF12" i="2"/>
  <c r="BE12" i="2"/>
  <c r="BD12" i="2"/>
  <c r="BC12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CT11" i="2"/>
  <c r="CS11" i="2"/>
  <c r="CR11" i="2"/>
  <c r="CQ11" i="2"/>
  <c r="CP11" i="2"/>
  <c r="CO11" i="2"/>
  <c r="CN11" i="2"/>
  <c r="CM11" i="2"/>
  <c r="CL11" i="2"/>
  <c r="CK11" i="2"/>
  <c r="CJ11" i="2"/>
  <c r="CI11" i="2"/>
  <c r="CH11" i="2"/>
  <c r="CG11" i="2"/>
  <c r="CF11" i="2"/>
  <c r="CE11" i="2"/>
  <c r="CD11" i="2"/>
  <c r="CC11" i="2"/>
  <c r="CB11" i="2"/>
  <c r="CA11" i="2"/>
  <c r="BZ11" i="2"/>
  <c r="BY11" i="2"/>
  <c r="BX11" i="2"/>
  <c r="BW11" i="2"/>
  <c r="BV11" i="2"/>
  <c r="BU11" i="2"/>
  <c r="BT11" i="2"/>
  <c r="BS11" i="2"/>
  <c r="BR11" i="2"/>
  <c r="BQ11" i="2"/>
  <c r="BP11" i="2"/>
  <c r="BO11" i="2"/>
  <c r="BN11" i="2"/>
  <c r="BM11" i="2"/>
  <c r="BL11" i="2"/>
  <c r="BK11" i="2"/>
  <c r="BJ11" i="2"/>
  <c r="BI11" i="2"/>
  <c r="BH11" i="2"/>
  <c r="BG11" i="2"/>
  <c r="BF11" i="2"/>
  <c r="BE11" i="2"/>
  <c r="BD11" i="2"/>
  <c r="BC11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CT8" i="2"/>
  <c r="CS8" i="2"/>
  <c r="CR8" i="2"/>
  <c r="CQ8" i="2"/>
  <c r="CP8" i="2"/>
  <c r="CO8" i="2"/>
  <c r="CN8" i="2"/>
  <c r="CM8" i="2"/>
  <c r="CL8" i="2"/>
  <c r="CK8" i="2"/>
  <c r="CJ8" i="2"/>
  <c r="CI8" i="2"/>
  <c r="CH8" i="2"/>
  <c r="CG8" i="2"/>
  <c r="CF8" i="2"/>
  <c r="CE8" i="2"/>
  <c r="CD8" i="2"/>
  <c r="CC8" i="2"/>
  <c r="CB8" i="2"/>
  <c r="CA8" i="2"/>
  <c r="BZ8" i="2"/>
  <c r="BY8" i="2"/>
  <c r="BX8" i="2"/>
  <c r="BW8" i="2"/>
  <c r="BV8" i="2"/>
  <c r="BU8" i="2"/>
  <c r="BT8" i="2"/>
  <c r="BS8" i="2"/>
  <c r="BR8" i="2"/>
  <c r="BQ8" i="2"/>
  <c r="BP8" i="2"/>
  <c r="BO8" i="2"/>
  <c r="BN8" i="2"/>
  <c r="BM8" i="2"/>
  <c r="BL8" i="2"/>
  <c r="BK8" i="2"/>
  <c r="BJ8" i="2"/>
  <c r="BI8" i="2"/>
  <c r="BH8" i="2"/>
  <c r="BG8" i="2"/>
  <c r="BF8" i="2"/>
  <c r="BE8" i="2"/>
  <c r="BD8" i="2"/>
  <c r="BC8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CT6" i="2"/>
  <c r="CS6" i="2"/>
  <c r="CR6" i="2"/>
  <c r="CQ6" i="2"/>
  <c r="CP6" i="2"/>
  <c r="CO6" i="2"/>
  <c r="CN6" i="2"/>
  <c r="CM6" i="2"/>
  <c r="CL6" i="2"/>
  <c r="CK6" i="2"/>
  <c r="CJ6" i="2"/>
  <c r="CI6" i="2"/>
  <c r="CH6" i="2"/>
  <c r="CG6" i="2"/>
  <c r="CF6" i="2"/>
  <c r="CE6" i="2"/>
  <c r="CD6" i="2"/>
  <c r="CC6" i="2"/>
  <c r="CB6" i="2"/>
  <c r="CA6" i="2"/>
  <c r="BZ6" i="2"/>
  <c r="BY6" i="2"/>
  <c r="BX6" i="2"/>
  <c r="BW6" i="2"/>
  <c r="BV6" i="2"/>
  <c r="BU6" i="2"/>
  <c r="BT6" i="2"/>
  <c r="BS6" i="2"/>
  <c r="BR6" i="2"/>
  <c r="BQ6" i="2"/>
  <c r="BP6" i="2"/>
  <c r="BO6" i="2"/>
  <c r="BN6" i="2"/>
  <c r="BM6" i="2"/>
  <c r="BL6" i="2"/>
  <c r="BK6" i="2"/>
  <c r="BJ6" i="2"/>
  <c r="BI6" i="2"/>
  <c r="BH6" i="2"/>
  <c r="BG6" i="2"/>
  <c r="BF6" i="2"/>
  <c r="BE6" i="2"/>
  <c r="BD6" i="2"/>
  <c r="BC6" i="2"/>
  <c r="BB6" i="2"/>
  <c r="BA6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7" i="2"/>
  <c r="G8" i="2"/>
  <c r="G11" i="2"/>
  <c r="G12" i="2"/>
  <c r="G13" i="2"/>
  <c r="G14" i="2"/>
  <c r="G15" i="2"/>
  <c r="G6" i="2"/>
  <c r="CU9" i="2"/>
  <c r="G5" i="2"/>
  <c r="F13" i="2"/>
  <c r="F14" i="2"/>
  <c r="F15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7" i="2"/>
  <c r="F8" i="2"/>
  <c r="F11" i="2"/>
  <c r="F12" i="2"/>
  <c r="F6" i="2"/>
  <c r="H5" i="2"/>
  <c r="I5" i="2" s="1"/>
  <c r="J5" i="2" s="1"/>
  <c r="K5" i="2" s="1"/>
  <c r="L5" i="2" s="1"/>
  <c r="M5" i="2" s="1"/>
  <c r="N5" i="2" s="1"/>
  <c r="O5" i="2" s="1"/>
  <c r="P5" i="2" s="1"/>
  <c r="Q5" i="2" s="1"/>
  <c r="R5" i="2" s="1"/>
  <c r="S5" i="2" s="1"/>
  <c r="T5" i="2" s="1"/>
  <c r="U5" i="2" s="1"/>
  <c r="V5" i="2" s="1"/>
  <c r="W5" i="2" s="1"/>
  <c r="X5" i="2" s="1"/>
  <c r="Y5" i="2" s="1"/>
  <c r="Z5" i="2" s="1"/>
  <c r="AA5" i="2" s="1"/>
  <c r="AB5" i="2" s="1"/>
  <c r="AC5" i="2" s="1"/>
  <c r="AD5" i="2" s="1"/>
  <c r="AE5" i="2" s="1"/>
  <c r="AF5" i="2" s="1"/>
  <c r="AG5" i="2" s="1"/>
  <c r="AH5" i="2" s="1"/>
  <c r="AI5" i="2" s="1"/>
  <c r="AJ5" i="2" s="1"/>
  <c r="AK5" i="2" s="1"/>
  <c r="AL5" i="2" s="1"/>
  <c r="AM5" i="2" s="1"/>
  <c r="AN5" i="2" s="1"/>
  <c r="AO5" i="2" s="1"/>
  <c r="AP5" i="2" s="1"/>
  <c r="AQ5" i="2" s="1"/>
  <c r="AR5" i="2" s="1"/>
  <c r="AS5" i="2" s="1"/>
  <c r="AT5" i="2" s="1"/>
  <c r="AU5" i="2" s="1"/>
  <c r="AV5" i="2" s="1"/>
  <c r="AW5" i="2" s="1"/>
  <c r="AX5" i="2" s="1"/>
  <c r="AY5" i="2" s="1"/>
  <c r="AZ5" i="2" s="1"/>
  <c r="BA5" i="2" s="1"/>
  <c r="BB5" i="2" s="1"/>
  <c r="BC5" i="2" s="1"/>
  <c r="BD5" i="2" s="1"/>
  <c r="BE5" i="2" s="1"/>
  <c r="BF5" i="2" s="1"/>
  <c r="BG5" i="2" s="1"/>
  <c r="BH5" i="2" s="1"/>
  <c r="BI5" i="2" s="1"/>
  <c r="BJ5" i="2" s="1"/>
  <c r="BK5" i="2" s="1"/>
  <c r="BL5" i="2" s="1"/>
  <c r="BM5" i="2" s="1"/>
  <c r="BN5" i="2" s="1"/>
  <c r="BO5" i="2" s="1"/>
  <c r="BP5" i="2" s="1"/>
  <c r="BQ5" i="2" s="1"/>
  <c r="BR5" i="2" s="1"/>
  <c r="BS5" i="2" s="1"/>
  <c r="BT5" i="2" s="1"/>
  <c r="BU5" i="2" s="1"/>
  <c r="BV5" i="2" s="1"/>
  <c r="BW5" i="2" s="1"/>
  <c r="BX5" i="2" s="1"/>
  <c r="BY5" i="2" s="1"/>
  <c r="BZ5" i="2" s="1"/>
  <c r="CA5" i="2" s="1"/>
  <c r="CB5" i="2" s="1"/>
  <c r="CC5" i="2" s="1"/>
  <c r="CD5" i="2" s="1"/>
  <c r="CE5" i="2" s="1"/>
  <c r="CF5" i="2" s="1"/>
  <c r="CG5" i="2" s="1"/>
  <c r="CH5" i="2" s="1"/>
  <c r="CI5" i="2" s="1"/>
  <c r="CJ5" i="2" s="1"/>
  <c r="CK5" i="2" s="1"/>
  <c r="CL5" i="2" s="1"/>
  <c r="CM5" i="2" s="1"/>
  <c r="CN5" i="2" s="1"/>
  <c r="CO5" i="2" s="1"/>
  <c r="CP5" i="2" s="1"/>
  <c r="CQ5" i="2" s="1"/>
  <c r="CR5" i="2" s="1"/>
  <c r="CS5" i="2" s="1"/>
  <c r="CT5" i="2" s="1"/>
  <c r="CT10" i="2" l="1"/>
  <c r="H10" i="2"/>
  <c r="P10" i="2"/>
  <c r="X10" i="2"/>
  <c r="AF10" i="2"/>
  <c r="AN10" i="2"/>
  <c r="AV10" i="2"/>
  <c r="BD10" i="2"/>
  <c r="BL10" i="2"/>
  <c r="BT10" i="2"/>
  <c r="BX10" i="2"/>
  <c r="CF10" i="2"/>
  <c r="CN10" i="2"/>
  <c r="CR10" i="2"/>
  <c r="I10" i="2"/>
  <c r="M10" i="2"/>
  <c r="Q10" i="2"/>
  <c r="U10" i="2"/>
  <c r="Y10" i="2"/>
  <c r="AC10" i="2"/>
  <c r="AG10" i="2"/>
  <c r="AK10" i="2"/>
  <c r="AO10" i="2"/>
  <c r="AS10" i="2"/>
  <c r="AW10" i="2"/>
  <c r="BA10" i="2"/>
  <c r="BE10" i="2"/>
  <c r="BI10" i="2"/>
  <c r="BM10" i="2"/>
  <c r="BQ10" i="2"/>
  <c r="BU10" i="2"/>
  <c r="BY10" i="2"/>
  <c r="CC10" i="2"/>
  <c r="CG10" i="2"/>
  <c r="CK10" i="2"/>
  <c r="CO10" i="2"/>
  <c r="CS10" i="2"/>
  <c r="J10" i="2"/>
  <c r="N10" i="2"/>
  <c r="R10" i="2"/>
  <c r="V10" i="2"/>
  <c r="Z10" i="2"/>
  <c r="AD10" i="2"/>
  <c r="AH10" i="2"/>
  <c r="AL10" i="2"/>
  <c r="AP10" i="2"/>
  <c r="AT10" i="2"/>
  <c r="AX10" i="2"/>
  <c r="BB10" i="2"/>
  <c r="BF10" i="2"/>
  <c r="BJ10" i="2"/>
  <c r="BN10" i="2"/>
  <c r="BR10" i="2"/>
  <c r="BV10" i="2"/>
  <c r="BZ10" i="2"/>
  <c r="CD10" i="2"/>
  <c r="CH10" i="2"/>
  <c r="CL10" i="2"/>
  <c r="CP10" i="2"/>
  <c r="E5" i="2"/>
  <c r="G10" i="2"/>
  <c r="L10" i="2"/>
  <c r="T10" i="2"/>
  <c r="AB10" i="2"/>
  <c r="AJ10" i="2"/>
  <c r="AR10" i="2"/>
  <c r="AZ10" i="2"/>
  <c r="BH10" i="2"/>
  <c r="BP10" i="2"/>
  <c r="CB10" i="2"/>
  <c r="CJ10" i="2"/>
  <c r="K10" i="2"/>
  <c r="O10" i="2"/>
  <c r="S10" i="2"/>
  <c r="W10" i="2"/>
  <c r="AA10" i="2"/>
  <c r="AE10" i="2"/>
  <c r="AI10" i="2"/>
  <c r="AM10" i="2"/>
  <c r="AQ10" i="2"/>
  <c r="AU10" i="2"/>
  <c r="AY10" i="2"/>
  <c r="BC10" i="2"/>
  <c r="BG10" i="2"/>
  <c r="BK10" i="2"/>
  <c r="BO10" i="2"/>
  <c r="BS10" i="2"/>
  <c r="BW10" i="2"/>
  <c r="CA10" i="2"/>
  <c r="CE10" i="2"/>
  <c r="CI10" i="2"/>
  <c r="CM10" i="2"/>
  <c r="F9" i="2"/>
  <c r="BF9" i="2" s="1"/>
  <c r="A8" i="2"/>
  <c r="A9" i="2"/>
  <c r="A10" i="2"/>
  <c r="A11" i="2"/>
  <c r="A12" i="2"/>
  <c r="A13" i="2"/>
  <c r="A14" i="2"/>
  <c r="A15" i="2"/>
  <c r="A7" i="2"/>
  <c r="A6" i="2"/>
  <c r="A579" i="2"/>
  <c r="A580" i="2"/>
  <c r="A581" i="2"/>
  <c r="A582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CA9" i="2" l="1"/>
  <c r="O9" i="2"/>
  <c r="T9" i="2"/>
  <c r="BS9" i="2"/>
  <c r="CP9" i="2"/>
  <c r="AR9" i="2"/>
  <c r="AU9" i="2"/>
  <c r="BJ9" i="2"/>
  <c r="AS9" i="2"/>
  <c r="AM9" i="2"/>
  <c r="AZ9" i="2"/>
  <c r="Q9" i="2"/>
  <c r="I9" i="2"/>
  <c r="V9" i="2"/>
  <c r="X9" i="2"/>
  <c r="AF9" i="2"/>
  <c r="BK9" i="2"/>
  <c r="AE9" i="2"/>
  <c r="CF9" i="2"/>
  <c r="AO9" i="2"/>
  <c r="CH9" i="2"/>
  <c r="CJ9" i="2"/>
  <c r="G9" i="2"/>
  <c r="AP9" i="2"/>
  <c r="CI9" i="2"/>
  <c r="BC9" i="2"/>
  <c r="W9" i="2"/>
  <c r="BU9" i="2"/>
  <c r="AD9" i="2"/>
  <c r="BM9" i="2"/>
  <c r="BN9" i="2"/>
  <c r="BH9" i="2"/>
  <c r="CQ9" i="2"/>
  <c r="CL9" i="2"/>
  <c r="AV9" i="2"/>
  <c r="CE9" i="2"/>
  <c r="BO9" i="2"/>
  <c r="AY9" i="2"/>
  <c r="AI9" i="2"/>
  <c r="S9" i="2"/>
  <c r="CK9" i="2"/>
  <c r="BP9" i="2"/>
  <c r="AT9" i="2"/>
  <c r="Y9" i="2"/>
  <c r="CN9" i="2"/>
  <c r="BB9" i="2"/>
  <c r="L9" i="2"/>
  <c r="CD9" i="2"/>
  <c r="BI9" i="2"/>
  <c r="AN9" i="2"/>
  <c r="R9" i="2"/>
  <c r="CS9" i="2"/>
  <c r="AW9" i="2"/>
  <c r="CR9" i="2"/>
  <c r="J9" i="2"/>
  <c r="P9" i="2"/>
  <c r="BL9" i="2"/>
  <c r="CT9" i="2"/>
  <c r="BY9" i="2"/>
  <c r="BD9" i="2"/>
  <c r="AH9" i="2"/>
  <c r="M9" i="2"/>
  <c r="CC9" i="2"/>
  <c r="AL9" i="2"/>
  <c r="BV9" i="2"/>
  <c r="CB9" i="2"/>
  <c r="CG9" i="2"/>
  <c r="Z9" i="2"/>
  <c r="CM9" i="2"/>
  <c r="BW9" i="2"/>
  <c r="BG9" i="2"/>
  <c r="AQ9" i="2"/>
  <c r="AA9" i="2"/>
  <c r="K9" i="2"/>
  <c r="BZ9" i="2"/>
  <c r="BE9" i="2"/>
  <c r="AJ9" i="2"/>
  <c r="N9" i="2"/>
  <c r="BX9" i="2"/>
  <c r="AG9" i="2"/>
  <c r="CO9" i="2"/>
  <c r="BT9" i="2"/>
  <c r="AX9" i="2"/>
  <c r="AC9" i="2"/>
  <c r="H9" i="2"/>
  <c r="BR9" i="2"/>
  <c r="AB9" i="2"/>
  <c r="BA9" i="2"/>
  <c r="BQ9" i="2"/>
  <c r="AK9" i="2"/>
  <c r="U9" i="2"/>
  <c r="A583" i="2"/>
</calcChain>
</file>

<file path=xl/sharedStrings.xml><?xml version="1.0" encoding="utf-8"?>
<sst xmlns="http://schemas.openxmlformats.org/spreadsheetml/2006/main" count="1164" uniqueCount="589">
  <si>
    <t>الملف</t>
  </si>
  <si>
    <t>التشغيل</t>
  </si>
  <si>
    <t>صيانة الأجهزة</t>
  </si>
  <si>
    <t>الصيانة الميكانيكية</t>
  </si>
  <si>
    <t>قسم الأمن والسلامة</t>
  </si>
  <si>
    <t>الخدمات والتدريب</t>
  </si>
  <si>
    <t>الصيانة الكهربائية</t>
  </si>
  <si>
    <t>التخطيط</t>
  </si>
  <si>
    <t>الادارة</t>
  </si>
  <si>
    <t>خــلال الفــترة من 1 /6 /2015  ولغــاية 31 / 8 / 2015</t>
  </si>
  <si>
    <t>يونيو</t>
  </si>
  <si>
    <t>يوليو</t>
  </si>
  <si>
    <t>اغسطس</t>
  </si>
  <si>
    <t>ت</t>
  </si>
  <si>
    <t>الإســم</t>
  </si>
  <si>
    <t xml:space="preserve">المدة </t>
  </si>
  <si>
    <t xml:space="preserve">من </t>
  </si>
  <si>
    <t>إلى</t>
  </si>
  <si>
    <t>المدير والمراقبين</t>
  </si>
  <si>
    <t>المراقبة</t>
  </si>
  <si>
    <t>المدير والمراقبين ورؤساء الأقسام</t>
  </si>
  <si>
    <t>المختبر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</si>
  <si>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</si>
  <si>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</si>
  <si>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</si>
  <si>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</si>
  <si>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</si>
  <si>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</si>
  <si>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</si>
  <si>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</si>
  <si>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</si>
  <si>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</si>
  <si>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عبدالله1</t>
  </si>
  <si>
    <t>عبدالله2</t>
  </si>
  <si>
    <t xml:space="preserve">ناصر </t>
  </si>
  <si>
    <t xml:space="preserve">يسرا </t>
  </si>
  <si>
    <t xml:space="preserve">منال </t>
  </si>
  <si>
    <t>الشمري</t>
  </si>
  <si>
    <t>عبدالله3</t>
  </si>
  <si>
    <t>عبدالله4</t>
  </si>
  <si>
    <t>عبدالله5</t>
  </si>
  <si>
    <t>عبدالله6</t>
  </si>
  <si>
    <t>عبدالله7</t>
  </si>
  <si>
    <t>عبدالله8</t>
  </si>
  <si>
    <t>عبدالله9</t>
  </si>
  <si>
    <t>ابراهيم 1</t>
  </si>
  <si>
    <t>ابراهيم 2</t>
  </si>
  <si>
    <t>ابراهيم 3</t>
  </si>
  <si>
    <t>ابراهيم 4</t>
  </si>
  <si>
    <t>ابراهيم 5</t>
  </si>
  <si>
    <t>ابراهيم 6</t>
  </si>
  <si>
    <t>ابراهيم 7</t>
  </si>
  <si>
    <t>ابراهيم 8</t>
  </si>
  <si>
    <t>ابراهيم 9</t>
  </si>
  <si>
    <t>ابراهيم 10</t>
  </si>
  <si>
    <t>ابراهيم 11</t>
  </si>
  <si>
    <t>ابراهيم 12</t>
  </si>
  <si>
    <t>ابراهيم 13</t>
  </si>
  <si>
    <t>ابراهيم 14</t>
  </si>
  <si>
    <t>ابراهيم 15</t>
  </si>
  <si>
    <t>ابراهيم 16</t>
  </si>
  <si>
    <t>ابراهيم 17</t>
  </si>
  <si>
    <t>ابراهيم 18</t>
  </si>
  <si>
    <t>ابراهيم 19</t>
  </si>
  <si>
    <t>ابراهيم 20</t>
  </si>
  <si>
    <t>ابراهيم 21</t>
  </si>
  <si>
    <t>ابراهيم 22</t>
  </si>
  <si>
    <t>ابراهيم 23</t>
  </si>
  <si>
    <t>ابراهيم 24</t>
  </si>
  <si>
    <t>ابراهيم 25</t>
  </si>
  <si>
    <t>ابراهيم 26</t>
  </si>
  <si>
    <t>ابراهيم 27</t>
  </si>
  <si>
    <t>ابراهيم 28</t>
  </si>
  <si>
    <t>ابراهيم 29</t>
  </si>
  <si>
    <t>ابراهيم 30</t>
  </si>
  <si>
    <t>ابراهيم 31</t>
  </si>
  <si>
    <t>ابراهيم 32</t>
  </si>
  <si>
    <t>ابراهيم 33</t>
  </si>
  <si>
    <t>ابراهيم 34</t>
  </si>
  <si>
    <t>ابراهيم 35</t>
  </si>
  <si>
    <t>ابراهيم 36</t>
  </si>
  <si>
    <t>ابراهيم 37</t>
  </si>
  <si>
    <t>ابراهيم 38</t>
  </si>
  <si>
    <t>ابراهيم 39</t>
  </si>
  <si>
    <t>ابراهيم 40</t>
  </si>
  <si>
    <t>ابراهيم 41</t>
  </si>
  <si>
    <t>ابراهيم 42</t>
  </si>
  <si>
    <t>ابراهيم 43</t>
  </si>
  <si>
    <t>ابراهيم 44</t>
  </si>
  <si>
    <t>ابراهيم 45</t>
  </si>
  <si>
    <t>ابراهيم 46</t>
  </si>
  <si>
    <t>ابراهيم 47</t>
  </si>
  <si>
    <t>ابراهيم 48</t>
  </si>
  <si>
    <t>ابراهيم 49</t>
  </si>
  <si>
    <t>ابراهيم 50</t>
  </si>
  <si>
    <t>ابراهيم 51</t>
  </si>
  <si>
    <t>ابراهيم 52</t>
  </si>
  <si>
    <t>ابراهيم 53</t>
  </si>
  <si>
    <t>ابراهيم 54</t>
  </si>
  <si>
    <t>ابراهيم 55</t>
  </si>
  <si>
    <t>ابراهيم 56</t>
  </si>
  <si>
    <t>ابراهيم 57</t>
  </si>
  <si>
    <t>ابراهيم 58</t>
  </si>
  <si>
    <t>ابراهيم 59</t>
  </si>
  <si>
    <t>ابراهيم 60</t>
  </si>
  <si>
    <t>ابراهيم 61</t>
  </si>
  <si>
    <t>ابراهيم 62</t>
  </si>
  <si>
    <t>ابراهيم 63</t>
  </si>
  <si>
    <t>ابراهيم 64</t>
  </si>
  <si>
    <t>ابراهيم 65</t>
  </si>
  <si>
    <t>ابراهيم 66</t>
  </si>
  <si>
    <t>ابراهيم 67</t>
  </si>
  <si>
    <t>ابراهيم 68</t>
  </si>
  <si>
    <t>ابراهيم 69</t>
  </si>
  <si>
    <t>ابراهيم 70</t>
  </si>
  <si>
    <t>ابراهيم 71</t>
  </si>
  <si>
    <t>ابراهيم 72</t>
  </si>
  <si>
    <t>ابراهيم 73</t>
  </si>
  <si>
    <t>ابراهيم 74</t>
  </si>
  <si>
    <t>ابراهيم 75</t>
  </si>
  <si>
    <t>ابراهيم 76</t>
  </si>
  <si>
    <t>ابراهيم 77</t>
  </si>
  <si>
    <t>ابراهيم 78</t>
  </si>
  <si>
    <t>ابراهيم 79</t>
  </si>
  <si>
    <t>ابراهيم 80</t>
  </si>
  <si>
    <t>ابراهيم 81</t>
  </si>
  <si>
    <t>ابراهيم 82</t>
  </si>
  <si>
    <t>ابراهيم 83</t>
  </si>
  <si>
    <t>ابراهيم 84</t>
  </si>
  <si>
    <t>ابراهيم 85</t>
  </si>
  <si>
    <t>ابراهيم 86</t>
  </si>
  <si>
    <t>ابراهيم 87</t>
  </si>
  <si>
    <t>ابراهيم 88</t>
  </si>
  <si>
    <t>ابراهيم 89</t>
  </si>
  <si>
    <t>ابراهيم 90</t>
  </si>
  <si>
    <t>ابراهيم 91</t>
  </si>
  <si>
    <t>ابراهيم 92</t>
  </si>
  <si>
    <t>ابراهيم 93</t>
  </si>
  <si>
    <t>ابراهيم 94</t>
  </si>
  <si>
    <t>ابراهيم 95</t>
  </si>
  <si>
    <t>ابراهيم 96</t>
  </si>
  <si>
    <t>ابراهيم 97</t>
  </si>
  <si>
    <t>ابراهيم 98</t>
  </si>
  <si>
    <t>ابراهيم 99</t>
  </si>
  <si>
    <t>ابراهيم 100</t>
  </si>
  <si>
    <t>ابراهيم 101</t>
  </si>
  <si>
    <t>ابراهيم 102</t>
  </si>
  <si>
    <t>ابراهيم 103</t>
  </si>
  <si>
    <t>ابراهيم 104</t>
  </si>
  <si>
    <t>ابراهيم 105</t>
  </si>
  <si>
    <t>ابراهيم 106</t>
  </si>
  <si>
    <t>ابراهيم 107</t>
  </si>
  <si>
    <t>ابراهيم 108</t>
  </si>
  <si>
    <t>ابراهيم 109</t>
  </si>
  <si>
    <t>ابراهيم 110</t>
  </si>
  <si>
    <t>ابراهيم 111</t>
  </si>
  <si>
    <t>ابراهيم 112</t>
  </si>
  <si>
    <t>ابراهيم 113</t>
  </si>
  <si>
    <t>ابراهيم 114</t>
  </si>
  <si>
    <t>ابراهيم 115</t>
  </si>
  <si>
    <t>ابراهيم 116</t>
  </si>
  <si>
    <t>ابراهيم 117</t>
  </si>
  <si>
    <t>ابراهيم 118</t>
  </si>
  <si>
    <t>ابراهيم 119</t>
  </si>
  <si>
    <t>ابراهيم 120</t>
  </si>
  <si>
    <t>ابراهيم 121</t>
  </si>
  <si>
    <t>ابراهيم 122</t>
  </si>
  <si>
    <t>ابراهيم 123</t>
  </si>
  <si>
    <t>ابراهيم 124</t>
  </si>
  <si>
    <t>ابراهيم 125</t>
  </si>
  <si>
    <t>ابراهيم 126</t>
  </si>
  <si>
    <t>ابراهيم 127</t>
  </si>
  <si>
    <t>ابراهيم 128</t>
  </si>
  <si>
    <t>ابراهيم 129</t>
  </si>
  <si>
    <t>ابراهيم 130</t>
  </si>
  <si>
    <t>ابراهيم 131</t>
  </si>
  <si>
    <t>ابراهيم 132</t>
  </si>
  <si>
    <t>ابراهيم 133</t>
  </si>
  <si>
    <t>ابراهيم 134</t>
  </si>
  <si>
    <t>ابراهيم 135</t>
  </si>
  <si>
    <t>ابراهيم 136</t>
  </si>
  <si>
    <t>ابراهيم 137</t>
  </si>
  <si>
    <t>ابراهيم 138</t>
  </si>
  <si>
    <t>ابراهيم 139</t>
  </si>
  <si>
    <t>ابراهيم 140</t>
  </si>
  <si>
    <t>ابراهيم 141</t>
  </si>
  <si>
    <t>ابراهيم 142</t>
  </si>
  <si>
    <t>ابراهيم 143</t>
  </si>
  <si>
    <t>ابراهيم 144</t>
  </si>
  <si>
    <t>ابراهيم 145</t>
  </si>
  <si>
    <t>ابراهيم 146</t>
  </si>
  <si>
    <t>ابراهيم 147</t>
  </si>
  <si>
    <t>ابراهيم 148</t>
  </si>
  <si>
    <t>ابراهيم 149</t>
  </si>
  <si>
    <t>ابراهيم 150</t>
  </si>
  <si>
    <t>ابراهيم 151</t>
  </si>
  <si>
    <t>ابراهيم 152</t>
  </si>
  <si>
    <t>ابراهيم 153</t>
  </si>
  <si>
    <t>ابراهيم 154</t>
  </si>
  <si>
    <t>ابراهيم 155</t>
  </si>
  <si>
    <t>ابراهيم 156</t>
  </si>
  <si>
    <t>ابراهيم 157</t>
  </si>
  <si>
    <t>ابراهيم 158</t>
  </si>
  <si>
    <t>ابراهيم 159</t>
  </si>
  <si>
    <t>ابراهيم 160</t>
  </si>
  <si>
    <t>ابراهيم 161</t>
  </si>
  <si>
    <t>ابراهيم 162</t>
  </si>
  <si>
    <t>ابراهيم 163</t>
  </si>
  <si>
    <t>ابراهيم 164</t>
  </si>
  <si>
    <t>ابراهيم 165</t>
  </si>
  <si>
    <t>ابراهيم 166</t>
  </si>
  <si>
    <t>ابراهيم 167</t>
  </si>
  <si>
    <t>ابراهيم 168</t>
  </si>
  <si>
    <t>ابراهيم 169</t>
  </si>
  <si>
    <t>ابراهيم 170</t>
  </si>
  <si>
    <t>ابراهيم 171</t>
  </si>
  <si>
    <t>ابراهيم 172</t>
  </si>
  <si>
    <t>ابراهيم 173</t>
  </si>
  <si>
    <t>ابراهيم 174</t>
  </si>
  <si>
    <t>ابراهيم 175</t>
  </si>
  <si>
    <t>ابراهيم 176</t>
  </si>
  <si>
    <t>ابراهيم 177</t>
  </si>
  <si>
    <t>ابراهيم 178</t>
  </si>
  <si>
    <t>ابراهيم 179</t>
  </si>
  <si>
    <t>ابراهيم 180</t>
  </si>
  <si>
    <t>ابراهيم 181</t>
  </si>
  <si>
    <t>ابراهيم 182</t>
  </si>
  <si>
    <t>ابراهيم 183</t>
  </si>
  <si>
    <t>ابراهيم 184</t>
  </si>
  <si>
    <t>ابراهيم 185</t>
  </si>
  <si>
    <t>ابراهيم 186</t>
  </si>
  <si>
    <t>ابراهيم 187</t>
  </si>
  <si>
    <t>ابراهيم 188</t>
  </si>
  <si>
    <t>ابراهيم 189</t>
  </si>
  <si>
    <t>ابراهيم 190</t>
  </si>
  <si>
    <t>ابراهيم 191</t>
  </si>
  <si>
    <t>ابراهيم 192</t>
  </si>
  <si>
    <t>ابراهيم 193</t>
  </si>
  <si>
    <t>ابراهيم 194</t>
  </si>
  <si>
    <t>ابراهيم 195</t>
  </si>
  <si>
    <t>ابراهيم 196</t>
  </si>
  <si>
    <t>ابراهيم 197</t>
  </si>
  <si>
    <t>ابراهيم 198</t>
  </si>
  <si>
    <t>ابراهيم 199</t>
  </si>
  <si>
    <t>ابراهيم 200</t>
  </si>
  <si>
    <t>ابراهيم 201</t>
  </si>
  <si>
    <t>ابراهيم 202</t>
  </si>
  <si>
    <t>ابراهيم 203</t>
  </si>
  <si>
    <t>ابراهيم 204</t>
  </si>
  <si>
    <t>ابراهيم 205</t>
  </si>
  <si>
    <t>ابراهيم 206</t>
  </si>
  <si>
    <t>ابراهيم 207</t>
  </si>
  <si>
    <t>ابراهيم 208</t>
  </si>
  <si>
    <t>ابراهيم 209</t>
  </si>
  <si>
    <t>ابراهيم 210</t>
  </si>
  <si>
    <t>ابراهيم 211</t>
  </si>
  <si>
    <t>ابراهيم 212</t>
  </si>
  <si>
    <t>ابراهيم 213</t>
  </si>
  <si>
    <t>ابراهيم 214</t>
  </si>
  <si>
    <t>ابراهيم 215</t>
  </si>
  <si>
    <t>ابراهيم 216</t>
  </si>
  <si>
    <t>ابراهيم 217</t>
  </si>
  <si>
    <t>ابراهيم 218</t>
  </si>
  <si>
    <t>ابراهيم 219</t>
  </si>
  <si>
    <t>ابراهيم 220</t>
  </si>
  <si>
    <t>ابراهيم 221</t>
  </si>
  <si>
    <t>ابراهيم 222</t>
  </si>
  <si>
    <t>ابراهيم 223</t>
  </si>
  <si>
    <t>ابراهيم 224</t>
  </si>
  <si>
    <t>ابراهيم 225</t>
  </si>
  <si>
    <t>ابراهيم 226</t>
  </si>
  <si>
    <t>ابراهيم 227</t>
  </si>
  <si>
    <t>ابراهيم 228</t>
  </si>
  <si>
    <t>ابراهيم 229</t>
  </si>
  <si>
    <t>ابراهيم 230</t>
  </si>
  <si>
    <t>ابراهيم 231</t>
  </si>
  <si>
    <t>ابراهيم 232</t>
  </si>
  <si>
    <t>ابراهيم 233</t>
  </si>
  <si>
    <t>ابراهيم 234</t>
  </si>
  <si>
    <t>ابراهيم 235</t>
  </si>
  <si>
    <t>ابراهيم 236</t>
  </si>
  <si>
    <t>ابراهيم 237</t>
  </si>
  <si>
    <t>ابراهيم 238</t>
  </si>
  <si>
    <t>ابراهيم 239</t>
  </si>
  <si>
    <t>ابراهيم 240</t>
  </si>
  <si>
    <t>ابراهيم 241</t>
  </si>
  <si>
    <t>ابراهيم 242</t>
  </si>
  <si>
    <t>ابراهيم 243</t>
  </si>
  <si>
    <t>ابراهيم 244</t>
  </si>
  <si>
    <t>ابراهيم 245</t>
  </si>
  <si>
    <t>ابراهيم 246</t>
  </si>
  <si>
    <t>ابراهيم 247</t>
  </si>
  <si>
    <t>ابراهيم 248</t>
  </si>
  <si>
    <t>ابراهيم 249</t>
  </si>
  <si>
    <t>ابراهيم 250</t>
  </si>
  <si>
    <t>ابراهيم 251</t>
  </si>
  <si>
    <t>ابراهيم 252</t>
  </si>
  <si>
    <t>ابراهيم 253</t>
  </si>
  <si>
    <t>ابراهيم 254</t>
  </si>
  <si>
    <t>ابراهيم 255</t>
  </si>
  <si>
    <t>ابراهيم 256</t>
  </si>
  <si>
    <t>ابراهيم 257</t>
  </si>
  <si>
    <t>ابراهيم 258</t>
  </si>
  <si>
    <t>ابراهيم 259</t>
  </si>
  <si>
    <t>ابراهيم 260</t>
  </si>
  <si>
    <t>ابراهيم 261</t>
  </si>
  <si>
    <t>ابراهيم 262</t>
  </si>
  <si>
    <t>ابراهيم 263</t>
  </si>
  <si>
    <t>ابراهيم 264</t>
  </si>
  <si>
    <t>ابراهيم 265</t>
  </si>
  <si>
    <t>ابراهيم 266</t>
  </si>
  <si>
    <t>ابراهيم 267</t>
  </si>
  <si>
    <t>ابراهيم 268</t>
  </si>
  <si>
    <t>ابراهيم 269</t>
  </si>
  <si>
    <t>ابراهيم 270</t>
  </si>
  <si>
    <t>ابراهيم 271</t>
  </si>
  <si>
    <t>ابراهيم 272</t>
  </si>
  <si>
    <t>ابراهيم 273</t>
  </si>
  <si>
    <t>ابراهيم 274</t>
  </si>
  <si>
    <t>ابراهيم 275</t>
  </si>
  <si>
    <t>ابراهيم 276</t>
  </si>
  <si>
    <t>ابراهيم 277</t>
  </si>
  <si>
    <t>ابراهيم 278</t>
  </si>
  <si>
    <t>ابراهيم 279</t>
  </si>
  <si>
    <t>ابراهيم 280</t>
  </si>
  <si>
    <t>ابراهيم 281</t>
  </si>
  <si>
    <t>ابراهيم 282</t>
  </si>
  <si>
    <t>ابراهيم 283</t>
  </si>
  <si>
    <t>ابراهيم 284</t>
  </si>
  <si>
    <t>ابراهيم 285</t>
  </si>
  <si>
    <t>ابراهيم 286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</si>
  <si>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</si>
  <si>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</si>
  <si>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</si>
  <si>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</si>
  <si>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</si>
  <si>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</si>
  <si>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</si>
  <si>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</si>
  <si>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</si>
  <si>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احمد 10</t>
  </si>
  <si>
    <t>احمد 11</t>
  </si>
  <si>
    <t>احمد 12</t>
  </si>
  <si>
    <t>احمد 13</t>
  </si>
  <si>
    <t>احمد 14</t>
  </si>
  <si>
    <t>احمد 15</t>
  </si>
  <si>
    <t>احمد 16</t>
  </si>
  <si>
    <t>احمد 17</t>
  </si>
  <si>
    <t>احمد 18</t>
  </si>
  <si>
    <t>احمد 19</t>
  </si>
  <si>
    <t>احمد 20</t>
  </si>
  <si>
    <t>احمد 21</t>
  </si>
  <si>
    <t>احمد 22</t>
  </si>
  <si>
    <t>احمد 23</t>
  </si>
  <si>
    <t>احمد 24</t>
  </si>
  <si>
    <t>احمد 25</t>
  </si>
  <si>
    <t>احمد 26</t>
  </si>
  <si>
    <t>احمد 27</t>
  </si>
  <si>
    <t>احمد 28</t>
  </si>
  <si>
    <t>احمد 29</t>
  </si>
  <si>
    <t>احمد 30</t>
  </si>
  <si>
    <t>احمد 31</t>
  </si>
  <si>
    <t>احمد 32</t>
  </si>
  <si>
    <t>احمد 33</t>
  </si>
  <si>
    <t>احمد 34</t>
  </si>
  <si>
    <t>احمد 35</t>
  </si>
  <si>
    <t>احمد 36</t>
  </si>
  <si>
    <t>احمد 37</t>
  </si>
  <si>
    <t>احمد 38</t>
  </si>
  <si>
    <t>احمد 39</t>
  </si>
  <si>
    <t>احمد 40</t>
  </si>
  <si>
    <t>احمد 41</t>
  </si>
  <si>
    <t>احمد 42</t>
  </si>
  <si>
    <t>احمد 43</t>
  </si>
  <si>
    <t>احمد 44</t>
  </si>
  <si>
    <t>احمد 45</t>
  </si>
  <si>
    <t>احمد 46</t>
  </si>
  <si>
    <t>احمد 47</t>
  </si>
  <si>
    <t>احمد 48</t>
  </si>
  <si>
    <t>احمد 49</t>
  </si>
  <si>
    <t>احمد 50</t>
  </si>
  <si>
    <t>احمد 51</t>
  </si>
  <si>
    <t>احمد 52</t>
  </si>
  <si>
    <t>احمد 53</t>
  </si>
  <si>
    <t>احمد 54</t>
  </si>
  <si>
    <t>احمد 55</t>
  </si>
  <si>
    <t>احمد 56</t>
  </si>
  <si>
    <t>احمد 57</t>
  </si>
  <si>
    <t>احمد 58</t>
  </si>
  <si>
    <t xml:space="preserve"> عبداللطيف 1</t>
  </si>
  <si>
    <t xml:space="preserve"> عبداللطيف 2</t>
  </si>
  <si>
    <t xml:space="preserve"> عبداللطيف 3</t>
  </si>
  <si>
    <t xml:space="preserve"> عبداللطيف 4</t>
  </si>
  <si>
    <t xml:space="preserve"> عبداللطيف 5</t>
  </si>
  <si>
    <t xml:space="preserve"> عبداللطيف 6</t>
  </si>
  <si>
    <t xml:space="preserve"> عبداللطيف 7</t>
  </si>
  <si>
    <t xml:space="preserve"> عبداللطيف 8</t>
  </si>
  <si>
    <t xml:space="preserve"> عبداللطيف 9</t>
  </si>
  <si>
    <t xml:space="preserve"> عبداللطيف 10</t>
  </si>
  <si>
    <t xml:space="preserve"> عبداللطيف 11</t>
  </si>
  <si>
    <t xml:space="preserve"> عبداللطيف 12</t>
  </si>
  <si>
    <t xml:space="preserve"> عبداللطيف 13</t>
  </si>
  <si>
    <t xml:space="preserve"> عبداللطيف 14</t>
  </si>
  <si>
    <t xml:space="preserve"> عبداللطيف 15</t>
  </si>
  <si>
    <t xml:space="preserve"> عبداللطيف 16</t>
  </si>
  <si>
    <t xml:space="preserve"> عبداللطيف 17</t>
  </si>
  <si>
    <t xml:space="preserve"> عبداللطيف 18</t>
  </si>
  <si>
    <t xml:space="preserve"> عبداللطيف 19</t>
  </si>
  <si>
    <t xml:space="preserve"> عبداللطيف 20</t>
  </si>
  <si>
    <t xml:space="preserve"> عبداللطيف 21</t>
  </si>
  <si>
    <t xml:space="preserve"> عبداللطيف 22</t>
  </si>
  <si>
    <t xml:space="preserve"> عبداللطيف 23</t>
  </si>
  <si>
    <t xml:space="preserve"> عبداللطيف 24</t>
  </si>
  <si>
    <t xml:space="preserve"> عبداللطيف 25</t>
  </si>
  <si>
    <t xml:space="preserve"> عبداللطيف 26</t>
  </si>
  <si>
    <t xml:space="preserve"> عبداللطيف 27</t>
  </si>
  <si>
    <t xml:space="preserve"> عبداللطيف 28</t>
  </si>
  <si>
    <t xml:space="preserve"> عبداللطيف 29</t>
  </si>
  <si>
    <t xml:space="preserve"> عبداللطيف 30</t>
  </si>
  <si>
    <t xml:space="preserve"> عبداللطيف 31</t>
  </si>
  <si>
    <t xml:space="preserve"> عبداللطيف 32</t>
  </si>
  <si>
    <t xml:space="preserve"> عبداللطيف 33</t>
  </si>
  <si>
    <t xml:space="preserve"> عبداللطيف 34</t>
  </si>
  <si>
    <t xml:space="preserve"> عبداللطيف 35</t>
  </si>
  <si>
    <t xml:space="preserve"> عبداللطيف 36</t>
  </si>
  <si>
    <t xml:space="preserve"> عبداللطيف 37</t>
  </si>
  <si>
    <t xml:space="preserve"> عبداللطيف 38</t>
  </si>
  <si>
    <t xml:space="preserve"> عبداللطيف 39</t>
  </si>
  <si>
    <t xml:space="preserve"> عبداللطيف 40</t>
  </si>
  <si>
    <t xml:space="preserve"> عبداللطيف 41</t>
  </si>
  <si>
    <t xml:space="preserve"> عبداللطيف 42</t>
  </si>
  <si>
    <t xml:space="preserve"> عبداللطيف 43</t>
  </si>
  <si>
    <t xml:space="preserve"> عبداللطيف 44</t>
  </si>
  <si>
    <t xml:space="preserve"> عبداللطيف 45</t>
  </si>
  <si>
    <t xml:space="preserve"> عبداللطيف 46</t>
  </si>
  <si>
    <t xml:space="preserve"> عبداللطيف 47</t>
  </si>
  <si>
    <t xml:space="preserve"> عبداللطيف 48</t>
  </si>
  <si>
    <t xml:space="preserve"> عبداللطيف 49</t>
  </si>
  <si>
    <t xml:space="preserve"> عبداللطيف 50</t>
  </si>
  <si>
    <t xml:space="preserve"> عبداللطيف 51</t>
  </si>
  <si>
    <t xml:space="preserve"> عبداللطيف 52</t>
  </si>
  <si>
    <t xml:space="preserve"> عبداللطيف 53</t>
  </si>
  <si>
    <t xml:space="preserve"> عبداللطيف 54</t>
  </si>
  <si>
    <t xml:space="preserve"> عبداللطيف 55</t>
  </si>
  <si>
    <t xml:space="preserve"> عبداللطيف 56</t>
  </si>
  <si>
    <t xml:space="preserve"> عبداللطيف 57</t>
  </si>
  <si>
    <t xml:space="preserve"> عبداللطيف 58</t>
  </si>
  <si>
    <t xml:space="preserve"> عبداللطيف 59</t>
  </si>
  <si>
    <t xml:space="preserve"> عبداللطيف 60</t>
  </si>
  <si>
    <t xml:space="preserve"> عبداللطيف 61</t>
  </si>
  <si>
    <t xml:space="preserve"> عبداللطيف 62</t>
  </si>
  <si>
    <t xml:space="preserve"> عبداللطيف 63</t>
  </si>
  <si>
    <t xml:space="preserve"> عبداللطيف 64</t>
  </si>
  <si>
    <t xml:space="preserve"> عبداللطيف 65</t>
  </si>
  <si>
    <t xml:space="preserve"> عبداللطيف 66</t>
  </si>
  <si>
    <t xml:space="preserve"> عبداللطيف 67</t>
  </si>
  <si>
    <t xml:space="preserve"> عبداللطيف 68</t>
  </si>
  <si>
    <t xml:space="preserve"> عبداللطيف 69</t>
  </si>
  <si>
    <t xml:space="preserve"> عبداللطيف 70</t>
  </si>
  <si>
    <t xml:space="preserve"> عبداللطيف 71</t>
  </si>
  <si>
    <t xml:space="preserve"> عبداللطيف 72</t>
  </si>
  <si>
    <t xml:space="preserve"> عبداللطيف 73</t>
  </si>
  <si>
    <t xml:space="preserve"> عبداللطيف 74</t>
  </si>
  <si>
    <t xml:space="preserve"> عبداللطيف 75</t>
  </si>
  <si>
    <t xml:space="preserve"> عبداللطيف 76</t>
  </si>
  <si>
    <t xml:space="preserve"> عبداللطيف 77</t>
  </si>
  <si>
    <t xml:space="preserve"> عبداللطيف 78</t>
  </si>
  <si>
    <t xml:space="preserve"> عبداللطيف 79</t>
  </si>
  <si>
    <t xml:space="preserve"> عبداللطيف 80</t>
  </si>
  <si>
    <t xml:space="preserve"> عبداللطيف 81</t>
  </si>
  <si>
    <t xml:space="preserve"> عبداللطيف 82</t>
  </si>
  <si>
    <t xml:space="preserve"> عبداللطيف 83</t>
  </si>
  <si>
    <t xml:space="preserve"> عبداللطيف 84</t>
  </si>
  <si>
    <t xml:space="preserve"> عبداللطيف 85</t>
  </si>
  <si>
    <t xml:space="preserve"> عبداللطيف 86</t>
  </si>
  <si>
    <t xml:space="preserve"> عبداللطيف 87</t>
  </si>
  <si>
    <t>اسامة 1</t>
  </si>
  <si>
    <t>اسامة 2</t>
  </si>
  <si>
    <t>اسامة 3</t>
  </si>
  <si>
    <t>اسامة 4</t>
  </si>
  <si>
    <t>اسامة 5</t>
  </si>
  <si>
    <t>اسامة 6</t>
  </si>
  <si>
    <t>اسامة 7</t>
  </si>
  <si>
    <t>اسامة 8</t>
  </si>
  <si>
    <t>اسامة 9</t>
  </si>
  <si>
    <t>اسامة 10</t>
  </si>
  <si>
    <t>اسامة 11</t>
  </si>
  <si>
    <t>اسامة 12</t>
  </si>
  <si>
    <t>اسامة 13</t>
  </si>
  <si>
    <t>اسامة 14</t>
  </si>
  <si>
    <t>اسامة 15</t>
  </si>
  <si>
    <t>اسامة 16</t>
  </si>
  <si>
    <t>اسامة 17</t>
  </si>
  <si>
    <t>اسامة 18</t>
  </si>
  <si>
    <t>اسامة 19</t>
  </si>
  <si>
    <t>اسامة 20</t>
  </si>
  <si>
    <t>اسامة 21</t>
  </si>
  <si>
    <t>اسامة 22</t>
  </si>
  <si>
    <t>اسامة 23</t>
  </si>
  <si>
    <t>اسامة 24</t>
  </si>
  <si>
    <t>اسامة 25</t>
  </si>
  <si>
    <t>اسامة 26</t>
  </si>
  <si>
    <t>اسامة 27</t>
  </si>
  <si>
    <t>اسامة 28</t>
  </si>
  <si>
    <t>اسامة 29</t>
  </si>
  <si>
    <t>اسامة 30</t>
  </si>
  <si>
    <t>اسامة 31</t>
  </si>
  <si>
    <t>اسامة 32</t>
  </si>
  <si>
    <t>اسامة 33</t>
  </si>
  <si>
    <t>اسامة 34</t>
  </si>
  <si>
    <t>اسامة 35</t>
  </si>
  <si>
    <t>اسامة 36</t>
  </si>
  <si>
    <t>اسامة 37</t>
  </si>
  <si>
    <t>اسامة 38</t>
  </si>
  <si>
    <t>اسامة 39</t>
  </si>
  <si>
    <t>اسامة 40</t>
  </si>
  <si>
    <t>اسامة 41</t>
  </si>
  <si>
    <t>اسامة 42</t>
  </si>
  <si>
    <t>اسامة 43</t>
  </si>
  <si>
    <t>اسامة 44</t>
  </si>
  <si>
    <t>رياض 1</t>
  </si>
  <si>
    <t>رياض 2</t>
  </si>
  <si>
    <t>رياض 3</t>
  </si>
  <si>
    <t>رياض 4</t>
  </si>
  <si>
    <t>رياض 5</t>
  </si>
  <si>
    <t>رياض 6</t>
  </si>
  <si>
    <t>رياض 7</t>
  </si>
  <si>
    <t>رياض 8</t>
  </si>
  <si>
    <t>رياض 9</t>
  </si>
  <si>
    <t>رياض 10</t>
  </si>
  <si>
    <t>رياض 11</t>
  </si>
  <si>
    <t>رياض 12</t>
  </si>
  <si>
    <t>رياض 13</t>
  </si>
  <si>
    <t>رياض 14</t>
  </si>
  <si>
    <t>رياض 15</t>
  </si>
  <si>
    <t>رياض 16</t>
  </si>
  <si>
    <t>رياض 17</t>
  </si>
  <si>
    <t>رياض 18</t>
  </si>
  <si>
    <t>رياض 19</t>
  </si>
  <si>
    <t>رياض 20</t>
  </si>
  <si>
    <t>رياض 21</t>
  </si>
  <si>
    <t>رياض 22</t>
  </si>
  <si>
    <t>رياض 23</t>
  </si>
  <si>
    <t>رياض 24</t>
  </si>
  <si>
    <t>رياض 25</t>
  </si>
  <si>
    <t>رياض 26</t>
  </si>
  <si>
    <t>رياض 27</t>
  </si>
  <si>
    <t>رياض 28</t>
  </si>
  <si>
    <t>رياض 29</t>
  </si>
  <si>
    <t>رياض 30</t>
  </si>
  <si>
    <t>رياض 31</t>
  </si>
  <si>
    <t>رياض 32</t>
  </si>
  <si>
    <t>رياض 33</t>
  </si>
  <si>
    <t>رياض 34</t>
  </si>
  <si>
    <t>رياض 35</t>
  </si>
  <si>
    <t>رياض 36</t>
  </si>
  <si>
    <t>رياض 37</t>
  </si>
  <si>
    <t>رياض 38</t>
  </si>
  <si>
    <t>رياض 39</t>
  </si>
  <si>
    <t>رياض 40</t>
  </si>
  <si>
    <t>رياض 41</t>
  </si>
  <si>
    <t>رياض 42</t>
  </si>
  <si>
    <t>رياض 43</t>
  </si>
  <si>
    <t>رياض 44</t>
  </si>
  <si>
    <t>خالد 1</t>
  </si>
  <si>
    <t>خالد 2</t>
  </si>
  <si>
    <t>خالد 3</t>
  </si>
  <si>
    <t>خالد 4</t>
  </si>
  <si>
    <t>خالد 5</t>
  </si>
  <si>
    <t>خالد 6</t>
  </si>
  <si>
    <t>خالد 7</t>
  </si>
  <si>
    <t>خالد 8</t>
  </si>
  <si>
    <t>خالد 9</t>
  </si>
  <si>
    <t>خالد 10</t>
  </si>
  <si>
    <t>خالد 11</t>
  </si>
  <si>
    <t>خالد 12</t>
  </si>
  <si>
    <t>خالد 13</t>
  </si>
  <si>
    <t>خالد 14</t>
  </si>
  <si>
    <t>خالد 15</t>
  </si>
  <si>
    <t>خالد 16</t>
  </si>
  <si>
    <t>خالد 17</t>
  </si>
  <si>
    <t>خالد 18</t>
  </si>
  <si>
    <t>خالد 19</t>
  </si>
  <si>
    <t>خالد 20</t>
  </si>
  <si>
    <t>خالد 21</t>
  </si>
  <si>
    <t>خالد 22</t>
  </si>
  <si>
    <t>خالد 23</t>
  </si>
  <si>
    <t>خالد 24</t>
  </si>
  <si>
    <t>خالد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</si>
</sst>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d"/>
    <numFmt numFmtId="165" formatCode="0.00%\ \ن\س\ب\ة\ \ا\ل\م\ج\ا\ز\ي\ن\ "/>
    <numFmt numFmtId="168" formatCode="_-* #,##0_-;\-* #,##0_-;_-* &quot;-&quot;??_-;_-@_-"/>
    <numFmt numFmtId="170" formatCode="dd/mm/yyyy;@"/>
  </numFmts>
  <fonts count="18">
    <font>
      <sz val="10"/>
      <name val="MS Sans Serif"/>
    </font>
    <font>
      <b/>
      <sz val="13"/>
      <name val="FS_Free"/>
      <charset val="178"/>
    </font>
    <font>
      <sz val="10"/>
      <name val="MS Sans Serif"/>
      <family val="2"/>
      <charset val="178"/>
    </font>
    <font>
      <b/>
      <sz val="10"/>
      <color rgb="FF6F3198"/>
      <name val="Arial"/>
      <family val="2"/>
    </font>
    <font>
      <sz val="10"/>
      <color theme="0"/>
      <name val="MS Sans Serif"/>
      <family val="2"/>
      <charset val="178"/>
    </font>
    <font>
      <b/>
      <sz val="10"/>
      <color theme="0"/>
      <name val="Arial"/>
      <family val="2"/>
    </font>
    <font>
      <b/>
      <sz val="14"/>
      <name val="FS_Free"/>
      <charset val="178"/>
    </font>
    <font>
      <b/>
      <u/>
      <sz val="14"/>
      <name val="FS_Free"/>
      <charset val="178"/>
    </font>
    <font>
      <b/>
      <sz val="10"/>
      <name val="FS_Free"/>
      <charset val="178"/>
    </font>
    <font>
      <b/>
      <sz val="10"/>
      <name val="Arial"/>
      <family val="2"/>
    </font>
    <font>
      <b/>
      <sz val="12"/>
      <name val="FS_Free"/>
      <charset val="178"/>
    </font>
    <font>
      <b/>
      <sz val="13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5"/>
      <color rgb="FFFF0000"/>
      <name val="Arial"/>
      <family val="2"/>
    </font>
    <font>
      <sz val="10"/>
      <name val="MS Sans Serif"/>
    </font>
    <font>
      <sz val="10"/>
      <color rgb="FFFF0000"/>
      <name val="MS Sans Serif"/>
      <family val="2"/>
      <charset val="178"/>
    </font>
    <font>
      <b/>
      <sz val="10"/>
      <color theme="4" tint="0.7999816888943144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rgb="FF6F3198"/>
      </patternFill>
    </fill>
    <fill>
      <patternFill patternType="solid">
        <fgColor theme="9" tint="-0.249977111117893"/>
        <bgColor indexed="31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/>
      <bottom style="hair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71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Border="1" applyAlignment="1" applyProtection="1">
      <alignment horizontal="centerContinuous" vertical="center"/>
      <protection hidden="1"/>
    </xf>
    <xf numFmtId="0" fontId="2" fillId="0" borderId="3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6" fillId="2" borderId="0" xfId="0" applyFont="1" applyFill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/>
      <protection locked="0"/>
    </xf>
    <xf numFmtId="0" fontId="6" fillId="2" borderId="0" xfId="0" applyFont="1" applyFill="1" applyAlignment="1" applyProtection="1">
      <alignment horizontal="centerContinuous" vertical="center"/>
      <protection hidden="1"/>
    </xf>
    <xf numFmtId="0" fontId="2" fillId="0" borderId="0" xfId="0" applyFont="1" applyProtection="1">
      <protection locked="0"/>
    </xf>
    <xf numFmtId="0" fontId="7" fillId="2" borderId="0" xfId="0" applyFont="1" applyFill="1" applyAlignment="1" applyProtection="1">
      <alignment horizontal="centerContinuous" vertical="center"/>
      <protection locked="0"/>
    </xf>
    <xf numFmtId="0" fontId="7" fillId="2" borderId="0" xfId="0" applyFont="1" applyFill="1" applyAlignment="1" applyProtection="1">
      <alignment horizontal="centerContinuous" vertical="center"/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0" fillId="2" borderId="0" xfId="0" applyFill="1" applyBorder="1" applyProtection="1">
      <protection hidden="1"/>
    </xf>
    <xf numFmtId="0" fontId="1" fillId="7" borderId="3" xfId="0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7" xfId="0" applyNumberFormat="1" applyFont="1" applyFill="1" applyBorder="1" applyProtection="1">
      <protection hidden="1"/>
    </xf>
    <xf numFmtId="0" fontId="1" fillId="4" borderId="9" xfId="0" applyFont="1" applyFill="1" applyBorder="1" applyAlignment="1" applyProtection="1">
      <alignment horizontal="centerContinuous" vertical="center"/>
      <protection hidden="1"/>
    </xf>
    <xf numFmtId="0" fontId="1" fillId="4" borderId="10" xfId="0" applyFont="1" applyFill="1" applyBorder="1" applyAlignment="1" applyProtection="1">
      <alignment horizontal="centerContinuous" vertical="center"/>
      <protection hidden="1"/>
    </xf>
    <xf numFmtId="0" fontId="1" fillId="4" borderId="8" xfId="0" applyFont="1" applyFill="1" applyBorder="1" applyAlignment="1" applyProtection="1">
      <alignment horizontal="centerContinuous" vertical="center"/>
      <protection hidden="1"/>
    </xf>
    <xf numFmtId="0" fontId="1" fillId="4" borderId="11" xfId="0" applyFont="1" applyFill="1" applyBorder="1" applyAlignment="1" applyProtection="1">
      <alignment horizontal="centerContinuous" vertical="center"/>
      <protection hidden="1"/>
    </xf>
    <xf numFmtId="0" fontId="1" fillId="4" borderId="12" xfId="0" applyFont="1" applyFill="1" applyBorder="1" applyAlignment="1" applyProtection="1">
      <alignment horizontal="centerContinuous" vertical="center"/>
      <protection hidden="1"/>
    </xf>
    <xf numFmtId="0" fontId="1" fillId="4" borderId="13" xfId="0" applyFont="1" applyFill="1" applyBorder="1" applyAlignment="1" applyProtection="1">
      <alignment horizontal="centerContinuous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hidden="1"/>
    </xf>
    <xf numFmtId="164" fontId="4" fillId="2" borderId="14" xfId="0" applyNumberFormat="1" applyFont="1" applyFill="1" applyBorder="1" applyProtection="1">
      <protection hidden="1"/>
    </xf>
    <xf numFmtId="0" fontId="0" fillId="2" borderId="0" xfId="0" applyFill="1" applyBorder="1" applyProtection="1">
      <protection locked="0"/>
    </xf>
    <xf numFmtId="14" fontId="0" fillId="2" borderId="0" xfId="0" applyNumberFormat="1" applyFill="1" applyBorder="1" applyAlignment="1" applyProtection="1">
      <alignment horizontal="center"/>
      <protection locked="0"/>
    </xf>
    <xf numFmtId="14" fontId="0" fillId="2" borderId="0" xfId="0" applyNumberFormat="1" applyFill="1" applyBorder="1" applyAlignment="1" applyProtection="1">
      <alignment horizontal="center"/>
      <protection hidden="1"/>
    </xf>
    <xf numFmtId="0" fontId="9" fillId="2" borderId="15" xfId="0" applyFont="1" applyFill="1" applyBorder="1" applyAlignment="1" applyProtection="1">
      <alignment vertical="center" wrapText="1"/>
      <protection hidden="1"/>
    </xf>
    <xf numFmtId="0" fontId="9" fillId="6" borderId="15" xfId="0" applyFont="1" applyFill="1" applyBorder="1" applyAlignment="1" applyProtection="1">
      <alignment horizontal="center" vertical="center" wrapText="1"/>
      <protection hidden="1"/>
    </xf>
    <xf numFmtId="1" fontId="9" fillId="2" borderId="15" xfId="0" applyNumberFormat="1" applyFont="1" applyFill="1" applyBorder="1" applyAlignment="1" applyProtection="1">
      <alignment horizontal="center" vertical="center" wrapText="1"/>
      <protection locked="0"/>
    </xf>
    <xf numFmtId="14" fontId="9" fillId="2" borderId="15" xfId="0" applyNumberFormat="1" applyFont="1" applyFill="1" applyBorder="1" applyAlignment="1" applyProtection="1">
      <alignment horizontal="center" vertical="center" wrapText="1"/>
      <protection locked="0"/>
    </xf>
    <xf numFmtId="14" fontId="9" fillId="2" borderId="15" xfId="0" applyNumberFormat="1" applyFont="1" applyFill="1" applyBorder="1" applyAlignment="1" applyProtection="1">
      <alignment horizontal="center" vertical="center" wrapText="1"/>
      <protection hidden="1"/>
    </xf>
    <xf numFmtId="14" fontId="3" fillId="2" borderId="15" xfId="0" applyNumberFormat="1" applyFont="1" applyFill="1" applyBorder="1" applyAlignment="1" applyProtection="1">
      <alignment horizontal="center" vertical="center" wrapText="1"/>
      <protection locked="0"/>
    </xf>
    <xf numFmtId="14" fontId="3" fillId="2" borderId="15" xfId="0" applyNumberFormat="1" applyFont="1" applyFill="1" applyBorder="1" applyAlignment="1" applyProtection="1">
      <alignment horizontal="center" vertical="center" wrapText="1"/>
      <protection hidden="1"/>
    </xf>
    <xf numFmtId="14" fontId="3" fillId="6" borderId="15" xfId="0" applyNumberFormat="1" applyFont="1" applyFill="1" applyBorder="1" applyAlignment="1" applyProtection="1">
      <alignment horizontal="center" vertical="center" wrapText="1"/>
      <protection locked="0"/>
    </xf>
    <xf numFmtId="14" fontId="5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Border="1" applyProtection="1">
      <protection locked="0"/>
    </xf>
    <xf numFmtId="0" fontId="4" fillId="2" borderId="18" xfId="0" applyFont="1" applyFill="1" applyBorder="1" applyProtection="1">
      <protection locked="0"/>
    </xf>
    <xf numFmtId="164" fontId="4" fillId="2" borderId="19" xfId="0" applyNumberFormat="1" applyFont="1" applyFill="1" applyBorder="1" applyProtection="1">
      <protection hidden="1"/>
    </xf>
    <xf numFmtId="0" fontId="10" fillId="5" borderId="17" xfId="0" applyFont="1" applyFill="1" applyBorder="1" applyAlignment="1" applyProtection="1">
      <alignment vertical="center"/>
      <protection hidden="1"/>
    </xf>
    <xf numFmtId="0" fontId="8" fillId="5" borderId="17" xfId="0" applyFont="1" applyFill="1" applyBorder="1" applyAlignment="1" applyProtection="1">
      <alignment horizontal="center" vertical="center"/>
      <protection hidden="1"/>
    </xf>
    <xf numFmtId="0" fontId="8" fillId="5" borderId="17" xfId="0" applyFont="1" applyFill="1" applyBorder="1" applyAlignment="1" applyProtection="1">
      <alignment horizontal="center" vertical="center"/>
      <protection locked="0"/>
    </xf>
    <xf numFmtId="1" fontId="9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15" xfId="0" applyFont="1" applyFill="1" applyBorder="1" applyAlignment="1" applyProtection="1">
      <alignment vertical="center" wrapText="1"/>
      <protection hidden="1"/>
    </xf>
    <xf numFmtId="0" fontId="10" fillId="5" borderId="7" xfId="0" applyFont="1" applyFill="1" applyBorder="1" applyAlignment="1" applyProtection="1">
      <alignment vertical="center"/>
      <protection hidden="1"/>
    </xf>
    <xf numFmtId="0" fontId="8" fillId="5" borderId="7" xfId="0" applyFont="1" applyFill="1" applyBorder="1" applyAlignment="1" applyProtection="1">
      <alignment horizontal="center" vertical="center"/>
      <protection hidden="1"/>
    </xf>
    <xf numFmtId="0" fontId="8" fillId="5" borderId="7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Protection="1">
      <protection locked="0"/>
    </xf>
    <xf numFmtId="1" fontId="2" fillId="2" borderId="0" xfId="0" applyNumberFormat="1" applyFont="1" applyFill="1" applyBorder="1" applyAlignment="1" applyProtection="1">
      <alignment horizont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2" fillId="2" borderId="16" xfId="0" applyFont="1" applyFill="1" applyBorder="1" applyAlignment="1" applyProtection="1">
      <alignment horizontal="center"/>
      <protection hidden="1"/>
    </xf>
    <xf numFmtId="0" fontId="9" fillId="5" borderId="15" xfId="0" applyFont="1" applyFill="1" applyBorder="1" applyAlignment="1" applyProtection="1">
      <alignment horizontal="center" vertical="center"/>
      <protection hidden="1"/>
    </xf>
    <xf numFmtId="0" fontId="12" fillId="2" borderId="20" xfId="0" applyFont="1" applyFill="1" applyBorder="1" applyAlignment="1" applyProtection="1">
      <alignment horizontal="center"/>
      <protection hidden="1"/>
    </xf>
    <xf numFmtId="14" fontId="13" fillId="2" borderId="15" xfId="0" applyNumberFormat="1" applyFont="1" applyFill="1" applyBorder="1" applyAlignment="1" applyProtection="1">
      <alignment horizontal="center" vertical="center" wrapText="1"/>
      <protection hidden="1"/>
    </xf>
    <xf numFmtId="165" fontId="14" fillId="2" borderId="17" xfId="0" applyNumberFormat="1" applyFont="1" applyFill="1" applyBorder="1" applyAlignment="1" applyProtection="1">
      <alignment horizontal="center" vertical="center" wrapText="1"/>
      <protection hidden="1"/>
    </xf>
    <xf numFmtId="14" fontId="2" fillId="2" borderId="0" xfId="0" applyNumberFormat="1" applyFont="1" applyFill="1" applyBorder="1" applyAlignment="1" applyProtection="1">
      <alignment horizontal="center"/>
      <protection hidden="1"/>
    </xf>
    <xf numFmtId="0" fontId="9" fillId="6" borderId="15" xfId="0" applyNumberFormat="1" applyFont="1" applyFill="1" applyBorder="1" applyAlignment="1" applyProtection="1">
      <alignment horizontal="center" vertical="center" wrapText="1"/>
      <protection hidden="1"/>
    </xf>
    <xf numFmtId="1" fontId="8" fillId="5" borderId="7" xfId="0" applyNumberFormat="1" applyFont="1" applyFill="1" applyBorder="1" applyAlignment="1" applyProtection="1">
      <alignment horizontal="center" vertical="center"/>
      <protection hidden="1"/>
    </xf>
    <xf numFmtId="9" fontId="13" fillId="2" borderId="7" xfId="0" applyNumberFormat="1" applyFont="1" applyFill="1" applyBorder="1" applyAlignment="1" applyProtection="1">
      <alignment horizontal="right" wrapText="1"/>
      <protection hidden="1"/>
    </xf>
    <xf numFmtId="16" fontId="16" fillId="2" borderId="0" xfId="0" applyNumberFormat="1" applyFont="1" applyFill="1" applyBorder="1" applyProtection="1">
      <protection locked="0"/>
    </xf>
    <xf numFmtId="43" fontId="16" fillId="2" borderId="0" xfId="1" applyFont="1" applyFill="1" applyBorder="1" applyProtection="1">
      <protection locked="0"/>
    </xf>
    <xf numFmtId="168" fontId="2" fillId="0" borderId="3" xfId="1" applyNumberFormat="1" applyFont="1" applyBorder="1" applyProtection="1">
      <protection hidden="1"/>
    </xf>
    <xf numFmtId="168" fontId="2" fillId="0" borderId="2" xfId="1" applyNumberFormat="1" applyFont="1" applyBorder="1" applyProtection="1">
      <protection hidden="1"/>
    </xf>
    <xf numFmtId="168" fontId="2" fillId="0" borderId="5" xfId="1" applyNumberFormat="1" applyFont="1" applyBorder="1" applyProtection="1">
      <protection hidden="1"/>
    </xf>
    <xf numFmtId="168" fontId="2" fillId="0" borderId="4" xfId="1" applyNumberFormat="1" applyFont="1" applyBorder="1" applyProtection="1">
      <protection hidden="1"/>
    </xf>
    <xf numFmtId="14" fontId="17" fillId="2" borderId="7" xfId="0" applyNumberFormat="1" applyFont="1" applyFill="1" applyBorder="1" applyAlignment="1" applyProtection="1">
      <alignment horizontal="right" wrapText="1"/>
      <protection hidden="1"/>
    </xf>
    <xf numFmtId="170" fontId="0" fillId="2" borderId="0" xfId="0" applyNumberFormat="1" applyFill="1" applyProtection="1">
      <protection locked="0"/>
    </xf>
  </cellXfs>
  <cellStyles count="2">
    <cellStyle name="Comma" xfId="1" builtinId="3"/>
    <cellStyle name="Normal" xfId="0" builtinId="0"/>
  </cellStyles>
  <dxfs count="6">
    <dxf>
      <fill>
        <patternFill>
          <bgColor rgb="FFFF0000"/>
        </patternFill>
      </fill>
    </dxf>
    <dxf>
      <font>
        <color theme="0"/>
      </font>
    </dxf>
    <dxf>
      <fill>
        <patternFill>
          <bgColor theme="3" tint="0.39994506668294322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6" fmlaLink="$CV$9" horiz="1" max="90" page="10" val="44"/>
</file>

<file path=xl/ctrlProps/ctrlProp2.xml><?xml version="1.0" encoding="utf-8"?>
<formControlPr xmlns="http://schemas.microsoft.com/office/spreadsheetml/2009/9/main" objectType="Scroll" dx="16" fmlaLink="$CV$10" horiz="1" max="90" page="10" val="46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1318846</xdr:colOff>
          <xdr:row>8</xdr:row>
          <xdr:rowOff>65943</xdr:rowOff>
        </xdr:from>
        <xdr:to>
          <xdr:col>1</xdr:col>
          <xdr:colOff>1533524</xdr:colOff>
          <xdr:row>8</xdr:row>
          <xdr:rowOff>175847</xdr:rowOff>
        </xdr:to>
        <xdr:sp macro="" textlink="">
          <xdr:nvSpPr>
            <xdr:cNvPr id="1027" name="Scroll Ba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1289539</xdr:colOff>
          <xdr:row>9</xdr:row>
          <xdr:rowOff>66675</xdr:rowOff>
        </xdr:from>
        <xdr:to>
          <xdr:col>1</xdr:col>
          <xdr:colOff>1508614</xdr:colOff>
          <xdr:row>9</xdr:row>
          <xdr:rowOff>171450</xdr:rowOff>
        </xdr:to>
        <xdr:sp macro="" textlink="">
          <xdr:nvSpPr>
            <xdr:cNvPr id="1028" name="Scroll Bar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1077058</xdr:colOff>
      <xdr:row>7</xdr:row>
      <xdr:rowOff>190500</xdr:rowOff>
    </xdr:from>
    <xdr:to>
      <xdr:col>2</xdr:col>
      <xdr:colOff>21980</xdr:colOff>
      <xdr:row>10</xdr:row>
      <xdr:rowOff>0</xdr:rowOff>
    </xdr:to>
    <xdr:sp macro="" textlink="">
      <xdr:nvSpPr>
        <xdr:cNvPr id="2" name="Rounded Rectangle 1"/>
        <xdr:cNvSpPr/>
      </xdr:nvSpPr>
      <xdr:spPr>
        <a:xfrm>
          <a:off x="9196306905" y="1824404"/>
          <a:ext cx="571499" cy="446942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CW583"/>
  <sheetViews>
    <sheetView rightToLeft="1" tabSelected="1" zoomScale="130" zoomScaleNormal="130" workbookViewId="0">
      <pane ySplit="4" topLeftCell="A5" activePane="bottomLeft" state="frozen"/>
      <selection pane="bottomLeft" activeCell="B12" sqref="B12"/>
    </sheetView>
  </sheetViews>
  <sheetFormatPr defaultColWidth="8.42578125" defaultRowHeight="19.5" customHeight="1"/>
  <cols>
    <col min="1" max="1" width="5.140625" style="50" bestFit="1" customWidth="1"/>
    <col min="2" max="2" width="24.42578125" style="51" customWidth="1"/>
    <col min="3" max="3" width="6.85546875" style="50" customWidth="1"/>
    <col min="4" max="4" width="10" style="52" customWidth="1"/>
    <col min="5" max="5" width="11" style="28" customWidth="1"/>
    <col min="6" max="6" width="11" style="29" customWidth="1"/>
    <col min="7" max="98" width="0.85546875" style="14" customWidth="1"/>
    <col min="99" max="99" width="13.5703125" style="27" bestFit="1" customWidth="1"/>
    <col min="100" max="100" width="5" style="27" customWidth="1"/>
    <col min="101" max="101" width="10.140625" style="27" bestFit="1" customWidth="1"/>
    <col min="102" max="16384" width="8.42578125" style="27"/>
  </cols>
  <sheetData>
    <row r="1" spans="1:101" s="1" customFormat="1" ht="18">
      <c r="A1" s="5"/>
      <c r="B1" s="6"/>
      <c r="C1" s="5"/>
      <c r="D1" s="5"/>
      <c r="E1" s="5"/>
      <c r="F1" s="7"/>
      <c r="G1" s="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8"/>
    </row>
    <row r="2" spans="1:101" s="1" customFormat="1" ht="18">
      <c r="A2" s="5"/>
      <c r="B2" s="6"/>
      <c r="C2" s="5"/>
      <c r="D2" s="5"/>
      <c r="E2" s="5"/>
      <c r="F2" s="7"/>
      <c r="G2" s="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8"/>
    </row>
    <row r="3" spans="1:101" s="1" customFormat="1" ht="19.5" customHeight="1">
      <c r="A3" s="9" t="s">
        <v>9</v>
      </c>
      <c r="B3" s="6"/>
      <c r="C3" s="9"/>
      <c r="D3" s="5"/>
      <c r="E3" s="5"/>
      <c r="F3" s="7"/>
      <c r="G3" s="10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8"/>
    </row>
    <row r="4" spans="1:101" s="1" customFormat="1" ht="23.25" customHeight="1">
      <c r="A4" s="53" t="s">
        <v>13</v>
      </c>
      <c r="B4" s="24" t="s">
        <v>14</v>
      </c>
      <c r="C4" s="24" t="s">
        <v>0</v>
      </c>
      <c r="D4" s="24" t="s">
        <v>15</v>
      </c>
      <c r="E4" s="24" t="s">
        <v>16</v>
      </c>
      <c r="F4" s="25" t="s">
        <v>17</v>
      </c>
      <c r="G4" s="22" t="s">
        <v>10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23"/>
      <c r="AK4" s="22" t="s">
        <v>11</v>
      </c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23"/>
      <c r="BP4" s="19" t="s">
        <v>12</v>
      </c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1"/>
      <c r="CU4" s="15" t="s">
        <v>19</v>
      </c>
      <c r="CV4" s="38">
        <v>42156</v>
      </c>
    </row>
    <row r="5" spans="1:101" ht="16.5" customHeight="1">
      <c r="A5" s="54"/>
      <c r="B5" s="42" t="s">
        <v>20</v>
      </c>
      <c r="C5" s="43"/>
      <c r="D5" s="44"/>
      <c r="E5" s="69">
        <f>MIN(E6:E721)</f>
        <v>42145</v>
      </c>
      <c r="F5" s="59"/>
      <c r="G5" s="17">
        <f>CV4</f>
        <v>42156</v>
      </c>
      <c r="H5" s="17">
        <f>G5+1</f>
        <v>42157</v>
      </c>
      <c r="I5" s="17">
        <f t="shared" ref="I5:BT5" si="0">H5+1</f>
        <v>42158</v>
      </c>
      <c r="J5" s="17">
        <f t="shared" si="0"/>
        <v>42159</v>
      </c>
      <c r="K5" s="17">
        <f t="shared" si="0"/>
        <v>42160</v>
      </c>
      <c r="L5" s="17">
        <f t="shared" si="0"/>
        <v>42161</v>
      </c>
      <c r="M5" s="17">
        <f t="shared" si="0"/>
        <v>42162</v>
      </c>
      <c r="N5" s="17">
        <f t="shared" si="0"/>
        <v>42163</v>
      </c>
      <c r="O5" s="17">
        <f t="shared" si="0"/>
        <v>42164</v>
      </c>
      <c r="P5" s="17">
        <f t="shared" si="0"/>
        <v>42165</v>
      </c>
      <c r="Q5" s="17">
        <f t="shared" si="0"/>
        <v>42166</v>
      </c>
      <c r="R5" s="17">
        <f t="shared" si="0"/>
        <v>42167</v>
      </c>
      <c r="S5" s="17">
        <f t="shared" si="0"/>
        <v>42168</v>
      </c>
      <c r="T5" s="17">
        <f t="shared" si="0"/>
        <v>42169</v>
      </c>
      <c r="U5" s="17">
        <f t="shared" si="0"/>
        <v>42170</v>
      </c>
      <c r="V5" s="17">
        <f t="shared" si="0"/>
        <v>42171</v>
      </c>
      <c r="W5" s="17">
        <f t="shared" si="0"/>
        <v>42172</v>
      </c>
      <c r="X5" s="17">
        <f t="shared" si="0"/>
        <v>42173</v>
      </c>
      <c r="Y5" s="17">
        <f t="shared" si="0"/>
        <v>42174</v>
      </c>
      <c r="Z5" s="17">
        <f t="shared" si="0"/>
        <v>42175</v>
      </c>
      <c r="AA5" s="17">
        <f t="shared" si="0"/>
        <v>42176</v>
      </c>
      <c r="AB5" s="17">
        <f t="shared" si="0"/>
        <v>42177</v>
      </c>
      <c r="AC5" s="17">
        <f t="shared" si="0"/>
        <v>42178</v>
      </c>
      <c r="AD5" s="17">
        <f t="shared" si="0"/>
        <v>42179</v>
      </c>
      <c r="AE5" s="17">
        <f t="shared" si="0"/>
        <v>42180</v>
      </c>
      <c r="AF5" s="17">
        <f t="shared" si="0"/>
        <v>42181</v>
      </c>
      <c r="AG5" s="17">
        <f t="shared" si="0"/>
        <v>42182</v>
      </c>
      <c r="AH5" s="17">
        <f t="shared" si="0"/>
        <v>42183</v>
      </c>
      <c r="AI5" s="17">
        <f t="shared" si="0"/>
        <v>42184</v>
      </c>
      <c r="AJ5" s="17">
        <f t="shared" si="0"/>
        <v>42185</v>
      </c>
      <c r="AK5" s="17">
        <f t="shared" si="0"/>
        <v>42186</v>
      </c>
      <c r="AL5" s="17">
        <f t="shared" si="0"/>
        <v>42187</v>
      </c>
      <c r="AM5" s="17">
        <f t="shared" si="0"/>
        <v>42188</v>
      </c>
      <c r="AN5" s="17">
        <f t="shared" si="0"/>
        <v>42189</v>
      </c>
      <c r="AO5" s="17">
        <f t="shared" si="0"/>
        <v>42190</v>
      </c>
      <c r="AP5" s="17">
        <f t="shared" si="0"/>
        <v>42191</v>
      </c>
      <c r="AQ5" s="17">
        <f t="shared" si="0"/>
        <v>42192</v>
      </c>
      <c r="AR5" s="17">
        <f t="shared" si="0"/>
        <v>42193</v>
      </c>
      <c r="AS5" s="17">
        <f t="shared" si="0"/>
        <v>42194</v>
      </c>
      <c r="AT5" s="17">
        <f t="shared" si="0"/>
        <v>42195</v>
      </c>
      <c r="AU5" s="17">
        <f t="shared" si="0"/>
        <v>42196</v>
      </c>
      <c r="AV5" s="17">
        <f t="shared" si="0"/>
        <v>42197</v>
      </c>
      <c r="AW5" s="17">
        <f t="shared" si="0"/>
        <v>42198</v>
      </c>
      <c r="AX5" s="17">
        <f t="shared" si="0"/>
        <v>42199</v>
      </c>
      <c r="AY5" s="17">
        <f t="shared" si="0"/>
        <v>42200</v>
      </c>
      <c r="AZ5" s="17">
        <f t="shared" si="0"/>
        <v>42201</v>
      </c>
      <c r="BA5" s="17">
        <f t="shared" si="0"/>
        <v>42202</v>
      </c>
      <c r="BB5" s="17">
        <f t="shared" si="0"/>
        <v>42203</v>
      </c>
      <c r="BC5" s="17">
        <f t="shared" si="0"/>
        <v>42204</v>
      </c>
      <c r="BD5" s="17">
        <f t="shared" si="0"/>
        <v>42205</v>
      </c>
      <c r="BE5" s="17">
        <f t="shared" si="0"/>
        <v>42206</v>
      </c>
      <c r="BF5" s="17">
        <f t="shared" si="0"/>
        <v>42207</v>
      </c>
      <c r="BG5" s="17">
        <f t="shared" si="0"/>
        <v>42208</v>
      </c>
      <c r="BH5" s="17">
        <f t="shared" si="0"/>
        <v>42209</v>
      </c>
      <c r="BI5" s="17">
        <f t="shared" si="0"/>
        <v>42210</v>
      </c>
      <c r="BJ5" s="17">
        <f t="shared" si="0"/>
        <v>42211</v>
      </c>
      <c r="BK5" s="17">
        <f t="shared" si="0"/>
        <v>42212</v>
      </c>
      <c r="BL5" s="17">
        <f t="shared" si="0"/>
        <v>42213</v>
      </c>
      <c r="BM5" s="17">
        <f t="shared" si="0"/>
        <v>42214</v>
      </c>
      <c r="BN5" s="17">
        <f t="shared" si="0"/>
        <v>42215</v>
      </c>
      <c r="BO5" s="17">
        <f t="shared" si="0"/>
        <v>42216</v>
      </c>
      <c r="BP5" s="17">
        <f t="shared" si="0"/>
        <v>42217</v>
      </c>
      <c r="BQ5" s="17">
        <f t="shared" si="0"/>
        <v>42218</v>
      </c>
      <c r="BR5" s="17">
        <f t="shared" si="0"/>
        <v>42219</v>
      </c>
      <c r="BS5" s="17">
        <f t="shared" si="0"/>
        <v>42220</v>
      </c>
      <c r="BT5" s="17">
        <f t="shared" si="0"/>
        <v>42221</v>
      </c>
      <c r="BU5" s="17">
        <f t="shared" ref="BU5:CT5" si="1">BT5+1</f>
        <v>42222</v>
      </c>
      <c r="BV5" s="17">
        <f t="shared" si="1"/>
        <v>42223</v>
      </c>
      <c r="BW5" s="17">
        <f t="shared" si="1"/>
        <v>42224</v>
      </c>
      <c r="BX5" s="17">
        <f t="shared" si="1"/>
        <v>42225</v>
      </c>
      <c r="BY5" s="17">
        <f t="shared" si="1"/>
        <v>42226</v>
      </c>
      <c r="BZ5" s="17">
        <f t="shared" si="1"/>
        <v>42227</v>
      </c>
      <c r="CA5" s="17">
        <f t="shared" si="1"/>
        <v>42228</v>
      </c>
      <c r="CB5" s="17">
        <f t="shared" si="1"/>
        <v>42229</v>
      </c>
      <c r="CC5" s="17">
        <f t="shared" si="1"/>
        <v>42230</v>
      </c>
      <c r="CD5" s="17">
        <f t="shared" si="1"/>
        <v>42231</v>
      </c>
      <c r="CE5" s="17">
        <f t="shared" si="1"/>
        <v>42232</v>
      </c>
      <c r="CF5" s="17">
        <f t="shared" si="1"/>
        <v>42233</v>
      </c>
      <c r="CG5" s="17">
        <f t="shared" si="1"/>
        <v>42234</v>
      </c>
      <c r="CH5" s="17">
        <f t="shared" si="1"/>
        <v>42235</v>
      </c>
      <c r="CI5" s="17">
        <f t="shared" si="1"/>
        <v>42236</v>
      </c>
      <c r="CJ5" s="17">
        <f t="shared" si="1"/>
        <v>42237</v>
      </c>
      <c r="CK5" s="17">
        <f t="shared" si="1"/>
        <v>42238</v>
      </c>
      <c r="CL5" s="17">
        <f t="shared" si="1"/>
        <v>42239</v>
      </c>
      <c r="CM5" s="17">
        <f t="shared" si="1"/>
        <v>42240</v>
      </c>
      <c r="CN5" s="17">
        <f t="shared" si="1"/>
        <v>42241</v>
      </c>
      <c r="CO5" s="17">
        <f t="shared" si="1"/>
        <v>42242</v>
      </c>
      <c r="CP5" s="17">
        <f t="shared" si="1"/>
        <v>42243</v>
      </c>
      <c r="CQ5" s="17">
        <f t="shared" si="1"/>
        <v>42244</v>
      </c>
      <c r="CR5" s="17">
        <f t="shared" si="1"/>
        <v>42245</v>
      </c>
      <c r="CS5" s="17">
        <f t="shared" si="1"/>
        <v>42246</v>
      </c>
      <c r="CT5" s="26">
        <f t="shared" si="1"/>
        <v>42247</v>
      </c>
      <c r="CU5" s="40" t="s">
        <v>18</v>
      </c>
      <c r="CW5" s="27">
        <v>45</v>
      </c>
    </row>
    <row r="6" spans="1:101" s="1" customFormat="1" ht="16.5" customHeight="1">
      <c r="A6" s="55" t="str">
        <f>IF(C6="","",SUBTOTAL(3,C$6:C6))</f>
        <v/>
      </c>
      <c r="B6" s="30" t="s">
        <v>22</v>
      </c>
      <c r="C6" s="31"/>
      <c r="D6" s="32">
        <v>90</v>
      </c>
      <c r="E6" s="35">
        <v>42145</v>
      </c>
      <c r="F6" s="57">
        <f>IF(OR(E6="",D6=""),"",E6+D6-1)</f>
        <v>42234</v>
      </c>
      <c r="G6" s="65">
        <f>AND(G$5&gt;=$E6,G$5&lt;=$F6,$E6&lt;&gt;"",$F6&lt;&gt;"")*1</f>
        <v>1</v>
      </c>
      <c r="H6" s="66">
        <f t="shared" ref="H6:BS7" si="2">AND(H$5&gt;=$E6,H$5&lt;=$F6,$E6&lt;&gt;"",$F6&lt;&gt;"")*1</f>
        <v>1</v>
      </c>
      <c r="I6" s="66">
        <f t="shared" si="2"/>
        <v>1</v>
      </c>
      <c r="J6" s="66">
        <f t="shared" si="2"/>
        <v>1</v>
      </c>
      <c r="K6" s="66">
        <f t="shared" si="2"/>
        <v>1</v>
      </c>
      <c r="L6" s="66">
        <f t="shared" si="2"/>
        <v>1</v>
      </c>
      <c r="M6" s="66">
        <f t="shared" si="2"/>
        <v>1</v>
      </c>
      <c r="N6" s="66">
        <f t="shared" si="2"/>
        <v>1</v>
      </c>
      <c r="O6" s="66">
        <f t="shared" si="2"/>
        <v>1</v>
      </c>
      <c r="P6" s="66">
        <f t="shared" si="2"/>
        <v>1</v>
      </c>
      <c r="Q6" s="66">
        <f t="shared" si="2"/>
        <v>1</v>
      </c>
      <c r="R6" s="66">
        <f t="shared" si="2"/>
        <v>1</v>
      </c>
      <c r="S6" s="66">
        <f t="shared" si="2"/>
        <v>1</v>
      </c>
      <c r="T6" s="66">
        <f t="shared" si="2"/>
        <v>1</v>
      </c>
      <c r="U6" s="66">
        <f t="shared" si="2"/>
        <v>1</v>
      </c>
      <c r="V6" s="66">
        <f t="shared" si="2"/>
        <v>1</v>
      </c>
      <c r="W6" s="66">
        <f t="shared" si="2"/>
        <v>1</v>
      </c>
      <c r="X6" s="66">
        <f t="shared" si="2"/>
        <v>1</v>
      </c>
      <c r="Y6" s="66">
        <f t="shared" si="2"/>
        <v>1</v>
      </c>
      <c r="Z6" s="66">
        <f t="shared" si="2"/>
        <v>1</v>
      </c>
      <c r="AA6" s="66">
        <f t="shared" si="2"/>
        <v>1</v>
      </c>
      <c r="AB6" s="66">
        <f t="shared" si="2"/>
        <v>1</v>
      </c>
      <c r="AC6" s="66">
        <f t="shared" si="2"/>
        <v>1</v>
      </c>
      <c r="AD6" s="66">
        <f t="shared" si="2"/>
        <v>1</v>
      </c>
      <c r="AE6" s="66">
        <f t="shared" si="2"/>
        <v>1</v>
      </c>
      <c r="AF6" s="66">
        <f t="shared" si="2"/>
        <v>1</v>
      </c>
      <c r="AG6" s="66">
        <f t="shared" si="2"/>
        <v>1</v>
      </c>
      <c r="AH6" s="66">
        <f t="shared" si="2"/>
        <v>1</v>
      </c>
      <c r="AI6" s="66">
        <f t="shared" si="2"/>
        <v>1</v>
      </c>
      <c r="AJ6" s="67">
        <f t="shared" si="2"/>
        <v>1</v>
      </c>
      <c r="AK6" s="68">
        <f t="shared" si="2"/>
        <v>1</v>
      </c>
      <c r="AL6" s="66">
        <f t="shared" si="2"/>
        <v>1</v>
      </c>
      <c r="AM6" s="66">
        <f t="shared" si="2"/>
        <v>1</v>
      </c>
      <c r="AN6" s="66">
        <f t="shared" si="2"/>
        <v>1</v>
      </c>
      <c r="AO6" s="66">
        <f t="shared" si="2"/>
        <v>1</v>
      </c>
      <c r="AP6" s="66">
        <f t="shared" si="2"/>
        <v>1</v>
      </c>
      <c r="AQ6" s="66">
        <f t="shared" si="2"/>
        <v>1</v>
      </c>
      <c r="AR6" s="66">
        <f t="shared" si="2"/>
        <v>1</v>
      </c>
      <c r="AS6" s="66">
        <f t="shared" si="2"/>
        <v>1</v>
      </c>
      <c r="AT6" s="66">
        <f t="shared" si="2"/>
        <v>1</v>
      </c>
      <c r="AU6" s="66">
        <f t="shared" si="2"/>
        <v>1</v>
      </c>
      <c r="AV6" s="66">
        <f t="shared" si="2"/>
        <v>1</v>
      </c>
      <c r="AW6" s="66">
        <f t="shared" si="2"/>
        <v>1</v>
      </c>
      <c r="AX6" s="66">
        <f t="shared" si="2"/>
        <v>1</v>
      </c>
      <c r="AY6" s="66">
        <f t="shared" si="2"/>
        <v>1</v>
      </c>
      <c r="AZ6" s="66">
        <f t="shared" si="2"/>
        <v>1</v>
      </c>
      <c r="BA6" s="66">
        <f t="shared" si="2"/>
        <v>1</v>
      </c>
      <c r="BB6" s="66">
        <f t="shared" si="2"/>
        <v>1</v>
      </c>
      <c r="BC6" s="66">
        <f t="shared" si="2"/>
        <v>1</v>
      </c>
      <c r="BD6" s="66">
        <f t="shared" si="2"/>
        <v>1</v>
      </c>
      <c r="BE6" s="66">
        <f t="shared" si="2"/>
        <v>1</v>
      </c>
      <c r="BF6" s="66">
        <f t="shared" si="2"/>
        <v>1</v>
      </c>
      <c r="BG6" s="66">
        <f t="shared" si="2"/>
        <v>1</v>
      </c>
      <c r="BH6" s="66">
        <f t="shared" si="2"/>
        <v>1</v>
      </c>
      <c r="BI6" s="66">
        <f t="shared" si="2"/>
        <v>1</v>
      </c>
      <c r="BJ6" s="66">
        <f t="shared" si="2"/>
        <v>1</v>
      </c>
      <c r="BK6" s="66">
        <f t="shared" si="2"/>
        <v>1</v>
      </c>
      <c r="BL6" s="66">
        <f t="shared" si="2"/>
        <v>1</v>
      </c>
      <c r="BM6" s="66">
        <f t="shared" si="2"/>
        <v>1</v>
      </c>
      <c r="BN6" s="66">
        <f t="shared" si="2"/>
        <v>1</v>
      </c>
      <c r="BO6" s="67">
        <f t="shared" si="2"/>
        <v>1</v>
      </c>
      <c r="BP6" s="65">
        <f t="shared" si="2"/>
        <v>1</v>
      </c>
      <c r="BQ6" s="66">
        <f t="shared" si="2"/>
        <v>1</v>
      </c>
      <c r="BR6" s="66">
        <f t="shared" si="2"/>
        <v>1</v>
      </c>
      <c r="BS6" s="66">
        <f t="shared" si="2"/>
        <v>1</v>
      </c>
      <c r="BT6" s="66">
        <f t="shared" ref="BT6:CT10" si="3">AND(BT$5&gt;=$E6,BT$5&lt;=$F6,$E6&lt;&gt;"",$F6&lt;&gt;"")*1</f>
        <v>1</v>
      </c>
      <c r="BU6" s="66">
        <f t="shared" si="3"/>
        <v>1</v>
      </c>
      <c r="BV6" s="66">
        <f t="shared" si="3"/>
        <v>1</v>
      </c>
      <c r="BW6" s="66">
        <f t="shared" si="3"/>
        <v>1</v>
      </c>
      <c r="BX6" s="66">
        <f t="shared" si="3"/>
        <v>1</v>
      </c>
      <c r="BY6" s="66">
        <f t="shared" si="3"/>
        <v>1</v>
      </c>
      <c r="BZ6" s="66">
        <f t="shared" si="3"/>
        <v>1</v>
      </c>
      <c r="CA6" s="66">
        <f t="shared" si="3"/>
        <v>1</v>
      </c>
      <c r="CB6" s="66">
        <f t="shared" si="3"/>
        <v>1</v>
      </c>
      <c r="CC6" s="66">
        <f t="shared" si="3"/>
        <v>1</v>
      </c>
      <c r="CD6" s="66">
        <f t="shared" si="3"/>
        <v>1</v>
      </c>
      <c r="CE6" s="66">
        <f t="shared" si="3"/>
        <v>1</v>
      </c>
      <c r="CF6" s="66">
        <f t="shared" si="3"/>
        <v>1</v>
      </c>
      <c r="CG6" s="66">
        <f t="shared" si="3"/>
        <v>1</v>
      </c>
      <c r="CH6" s="66">
        <f t="shared" si="3"/>
        <v>0</v>
      </c>
      <c r="CI6" s="66">
        <f t="shared" si="3"/>
        <v>0</v>
      </c>
      <c r="CJ6" s="66">
        <f t="shared" si="3"/>
        <v>0</v>
      </c>
      <c r="CK6" s="66">
        <f t="shared" si="3"/>
        <v>0</v>
      </c>
      <c r="CL6" s="66">
        <f t="shared" si="3"/>
        <v>0</v>
      </c>
      <c r="CM6" s="66">
        <f t="shared" si="3"/>
        <v>0</v>
      </c>
      <c r="CN6" s="66">
        <f t="shared" si="3"/>
        <v>0</v>
      </c>
      <c r="CO6" s="66">
        <f t="shared" si="3"/>
        <v>0</v>
      </c>
      <c r="CP6" s="66">
        <f t="shared" si="3"/>
        <v>0</v>
      </c>
      <c r="CQ6" s="66">
        <f t="shared" si="3"/>
        <v>0</v>
      </c>
      <c r="CR6" s="66">
        <f t="shared" si="3"/>
        <v>0</v>
      </c>
      <c r="CS6" s="66">
        <f t="shared" si="3"/>
        <v>0</v>
      </c>
      <c r="CT6" s="67">
        <f t="shared" si="3"/>
        <v>0</v>
      </c>
      <c r="CU6" s="39" t="s">
        <v>18</v>
      </c>
      <c r="CW6" s="70">
        <v>42100</v>
      </c>
    </row>
    <row r="7" spans="1:101" s="1" customFormat="1" ht="16.5" customHeight="1">
      <c r="A7" s="55" t="str">
        <f>IF(C7="","",SUBTOTAL(3,C$6:C7))</f>
        <v/>
      </c>
      <c r="B7" s="30" t="s">
        <v>23</v>
      </c>
      <c r="C7" s="31"/>
      <c r="D7" s="32">
        <v>15</v>
      </c>
      <c r="E7" s="35">
        <v>42217</v>
      </c>
      <c r="F7" s="36">
        <f t="shared" ref="F7:F70" si="4">IF(OR(E7="",D7=""),"",E7+D7-1)</f>
        <v>42231</v>
      </c>
      <c r="G7" s="65">
        <f t="shared" ref="G7:V15" si="5">AND(G$5&gt;=$E7,G$5&lt;=$F7,$E7&lt;&gt;"",$F7&lt;&gt;"")*1</f>
        <v>0</v>
      </c>
      <c r="H7" s="66">
        <f t="shared" si="5"/>
        <v>0</v>
      </c>
      <c r="I7" s="66">
        <f t="shared" si="5"/>
        <v>0</v>
      </c>
      <c r="J7" s="66">
        <f t="shared" si="5"/>
        <v>0</v>
      </c>
      <c r="K7" s="66">
        <f t="shared" si="5"/>
        <v>0</v>
      </c>
      <c r="L7" s="66">
        <f t="shared" si="5"/>
        <v>0</v>
      </c>
      <c r="M7" s="66">
        <f t="shared" si="5"/>
        <v>0</v>
      </c>
      <c r="N7" s="66">
        <f t="shared" si="5"/>
        <v>0</v>
      </c>
      <c r="O7" s="66">
        <f t="shared" si="5"/>
        <v>0</v>
      </c>
      <c r="P7" s="66">
        <f t="shared" si="5"/>
        <v>0</v>
      </c>
      <c r="Q7" s="66">
        <f t="shared" si="5"/>
        <v>0</v>
      </c>
      <c r="R7" s="66">
        <f t="shared" si="5"/>
        <v>0</v>
      </c>
      <c r="S7" s="66">
        <f t="shared" si="5"/>
        <v>0</v>
      </c>
      <c r="T7" s="66">
        <f t="shared" si="5"/>
        <v>0</v>
      </c>
      <c r="U7" s="66">
        <f t="shared" si="5"/>
        <v>0</v>
      </c>
      <c r="V7" s="66">
        <f t="shared" si="5"/>
        <v>0</v>
      </c>
      <c r="W7" s="66">
        <f t="shared" si="2"/>
        <v>0</v>
      </c>
      <c r="X7" s="66">
        <f t="shared" si="2"/>
        <v>0</v>
      </c>
      <c r="Y7" s="66">
        <f t="shared" si="2"/>
        <v>0</v>
      </c>
      <c r="Z7" s="66">
        <f t="shared" si="2"/>
        <v>0</v>
      </c>
      <c r="AA7" s="66">
        <f t="shared" si="2"/>
        <v>0</v>
      </c>
      <c r="AB7" s="66">
        <f t="shared" si="2"/>
        <v>0</v>
      </c>
      <c r="AC7" s="66">
        <f t="shared" si="2"/>
        <v>0</v>
      </c>
      <c r="AD7" s="66">
        <f t="shared" si="2"/>
        <v>0</v>
      </c>
      <c r="AE7" s="66">
        <f t="shared" si="2"/>
        <v>0</v>
      </c>
      <c r="AF7" s="66">
        <f t="shared" si="2"/>
        <v>0</v>
      </c>
      <c r="AG7" s="66">
        <f t="shared" si="2"/>
        <v>0</v>
      </c>
      <c r="AH7" s="66">
        <f t="shared" si="2"/>
        <v>0</v>
      </c>
      <c r="AI7" s="66">
        <f t="shared" si="2"/>
        <v>0</v>
      </c>
      <c r="AJ7" s="67">
        <f t="shared" si="2"/>
        <v>0</v>
      </c>
      <c r="AK7" s="68">
        <f t="shared" si="2"/>
        <v>0</v>
      </c>
      <c r="AL7" s="66">
        <f t="shared" si="2"/>
        <v>0</v>
      </c>
      <c r="AM7" s="66">
        <f t="shared" si="2"/>
        <v>0</v>
      </c>
      <c r="AN7" s="66">
        <f t="shared" si="2"/>
        <v>0</v>
      </c>
      <c r="AO7" s="66">
        <f t="shared" si="2"/>
        <v>0</v>
      </c>
      <c r="AP7" s="66">
        <f t="shared" si="2"/>
        <v>0</v>
      </c>
      <c r="AQ7" s="66">
        <f t="shared" si="2"/>
        <v>0</v>
      </c>
      <c r="AR7" s="66">
        <f t="shared" si="2"/>
        <v>0</v>
      </c>
      <c r="AS7" s="66">
        <f t="shared" si="2"/>
        <v>0</v>
      </c>
      <c r="AT7" s="66">
        <f t="shared" si="2"/>
        <v>0</v>
      </c>
      <c r="AU7" s="66">
        <f t="shared" si="2"/>
        <v>0</v>
      </c>
      <c r="AV7" s="66">
        <f t="shared" si="2"/>
        <v>0</v>
      </c>
      <c r="AW7" s="66">
        <f t="shared" si="2"/>
        <v>0</v>
      </c>
      <c r="AX7" s="66">
        <f t="shared" si="2"/>
        <v>0</v>
      </c>
      <c r="AY7" s="66">
        <f t="shared" si="2"/>
        <v>0</v>
      </c>
      <c r="AZ7" s="66">
        <f t="shared" si="2"/>
        <v>0</v>
      </c>
      <c r="BA7" s="66">
        <f t="shared" si="2"/>
        <v>0</v>
      </c>
      <c r="BB7" s="66">
        <f t="shared" si="2"/>
        <v>0</v>
      </c>
      <c r="BC7" s="66">
        <f t="shared" si="2"/>
        <v>0</v>
      </c>
      <c r="BD7" s="66">
        <f t="shared" si="2"/>
        <v>0</v>
      </c>
      <c r="BE7" s="66">
        <f t="shared" si="2"/>
        <v>0</v>
      </c>
      <c r="BF7" s="66">
        <f t="shared" si="2"/>
        <v>0</v>
      </c>
      <c r="BG7" s="66">
        <f t="shared" si="2"/>
        <v>0</v>
      </c>
      <c r="BH7" s="66">
        <f t="shared" si="2"/>
        <v>0</v>
      </c>
      <c r="BI7" s="66">
        <f t="shared" si="2"/>
        <v>0</v>
      </c>
      <c r="BJ7" s="66">
        <f t="shared" si="2"/>
        <v>0</v>
      </c>
      <c r="BK7" s="66">
        <f t="shared" si="2"/>
        <v>0</v>
      </c>
      <c r="BL7" s="66">
        <f t="shared" si="2"/>
        <v>0</v>
      </c>
      <c r="BM7" s="66">
        <f t="shared" si="2"/>
        <v>0</v>
      </c>
      <c r="BN7" s="66">
        <f t="shared" si="2"/>
        <v>0</v>
      </c>
      <c r="BO7" s="67">
        <f t="shared" si="2"/>
        <v>0</v>
      </c>
      <c r="BP7" s="65">
        <f t="shared" si="2"/>
        <v>1</v>
      </c>
      <c r="BQ7" s="66">
        <f t="shared" si="2"/>
        <v>1</v>
      </c>
      <c r="BR7" s="66">
        <f t="shared" si="2"/>
        <v>1</v>
      </c>
      <c r="BS7" s="66">
        <f t="shared" si="2"/>
        <v>1</v>
      </c>
      <c r="BT7" s="66">
        <f t="shared" si="3"/>
        <v>1</v>
      </c>
      <c r="BU7" s="66">
        <f t="shared" si="3"/>
        <v>1</v>
      </c>
      <c r="BV7" s="66">
        <f t="shared" si="3"/>
        <v>1</v>
      </c>
      <c r="BW7" s="66">
        <f t="shared" si="3"/>
        <v>1</v>
      </c>
      <c r="BX7" s="66">
        <f t="shared" si="3"/>
        <v>1</v>
      </c>
      <c r="BY7" s="66">
        <f t="shared" si="3"/>
        <v>1</v>
      </c>
      <c r="BZ7" s="66">
        <f t="shared" si="3"/>
        <v>1</v>
      </c>
      <c r="CA7" s="66">
        <f t="shared" si="3"/>
        <v>1</v>
      </c>
      <c r="CB7" s="66">
        <f t="shared" si="3"/>
        <v>1</v>
      </c>
      <c r="CC7" s="66">
        <f t="shared" si="3"/>
        <v>1</v>
      </c>
      <c r="CD7" s="66">
        <f t="shared" si="3"/>
        <v>1</v>
      </c>
      <c r="CE7" s="66">
        <f t="shared" si="3"/>
        <v>0</v>
      </c>
      <c r="CF7" s="66">
        <f t="shared" si="3"/>
        <v>0</v>
      </c>
      <c r="CG7" s="66">
        <f t="shared" si="3"/>
        <v>0</v>
      </c>
      <c r="CH7" s="66">
        <f t="shared" si="3"/>
        <v>0</v>
      </c>
      <c r="CI7" s="66">
        <f t="shared" si="3"/>
        <v>0</v>
      </c>
      <c r="CJ7" s="66">
        <f t="shared" si="3"/>
        <v>0</v>
      </c>
      <c r="CK7" s="66">
        <f t="shared" si="3"/>
        <v>0</v>
      </c>
      <c r="CL7" s="66">
        <f t="shared" si="3"/>
        <v>0</v>
      </c>
      <c r="CM7" s="66">
        <f t="shared" si="3"/>
        <v>0</v>
      </c>
      <c r="CN7" s="66">
        <f t="shared" si="3"/>
        <v>0</v>
      </c>
      <c r="CO7" s="66">
        <f t="shared" si="3"/>
        <v>0</v>
      </c>
      <c r="CP7" s="66">
        <f t="shared" si="3"/>
        <v>0</v>
      </c>
      <c r="CQ7" s="66">
        <f t="shared" si="3"/>
        <v>0</v>
      </c>
      <c r="CR7" s="66">
        <f t="shared" si="3"/>
        <v>0</v>
      </c>
      <c r="CS7" s="66">
        <f t="shared" si="3"/>
        <v>0</v>
      </c>
      <c r="CT7" s="67">
        <f t="shared" si="3"/>
        <v>0</v>
      </c>
      <c r="CU7" s="63">
        <v>42156</v>
      </c>
      <c r="CW7" s="70">
        <v>42172</v>
      </c>
    </row>
    <row r="8" spans="1:101" s="1" customFormat="1" ht="16.5" customHeight="1">
      <c r="A8" s="55" t="str">
        <f>IF(C8="","",SUBTOTAL(3,C$6:C8))</f>
        <v/>
      </c>
      <c r="B8" s="30" t="s">
        <v>24</v>
      </c>
      <c r="C8" s="31"/>
      <c r="D8" s="32">
        <v>40</v>
      </c>
      <c r="E8" s="35">
        <v>42186</v>
      </c>
      <c r="F8" s="36">
        <f t="shared" si="4"/>
        <v>42225</v>
      </c>
      <c r="G8" s="65">
        <f t="shared" si="5"/>
        <v>0</v>
      </c>
      <c r="H8" s="66">
        <f t="shared" ref="H8:BS11" si="6">AND(H$5&gt;=$E8,H$5&lt;=$F8,$E8&lt;&gt;"",$F8&lt;&gt;"")*1</f>
        <v>0</v>
      </c>
      <c r="I8" s="66">
        <f t="shared" si="6"/>
        <v>0</v>
      </c>
      <c r="J8" s="66">
        <f t="shared" si="6"/>
        <v>0</v>
      </c>
      <c r="K8" s="66">
        <f t="shared" si="6"/>
        <v>0</v>
      </c>
      <c r="L8" s="66">
        <f t="shared" si="6"/>
        <v>0</v>
      </c>
      <c r="M8" s="66">
        <f t="shared" si="6"/>
        <v>0</v>
      </c>
      <c r="N8" s="66">
        <f t="shared" si="6"/>
        <v>0</v>
      </c>
      <c r="O8" s="66">
        <f t="shared" si="6"/>
        <v>0</v>
      </c>
      <c r="P8" s="66">
        <f t="shared" si="6"/>
        <v>0</v>
      </c>
      <c r="Q8" s="66">
        <f t="shared" si="6"/>
        <v>0</v>
      </c>
      <c r="R8" s="66">
        <f t="shared" si="6"/>
        <v>0</v>
      </c>
      <c r="S8" s="66">
        <f t="shared" si="6"/>
        <v>0</v>
      </c>
      <c r="T8" s="66">
        <f t="shared" si="6"/>
        <v>0</v>
      </c>
      <c r="U8" s="66">
        <f t="shared" si="6"/>
        <v>0</v>
      </c>
      <c r="V8" s="66">
        <f t="shared" si="6"/>
        <v>0</v>
      </c>
      <c r="W8" s="66">
        <f t="shared" si="6"/>
        <v>0</v>
      </c>
      <c r="X8" s="66">
        <f t="shared" si="6"/>
        <v>0</v>
      </c>
      <c r="Y8" s="66">
        <f t="shared" si="6"/>
        <v>0</v>
      </c>
      <c r="Z8" s="66">
        <f t="shared" si="6"/>
        <v>0</v>
      </c>
      <c r="AA8" s="66">
        <f t="shared" si="6"/>
        <v>0</v>
      </c>
      <c r="AB8" s="66">
        <f t="shared" si="6"/>
        <v>0</v>
      </c>
      <c r="AC8" s="66">
        <f t="shared" si="6"/>
        <v>0</v>
      </c>
      <c r="AD8" s="66">
        <f t="shared" si="6"/>
        <v>0</v>
      </c>
      <c r="AE8" s="66">
        <f t="shared" si="6"/>
        <v>0</v>
      </c>
      <c r="AF8" s="66">
        <f t="shared" si="6"/>
        <v>0</v>
      </c>
      <c r="AG8" s="66">
        <f t="shared" si="6"/>
        <v>0</v>
      </c>
      <c r="AH8" s="66">
        <f t="shared" si="6"/>
        <v>0</v>
      </c>
      <c r="AI8" s="66">
        <f t="shared" si="6"/>
        <v>0</v>
      </c>
      <c r="AJ8" s="67">
        <f t="shared" si="6"/>
        <v>0</v>
      </c>
      <c r="AK8" s="68">
        <f t="shared" si="6"/>
        <v>1</v>
      </c>
      <c r="AL8" s="66">
        <f t="shared" si="6"/>
        <v>1</v>
      </c>
      <c r="AM8" s="66">
        <f t="shared" si="6"/>
        <v>1</v>
      </c>
      <c r="AN8" s="66">
        <f t="shared" si="6"/>
        <v>1</v>
      </c>
      <c r="AO8" s="66">
        <f t="shared" si="6"/>
        <v>1</v>
      </c>
      <c r="AP8" s="66">
        <f t="shared" si="6"/>
        <v>1</v>
      </c>
      <c r="AQ8" s="66">
        <f t="shared" si="6"/>
        <v>1</v>
      </c>
      <c r="AR8" s="66">
        <f t="shared" si="6"/>
        <v>1</v>
      </c>
      <c r="AS8" s="66">
        <f t="shared" si="6"/>
        <v>1</v>
      </c>
      <c r="AT8" s="66">
        <f t="shared" si="6"/>
        <v>1</v>
      </c>
      <c r="AU8" s="66">
        <f t="shared" si="6"/>
        <v>1</v>
      </c>
      <c r="AV8" s="66">
        <f t="shared" si="6"/>
        <v>1</v>
      </c>
      <c r="AW8" s="66">
        <f t="shared" si="6"/>
        <v>1</v>
      </c>
      <c r="AX8" s="66">
        <f t="shared" si="6"/>
        <v>1</v>
      </c>
      <c r="AY8" s="66">
        <f t="shared" si="6"/>
        <v>1</v>
      </c>
      <c r="AZ8" s="66">
        <f t="shared" si="6"/>
        <v>1</v>
      </c>
      <c r="BA8" s="66">
        <f t="shared" si="6"/>
        <v>1</v>
      </c>
      <c r="BB8" s="66">
        <f t="shared" si="6"/>
        <v>1</v>
      </c>
      <c r="BC8" s="66">
        <f t="shared" si="6"/>
        <v>1</v>
      </c>
      <c r="BD8" s="66">
        <f t="shared" si="6"/>
        <v>1</v>
      </c>
      <c r="BE8" s="66">
        <f t="shared" si="6"/>
        <v>1</v>
      </c>
      <c r="BF8" s="66">
        <f t="shared" si="6"/>
        <v>1</v>
      </c>
      <c r="BG8" s="66">
        <f t="shared" si="6"/>
        <v>1</v>
      </c>
      <c r="BH8" s="66">
        <f t="shared" si="6"/>
        <v>1</v>
      </c>
      <c r="BI8" s="66">
        <f t="shared" si="6"/>
        <v>1</v>
      </c>
      <c r="BJ8" s="66">
        <f t="shared" si="6"/>
        <v>1</v>
      </c>
      <c r="BK8" s="66">
        <f t="shared" si="6"/>
        <v>1</v>
      </c>
      <c r="BL8" s="66">
        <f t="shared" si="6"/>
        <v>1</v>
      </c>
      <c r="BM8" s="66">
        <f t="shared" si="6"/>
        <v>1</v>
      </c>
      <c r="BN8" s="66">
        <f t="shared" si="6"/>
        <v>1</v>
      </c>
      <c r="BO8" s="67">
        <f t="shared" si="6"/>
        <v>1</v>
      </c>
      <c r="BP8" s="65">
        <f t="shared" si="6"/>
        <v>1</v>
      </c>
      <c r="BQ8" s="66">
        <f t="shared" si="6"/>
        <v>1</v>
      </c>
      <c r="BR8" s="66">
        <f t="shared" si="6"/>
        <v>1</v>
      </c>
      <c r="BS8" s="66">
        <f t="shared" si="6"/>
        <v>1</v>
      </c>
      <c r="BT8" s="66">
        <f t="shared" si="3"/>
        <v>1</v>
      </c>
      <c r="BU8" s="66">
        <f t="shared" si="3"/>
        <v>1</v>
      </c>
      <c r="BV8" s="66">
        <f t="shared" si="3"/>
        <v>1</v>
      </c>
      <c r="BW8" s="66">
        <f t="shared" si="3"/>
        <v>1</v>
      </c>
      <c r="BX8" s="66">
        <f t="shared" si="3"/>
        <v>1</v>
      </c>
      <c r="BY8" s="66">
        <f t="shared" si="3"/>
        <v>0</v>
      </c>
      <c r="BZ8" s="66">
        <f t="shared" si="3"/>
        <v>0</v>
      </c>
      <c r="CA8" s="66">
        <f t="shared" si="3"/>
        <v>0</v>
      </c>
      <c r="CB8" s="66">
        <f t="shared" si="3"/>
        <v>0</v>
      </c>
      <c r="CC8" s="66">
        <f t="shared" si="3"/>
        <v>0</v>
      </c>
      <c r="CD8" s="66">
        <f t="shared" si="3"/>
        <v>0</v>
      </c>
      <c r="CE8" s="66">
        <f t="shared" si="3"/>
        <v>0</v>
      </c>
      <c r="CF8" s="66">
        <f t="shared" si="3"/>
        <v>0</v>
      </c>
      <c r="CG8" s="66">
        <f t="shared" si="3"/>
        <v>0</v>
      </c>
      <c r="CH8" s="66">
        <f t="shared" si="3"/>
        <v>0</v>
      </c>
      <c r="CI8" s="66">
        <f t="shared" si="3"/>
        <v>0</v>
      </c>
      <c r="CJ8" s="66">
        <f t="shared" si="3"/>
        <v>0</v>
      </c>
      <c r="CK8" s="66">
        <f t="shared" si="3"/>
        <v>0</v>
      </c>
      <c r="CL8" s="66">
        <f t="shared" si="3"/>
        <v>0</v>
      </c>
      <c r="CM8" s="66">
        <f t="shared" si="3"/>
        <v>0</v>
      </c>
      <c r="CN8" s="66">
        <f t="shared" si="3"/>
        <v>0</v>
      </c>
      <c r="CO8" s="66">
        <f t="shared" si="3"/>
        <v>0</v>
      </c>
      <c r="CP8" s="66">
        <f t="shared" si="3"/>
        <v>0</v>
      </c>
      <c r="CQ8" s="66">
        <f t="shared" si="3"/>
        <v>0</v>
      </c>
      <c r="CR8" s="66">
        <f t="shared" si="3"/>
        <v>0</v>
      </c>
      <c r="CS8" s="66">
        <f t="shared" si="3"/>
        <v>0</v>
      </c>
      <c r="CT8" s="67">
        <f t="shared" si="3"/>
        <v>0</v>
      </c>
      <c r="CU8" s="63">
        <v>42247</v>
      </c>
      <c r="CW8" s="70">
        <v>42141</v>
      </c>
    </row>
    <row r="9" spans="1:101" s="1" customFormat="1" ht="16.5" customHeight="1">
      <c r="A9" s="55" t="str">
        <f>IF(C9="","",SUBTOTAL(3,C$6:C9))</f>
        <v/>
      </c>
      <c r="B9" s="30" t="s">
        <v>25</v>
      </c>
      <c r="C9" s="31"/>
      <c r="D9" s="45">
        <v>1</v>
      </c>
      <c r="E9" s="37">
        <f>CW9+CV9</f>
        <v>42185</v>
      </c>
      <c r="F9" s="36">
        <f t="shared" si="4"/>
        <v>42185</v>
      </c>
      <c r="G9" s="65">
        <f t="shared" si="5"/>
        <v>0</v>
      </c>
      <c r="H9" s="66">
        <f t="shared" si="6"/>
        <v>0</v>
      </c>
      <c r="I9" s="66">
        <f t="shared" si="6"/>
        <v>0</v>
      </c>
      <c r="J9" s="66">
        <f t="shared" si="6"/>
        <v>0</v>
      </c>
      <c r="K9" s="66">
        <f t="shared" si="6"/>
        <v>0</v>
      </c>
      <c r="L9" s="66">
        <f t="shared" si="6"/>
        <v>0</v>
      </c>
      <c r="M9" s="66">
        <f t="shared" si="6"/>
        <v>0</v>
      </c>
      <c r="N9" s="66">
        <f t="shared" si="6"/>
        <v>0</v>
      </c>
      <c r="O9" s="66">
        <f t="shared" si="6"/>
        <v>0</v>
      </c>
      <c r="P9" s="66">
        <f t="shared" si="6"/>
        <v>0</v>
      </c>
      <c r="Q9" s="66">
        <f t="shared" si="6"/>
        <v>0</v>
      </c>
      <c r="R9" s="66">
        <f t="shared" si="6"/>
        <v>0</v>
      </c>
      <c r="S9" s="66">
        <f t="shared" si="6"/>
        <v>0</v>
      </c>
      <c r="T9" s="66">
        <f t="shared" si="6"/>
        <v>0</v>
      </c>
      <c r="U9" s="66">
        <f t="shared" si="6"/>
        <v>0</v>
      </c>
      <c r="V9" s="66">
        <f t="shared" si="6"/>
        <v>0</v>
      </c>
      <c r="W9" s="66">
        <f t="shared" si="6"/>
        <v>0</v>
      </c>
      <c r="X9" s="66">
        <f t="shared" si="6"/>
        <v>0</v>
      </c>
      <c r="Y9" s="66">
        <f t="shared" si="6"/>
        <v>0</v>
      </c>
      <c r="Z9" s="66">
        <f t="shared" si="6"/>
        <v>0</v>
      </c>
      <c r="AA9" s="66">
        <f t="shared" si="6"/>
        <v>0</v>
      </c>
      <c r="AB9" s="66">
        <f t="shared" si="6"/>
        <v>0</v>
      </c>
      <c r="AC9" s="66">
        <f t="shared" si="6"/>
        <v>0</v>
      </c>
      <c r="AD9" s="66">
        <f t="shared" si="6"/>
        <v>0</v>
      </c>
      <c r="AE9" s="66">
        <f t="shared" si="6"/>
        <v>0</v>
      </c>
      <c r="AF9" s="66">
        <f t="shared" si="6"/>
        <v>0</v>
      </c>
      <c r="AG9" s="66">
        <f t="shared" si="6"/>
        <v>0</v>
      </c>
      <c r="AH9" s="66">
        <f t="shared" si="6"/>
        <v>0</v>
      </c>
      <c r="AI9" s="66">
        <f t="shared" si="6"/>
        <v>0</v>
      </c>
      <c r="AJ9" s="67">
        <f t="shared" si="6"/>
        <v>1</v>
      </c>
      <c r="AK9" s="68">
        <f t="shared" si="6"/>
        <v>0</v>
      </c>
      <c r="AL9" s="66">
        <f t="shared" si="6"/>
        <v>0</v>
      </c>
      <c r="AM9" s="66">
        <f t="shared" si="6"/>
        <v>0</v>
      </c>
      <c r="AN9" s="66">
        <f t="shared" si="6"/>
        <v>0</v>
      </c>
      <c r="AO9" s="66">
        <f t="shared" si="6"/>
        <v>0</v>
      </c>
      <c r="AP9" s="66">
        <f t="shared" si="6"/>
        <v>0</v>
      </c>
      <c r="AQ9" s="66">
        <f t="shared" si="6"/>
        <v>0</v>
      </c>
      <c r="AR9" s="66">
        <f t="shared" si="6"/>
        <v>0</v>
      </c>
      <c r="AS9" s="66">
        <f t="shared" si="6"/>
        <v>0</v>
      </c>
      <c r="AT9" s="66">
        <f t="shared" si="6"/>
        <v>0</v>
      </c>
      <c r="AU9" s="66">
        <f t="shared" si="6"/>
        <v>0</v>
      </c>
      <c r="AV9" s="66">
        <f t="shared" si="6"/>
        <v>0</v>
      </c>
      <c r="AW9" s="66">
        <f t="shared" si="6"/>
        <v>0</v>
      </c>
      <c r="AX9" s="66">
        <f t="shared" si="6"/>
        <v>0</v>
      </c>
      <c r="AY9" s="66">
        <f t="shared" si="6"/>
        <v>0</v>
      </c>
      <c r="AZ9" s="66">
        <f t="shared" si="6"/>
        <v>0</v>
      </c>
      <c r="BA9" s="66">
        <f t="shared" si="6"/>
        <v>0</v>
      </c>
      <c r="BB9" s="66">
        <f t="shared" si="6"/>
        <v>0</v>
      </c>
      <c r="BC9" s="66">
        <f t="shared" si="6"/>
        <v>0</v>
      </c>
      <c r="BD9" s="66">
        <f t="shared" si="6"/>
        <v>0</v>
      </c>
      <c r="BE9" s="66">
        <f t="shared" si="6"/>
        <v>0</v>
      </c>
      <c r="BF9" s="66">
        <f t="shared" si="6"/>
        <v>0</v>
      </c>
      <c r="BG9" s="66">
        <f t="shared" si="6"/>
        <v>0</v>
      </c>
      <c r="BH9" s="66">
        <f t="shared" si="6"/>
        <v>0</v>
      </c>
      <c r="BI9" s="66">
        <f t="shared" si="6"/>
        <v>0</v>
      </c>
      <c r="BJ9" s="66">
        <f t="shared" si="6"/>
        <v>0</v>
      </c>
      <c r="BK9" s="66">
        <f t="shared" si="6"/>
        <v>0</v>
      </c>
      <c r="BL9" s="66">
        <f t="shared" si="6"/>
        <v>0</v>
      </c>
      <c r="BM9" s="66">
        <f t="shared" si="6"/>
        <v>0</v>
      </c>
      <c r="BN9" s="66">
        <f t="shared" si="6"/>
        <v>0</v>
      </c>
      <c r="BO9" s="67">
        <f t="shared" si="6"/>
        <v>0</v>
      </c>
      <c r="BP9" s="65">
        <f t="shared" si="6"/>
        <v>0</v>
      </c>
      <c r="BQ9" s="66">
        <f t="shared" si="6"/>
        <v>0</v>
      </c>
      <c r="BR9" s="66">
        <f t="shared" si="6"/>
        <v>0</v>
      </c>
      <c r="BS9" s="66">
        <f t="shared" si="6"/>
        <v>0</v>
      </c>
      <c r="BT9" s="66">
        <f t="shared" si="3"/>
        <v>0</v>
      </c>
      <c r="BU9" s="66">
        <f t="shared" si="3"/>
        <v>0</v>
      </c>
      <c r="BV9" s="66">
        <f t="shared" si="3"/>
        <v>0</v>
      </c>
      <c r="BW9" s="66">
        <f t="shared" si="3"/>
        <v>0</v>
      </c>
      <c r="BX9" s="66">
        <f t="shared" si="3"/>
        <v>0</v>
      </c>
      <c r="BY9" s="66">
        <f t="shared" si="3"/>
        <v>0</v>
      </c>
      <c r="BZ9" s="66">
        <f t="shared" si="3"/>
        <v>0</v>
      </c>
      <c r="CA9" s="66">
        <f t="shared" si="3"/>
        <v>0</v>
      </c>
      <c r="CB9" s="66">
        <f t="shared" si="3"/>
        <v>0</v>
      </c>
      <c r="CC9" s="66">
        <f t="shared" si="3"/>
        <v>0</v>
      </c>
      <c r="CD9" s="66">
        <f t="shared" si="3"/>
        <v>0</v>
      </c>
      <c r="CE9" s="66">
        <f t="shared" si="3"/>
        <v>0</v>
      </c>
      <c r="CF9" s="66">
        <f t="shared" si="3"/>
        <v>0</v>
      </c>
      <c r="CG9" s="66">
        <f t="shared" si="3"/>
        <v>0</v>
      </c>
      <c r="CH9" s="66">
        <f t="shared" si="3"/>
        <v>0</v>
      </c>
      <c r="CI9" s="66">
        <f t="shared" si="3"/>
        <v>0</v>
      </c>
      <c r="CJ9" s="66">
        <f t="shared" si="3"/>
        <v>0</v>
      </c>
      <c r="CK9" s="66">
        <f t="shared" si="3"/>
        <v>0</v>
      </c>
      <c r="CL9" s="66">
        <f t="shared" si="3"/>
        <v>0</v>
      </c>
      <c r="CM9" s="66">
        <f t="shared" si="3"/>
        <v>0</v>
      </c>
      <c r="CN9" s="66">
        <f t="shared" si="3"/>
        <v>0</v>
      </c>
      <c r="CO9" s="66">
        <f t="shared" si="3"/>
        <v>0</v>
      </c>
      <c r="CP9" s="66">
        <f t="shared" si="3"/>
        <v>0</v>
      </c>
      <c r="CQ9" s="66">
        <f t="shared" si="3"/>
        <v>0</v>
      </c>
      <c r="CR9" s="66">
        <f t="shared" si="3"/>
        <v>0</v>
      </c>
      <c r="CS9" s="66">
        <f t="shared" si="3"/>
        <v>0</v>
      </c>
      <c r="CT9" s="67">
        <f t="shared" si="3"/>
        <v>0</v>
      </c>
      <c r="CU9" s="64">
        <f>+CU8-CU7+1</f>
        <v>92</v>
      </c>
      <c r="CV9" s="1">
        <v>44</v>
      </c>
      <c r="CW9" s="70">
        <v>42141</v>
      </c>
    </row>
    <row r="10" spans="1:101" s="1" customFormat="1" ht="16.5" customHeight="1">
      <c r="A10" s="55" t="str">
        <f>IF(C10="","",SUBTOTAL(3,C$6:C10))</f>
        <v/>
      </c>
      <c r="B10" s="30" t="s">
        <v>26</v>
      </c>
      <c r="C10" s="31"/>
      <c r="D10" s="32">
        <v>10</v>
      </c>
      <c r="E10" s="37">
        <f>CW10+CV10</f>
        <v>42218</v>
      </c>
      <c r="F10" s="36">
        <f t="shared" si="4"/>
        <v>42227</v>
      </c>
      <c r="G10" s="65">
        <f t="shared" si="5"/>
        <v>0</v>
      </c>
      <c r="H10" s="66">
        <f t="shared" si="6"/>
        <v>0</v>
      </c>
      <c r="I10" s="66">
        <f t="shared" si="6"/>
        <v>0</v>
      </c>
      <c r="J10" s="66">
        <f t="shared" si="6"/>
        <v>0</v>
      </c>
      <c r="K10" s="66">
        <f t="shared" si="6"/>
        <v>0</v>
      </c>
      <c r="L10" s="66">
        <f t="shared" si="6"/>
        <v>0</v>
      </c>
      <c r="M10" s="66">
        <f t="shared" si="6"/>
        <v>0</v>
      </c>
      <c r="N10" s="66">
        <f t="shared" si="6"/>
        <v>0</v>
      </c>
      <c r="O10" s="66">
        <f t="shared" si="6"/>
        <v>0</v>
      </c>
      <c r="P10" s="66">
        <f t="shared" si="6"/>
        <v>0</v>
      </c>
      <c r="Q10" s="66">
        <f t="shared" si="6"/>
        <v>0</v>
      </c>
      <c r="R10" s="66">
        <f t="shared" si="6"/>
        <v>0</v>
      </c>
      <c r="S10" s="66">
        <f t="shared" si="6"/>
        <v>0</v>
      </c>
      <c r="T10" s="66">
        <f t="shared" si="6"/>
        <v>0</v>
      </c>
      <c r="U10" s="66">
        <f t="shared" si="6"/>
        <v>0</v>
      </c>
      <c r="V10" s="66">
        <f t="shared" si="6"/>
        <v>0</v>
      </c>
      <c r="W10" s="66">
        <f t="shared" si="6"/>
        <v>0</v>
      </c>
      <c r="X10" s="66">
        <f t="shared" si="6"/>
        <v>0</v>
      </c>
      <c r="Y10" s="66">
        <f t="shared" si="6"/>
        <v>0</v>
      </c>
      <c r="Z10" s="66">
        <f t="shared" si="6"/>
        <v>0</v>
      </c>
      <c r="AA10" s="66">
        <f t="shared" si="6"/>
        <v>0</v>
      </c>
      <c r="AB10" s="66">
        <f t="shared" si="6"/>
        <v>0</v>
      </c>
      <c r="AC10" s="66">
        <f t="shared" si="6"/>
        <v>0</v>
      </c>
      <c r="AD10" s="66">
        <f t="shared" si="6"/>
        <v>0</v>
      </c>
      <c r="AE10" s="66">
        <f t="shared" si="6"/>
        <v>0</v>
      </c>
      <c r="AF10" s="66">
        <f t="shared" si="6"/>
        <v>0</v>
      </c>
      <c r="AG10" s="66">
        <f t="shared" si="6"/>
        <v>0</v>
      </c>
      <c r="AH10" s="66">
        <f t="shared" si="6"/>
        <v>0</v>
      </c>
      <c r="AI10" s="66">
        <f t="shared" si="6"/>
        <v>0</v>
      </c>
      <c r="AJ10" s="67">
        <f t="shared" si="6"/>
        <v>0</v>
      </c>
      <c r="AK10" s="68">
        <f t="shared" si="6"/>
        <v>0</v>
      </c>
      <c r="AL10" s="66">
        <f t="shared" si="6"/>
        <v>0</v>
      </c>
      <c r="AM10" s="66">
        <f t="shared" si="6"/>
        <v>0</v>
      </c>
      <c r="AN10" s="66">
        <f t="shared" si="6"/>
        <v>0</v>
      </c>
      <c r="AO10" s="66">
        <f t="shared" si="6"/>
        <v>0</v>
      </c>
      <c r="AP10" s="66">
        <f t="shared" si="6"/>
        <v>0</v>
      </c>
      <c r="AQ10" s="66">
        <f t="shared" si="6"/>
        <v>0</v>
      </c>
      <c r="AR10" s="66">
        <f t="shared" si="6"/>
        <v>0</v>
      </c>
      <c r="AS10" s="66">
        <f t="shared" si="6"/>
        <v>0</v>
      </c>
      <c r="AT10" s="66">
        <f t="shared" si="6"/>
        <v>0</v>
      </c>
      <c r="AU10" s="66">
        <f t="shared" si="6"/>
        <v>0</v>
      </c>
      <c r="AV10" s="66">
        <f t="shared" si="6"/>
        <v>0</v>
      </c>
      <c r="AW10" s="66">
        <f t="shared" si="6"/>
        <v>0</v>
      </c>
      <c r="AX10" s="66">
        <f t="shared" si="6"/>
        <v>0</v>
      </c>
      <c r="AY10" s="66">
        <f t="shared" si="6"/>
        <v>0</v>
      </c>
      <c r="AZ10" s="66">
        <f t="shared" si="6"/>
        <v>0</v>
      </c>
      <c r="BA10" s="66">
        <f t="shared" si="6"/>
        <v>0</v>
      </c>
      <c r="BB10" s="66">
        <f t="shared" si="6"/>
        <v>0</v>
      </c>
      <c r="BC10" s="66">
        <f t="shared" si="6"/>
        <v>0</v>
      </c>
      <c r="BD10" s="66">
        <f t="shared" si="6"/>
        <v>0</v>
      </c>
      <c r="BE10" s="66">
        <f t="shared" si="6"/>
        <v>0</v>
      </c>
      <c r="BF10" s="66">
        <f t="shared" si="6"/>
        <v>0</v>
      </c>
      <c r="BG10" s="66">
        <f t="shared" si="6"/>
        <v>0</v>
      </c>
      <c r="BH10" s="66">
        <f t="shared" si="6"/>
        <v>0</v>
      </c>
      <c r="BI10" s="66">
        <f t="shared" si="6"/>
        <v>0</v>
      </c>
      <c r="BJ10" s="66">
        <f t="shared" si="6"/>
        <v>0</v>
      </c>
      <c r="BK10" s="66">
        <f t="shared" si="6"/>
        <v>0</v>
      </c>
      <c r="BL10" s="66">
        <f t="shared" si="6"/>
        <v>0</v>
      </c>
      <c r="BM10" s="66">
        <f t="shared" si="6"/>
        <v>0</v>
      </c>
      <c r="BN10" s="66">
        <f t="shared" si="6"/>
        <v>0</v>
      </c>
      <c r="BO10" s="67">
        <f t="shared" si="6"/>
        <v>0</v>
      </c>
      <c r="BP10" s="65">
        <f t="shared" si="6"/>
        <v>0</v>
      </c>
      <c r="BQ10" s="66">
        <f t="shared" si="6"/>
        <v>1</v>
      </c>
      <c r="BR10" s="66">
        <f t="shared" si="6"/>
        <v>1</v>
      </c>
      <c r="BS10" s="66">
        <f t="shared" si="6"/>
        <v>1</v>
      </c>
      <c r="BT10" s="66">
        <f t="shared" si="3"/>
        <v>1</v>
      </c>
      <c r="BU10" s="66">
        <f t="shared" si="3"/>
        <v>1</v>
      </c>
      <c r="BV10" s="66">
        <f t="shared" si="3"/>
        <v>1</v>
      </c>
      <c r="BW10" s="66">
        <f t="shared" si="3"/>
        <v>1</v>
      </c>
      <c r="BX10" s="66">
        <f t="shared" si="3"/>
        <v>1</v>
      </c>
      <c r="BY10" s="66">
        <f t="shared" si="3"/>
        <v>1</v>
      </c>
      <c r="BZ10" s="66">
        <f t="shared" si="3"/>
        <v>1</v>
      </c>
      <c r="CA10" s="66">
        <f t="shared" si="3"/>
        <v>0</v>
      </c>
      <c r="CB10" s="66">
        <f t="shared" si="3"/>
        <v>0</v>
      </c>
      <c r="CC10" s="66">
        <f t="shared" si="3"/>
        <v>0</v>
      </c>
      <c r="CD10" s="66">
        <f t="shared" si="3"/>
        <v>0</v>
      </c>
      <c r="CE10" s="66">
        <f t="shared" si="3"/>
        <v>0</v>
      </c>
      <c r="CF10" s="66">
        <f t="shared" si="3"/>
        <v>0</v>
      </c>
      <c r="CG10" s="66">
        <f t="shared" si="3"/>
        <v>0</v>
      </c>
      <c r="CH10" s="66">
        <f t="shared" si="3"/>
        <v>0</v>
      </c>
      <c r="CI10" s="66">
        <f t="shared" si="3"/>
        <v>0</v>
      </c>
      <c r="CJ10" s="66">
        <f t="shared" si="3"/>
        <v>0</v>
      </c>
      <c r="CK10" s="66">
        <f t="shared" si="3"/>
        <v>0</v>
      </c>
      <c r="CL10" s="66">
        <f t="shared" si="3"/>
        <v>0</v>
      </c>
      <c r="CM10" s="66">
        <f t="shared" si="3"/>
        <v>0</v>
      </c>
      <c r="CN10" s="66">
        <f t="shared" si="3"/>
        <v>0</v>
      </c>
      <c r="CO10" s="66">
        <f t="shared" si="3"/>
        <v>0</v>
      </c>
      <c r="CP10" s="66">
        <f t="shared" si="3"/>
        <v>0</v>
      </c>
      <c r="CQ10" s="66">
        <f t="shared" si="3"/>
        <v>0</v>
      </c>
      <c r="CR10" s="66">
        <f t="shared" si="3"/>
        <v>0</v>
      </c>
      <c r="CS10" s="66">
        <f t="shared" si="3"/>
        <v>0</v>
      </c>
      <c r="CT10" s="67">
        <f t="shared" si="3"/>
        <v>0</v>
      </c>
      <c r="CU10" s="39" t="s">
        <v>18</v>
      </c>
      <c r="CV10" s="1">
        <v>46</v>
      </c>
      <c r="CW10" s="70">
        <v>42172</v>
      </c>
    </row>
    <row r="11" spans="1:101" s="1" customFormat="1" ht="16.5" customHeight="1">
      <c r="A11" s="55" t="str">
        <f>IF(C11="","",SUBTOTAL(3,C$6:C11))</f>
        <v/>
      </c>
      <c r="B11" s="30" t="s">
        <v>27</v>
      </c>
      <c r="C11" s="31"/>
      <c r="D11" s="32">
        <v>20</v>
      </c>
      <c r="E11" s="35">
        <v>42156</v>
      </c>
      <c r="F11" s="36">
        <f t="shared" si="4"/>
        <v>42175</v>
      </c>
      <c r="G11" s="65">
        <f t="shared" si="5"/>
        <v>1</v>
      </c>
      <c r="H11" s="66">
        <f t="shared" si="6"/>
        <v>1</v>
      </c>
      <c r="I11" s="66">
        <f t="shared" si="6"/>
        <v>1</v>
      </c>
      <c r="J11" s="66">
        <f t="shared" si="6"/>
        <v>1</v>
      </c>
      <c r="K11" s="66">
        <f t="shared" si="6"/>
        <v>1</v>
      </c>
      <c r="L11" s="66">
        <f t="shared" si="6"/>
        <v>1</v>
      </c>
      <c r="M11" s="66">
        <f t="shared" si="6"/>
        <v>1</v>
      </c>
      <c r="N11" s="66">
        <f t="shared" si="6"/>
        <v>1</v>
      </c>
      <c r="O11" s="66">
        <f t="shared" si="6"/>
        <v>1</v>
      </c>
      <c r="P11" s="66">
        <f t="shared" si="6"/>
        <v>1</v>
      </c>
      <c r="Q11" s="66">
        <f t="shared" si="6"/>
        <v>1</v>
      </c>
      <c r="R11" s="66">
        <f t="shared" si="6"/>
        <v>1</v>
      </c>
      <c r="S11" s="66">
        <f t="shared" si="6"/>
        <v>1</v>
      </c>
      <c r="T11" s="66">
        <f t="shared" si="6"/>
        <v>1</v>
      </c>
      <c r="U11" s="66">
        <f t="shared" si="6"/>
        <v>1</v>
      </c>
      <c r="V11" s="66">
        <f t="shared" si="6"/>
        <v>1</v>
      </c>
      <c r="W11" s="66">
        <f t="shared" si="6"/>
        <v>1</v>
      </c>
      <c r="X11" s="66">
        <f t="shared" si="6"/>
        <v>1</v>
      </c>
      <c r="Y11" s="66">
        <f t="shared" si="6"/>
        <v>1</v>
      </c>
      <c r="Z11" s="66">
        <f t="shared" si="6"/>
        <v>1</v>
      </c>
      <c r="AA11" s="66">
        <f t="shared" si="6"/>
        <v>0</v>
      </c>
      <c r="AB11" s="66">
        <f t="shared" si="6"/>
        <v>0</v>
      </c>
      <c r="AC11" s="66">
        <f t="shared" si="6"/>
        <v>0</v>
      </c>
      <c r="AD11" s="66">
        <f t="shared" si="6"/>
        <v>0</v>
      </c>
      <c r="AE11" s="66">
        <f t="shared" si="6"/>
        <v>0</v>
      </c>
      <c r="AF11" s="66">
        <f t="shared" si="6"/>
        <v>0</v>
      </c>
      <c r="AG11" s="66">
        <f t="shared" si="6"/>
        <v>0</v>
      </c>
      <c r="AH11" s="66">
        <f t="shared" si="6"/>
        <v>0</v>
      </c>
      <c r="AI11" s="66">
        <f t="shared" si="6"/>
        <v>0</v>
      </c>
      <c r="AJ11" s="67">
        <f t="shared" si="6"/>
        <v>0</v>
      </c>
      <c r="AK11" s="68">
        <f t="shared" si="6"/>
        <v>0</v>
      </c>
      <c r="AL11" s="66">
        <f t="shared" si="6"/>
        <v>0</v>
      </c>
      <c r="AM11" s="66">
        <f t="shared" si="6"/>
        <v>0</v>
      </c>
      <c r="AN11" s="66">
        <f t="shared" si="6"/>
        <v>0</v>
      </c>
      <c r="AO11" s="66">
        <f t="shared" si="6"/>
        <v>0</v>
      </c>
      <c r="AP11" s="66">
        <f t="shared" si="6"/>
        <v>0</v>
      </c>
      <c r="AQ11" s="66">
        <f t="shared" si="6"/>
        <v>0</v>
      </c>
      <c r="AR11" s="66">
        <f t="shared" si="6"/>
        <v>0</v>
      </c>
      <c r="AS11" s="66">
        <f t="shared" si="6"/>
        <v>0</v>
      </c>
      <c r="AT11" s="66">
        <f t="shared" si="6"/>
        <v>0</v>
      </c>
      <c r="AU11" s="66">
        <f t="shared" si="6"/>
        <v>0</v>
      </c>
      <c r="AV11" s="66">
        <f t="shared" si="6"/>
        <v>0</v>
      </c>
      <c r="AW11" s="66">
        <f t="shared" si="6"/>
        <v>0</v>
      </c>
      <c r="AX11" s="66">
        <f t="shared" si="6"/>
        <v>0</v>
      </c>
      <c r="AY11" s="66">
        <f t="shared" si="6"/>
        <v>0</v>
      </c>
      <c r="AZ11" s="66">
        <f t="shared" si="6"/>
        <v>0</v>
      </c>
      <c r="BA11" s="66">
        <f t="shared" si="6"/>
        <v>0</v>
      </c>
      <c r="BB11" s="66">
        <f t="shared" si="6"/>
        <v>0</v>
      </c>
      <c r="BC11" s="66">
        <f t="shared" si="6"/>
        <v>0</v>
      </c>
      <c r="BD11" s="66">
        <f t="shared" si="6"/>
        <v>0</v>
      </c>
      <c r="BE11" s="66">
        <f t="shared" si="6"/>
        <v>0</v>
      </c>
      <c r="BF11" s="66">
        <f t="shared" si="6"/>
        <v>0</v>
      </c>
      <c r="BG11" s="66">
        <f t="shared" si="6"/>
        <v>0</v>
      </c>
      <c r="BH11" s="66">
        <f t="shared" si="6"/>
        <v>0</v>
      </c>
      <c r="BI11" s="66">
        <f t="shared" si="6"/>
        <v>0</v>
      </c>
      <c r="BJ11" s="66">
        <f t="shared" si="6"/>
        <v>0</v>
      </c>
      <c r="BK11" s="66">
        <f t="shared" si="6"/>
        <v>0</v>
      </c>
      <c r="BL11" s="66">
        <f t="shared" si="6"/>
        <v>0</v>
      </c>
      <c r="BM11" s="66">
        <f t="shared" si="6"/>
        <v>0</v>
      </c>
      <c r="BN11" s="66">
        <f t="shared" si="6"/>
        <v>0</v>
      </c>
      <c r="BO11" s="67">
        <f t="shared" si="6"/>
        <v>0</v>
      </c>
      <c r="BP11" s="65">
        <f t="shared" si="6"/>
        <v>0</v>
      </c>
      <c r="BQ11" s="66">
        <f t="shared" si="6"/>
        <v>0</v>
      </c>
      <c r="BR11" s="66">
        <f t="shared" si="6"/>
        <v>0</v>
      </c>
      <c r="BS11" s="66">
        <f t="shared" ref="BS11:CT14" si="7">AND(BS$5&gt;=$E11,BS$5&lt;=$F11,$E11&lt;&gt;"",$F11&lt;&gt;"")*1</f>
        <v>0</v>
      </c>
      <c r="BT11" s="66">
        <f t="shared" si="7"/>
        <v>0</v>
      </c>
      <c r="BU11" s="66">
        <f t="shared" si="7"/>
        <v>0</v>
      </c>
      <c r="BV11" s="66">
        <f t="shared" si="7"/>
        <v>0</v>
      </c>
      <c r="BW11" s="66">
        <f t="shared" si="7"/>
        <v>0</v>
      </c>
      <c r="BX11" s="66">
        <f t="shared" si="7"/>
        <v>0</v>
      </c>
      <c r="BY11" s="66">
        <f t="shared" si="7"/>
        <v>0</v>
      </c>
      <c r="BZ11" s="66">
        <f t="shared" si="7"/>
        <v>0</v>
      </c>
      <c r="CA11" s="66">
        <f t="shared" si="7"/>
        <v>0</v>
      </c>
      <c r="CB11" s="66">
        <f t="shared" si="7"/>
        <v>0</v>
      </c>
      <c r="CC11" s="66">
        <f t="shared" si="7"/>
        <v>0</v>
      </c>
      <c r="CD11" s="66">
        <f t="shared" si="7"/>
        <v>0</v>
      </c>
      <c r="CE11" s="66">
        <f t="shared" si="7"/>
        <v>0</v>
      </c>
      <c r="CF11" s="66">
        <f t="shared" si="7"/>
        <v>0</v>
      </c>
      <c r="CG11" s="66">
        <f t="shared" si="7"/>
        <v>0</v>
      </c>
      <c r="CH11" s="66">
        <f t="shared" si="7"/>
        <v>0</v>
      </c>
      <c r="CI11" s="66">
        <f t="shared" si="7"/>
        <v>0</v>
      </c>
      <c r="CJ11" s="66">
        <f t="shared" si="7"/>
        <v>0</v>
      </c>
      <c r="CK11" s="66">
        <f t="shared" si="7"/>
        <v>0</v>
      </c>
      <c r="CL11" s="66">
        <f t="shared" si="7"/>
        <v>0</v>
      </c>
      <c r="CM11" s="66">
        <f t="shared" si="7"/>
        <v>0</v>
      </c>
      <c r="CN11" s="66">
        <f t="shared" si="7"/>
        <v>0</v>
      </c>
      <c r="CO11" s="66">
        <f t="shared" si="7"/>
        <v>0</v>
      </c>
      <c r="CP11" s="66">
        <f t="shared" si="7"/>
        <v>0</v>
      </c>
      <c r="CQ11" s="66">
        <f t="shared" si="7"/>
        <v>0</v>
      </c>
      <c r="CR11" s="66">
        <f t="shared" si="7"/>
        <v>0</v>
      </c>
      <c r="CS11" s="66">
        <f t="shared" si="7"/>
        <v>0</v>
      </c>
      <c r="CT11" s="67">
        <f t="shared" si="7"/>
        <v>0</v>
      </c>
      <c r="CU11" s="39" t="s">
        <v>18</v>
      </c>
      <c r="CW11" s="70">
        <v>42111</v>
      </c>
    </row>
    <row r="12" spans="1:101" s="1" customFormat="1" ht="16.5" customHeight="1">
      <c r="A12" s="55" t="str">
        <f>IF(C12="","",SUBTOTAL(3,C$6:C12))</f>
        <v/>
      </c>
      <c r="B12" s="30" t="s">
        <v>28</v>
      </c>
      <c r="C12" s="31"/>
      <c r="D12" s="32">
        <v>10</v>
      </c>
      <c r="E12" s="35">
        <v>42187</v>
      </c>
      <c r="F12" s="36">
        <f t="shared" si="4"/>
        <v>42196</v>
      </c>
      <c r="G12" s="65">
        <f t="shared" si="5"/>
        <v>0</v>
      </c>
      <c r="H12" s="66">
        <f t="shared" ref="H12:BS15" si="8">AND(H$5&gt;=$E12,H$5&lt;=$F12,$E12&lt;&gt;"",$F12&lt;&gt;"")*1</f>
        <v>0</v>
      </c>
      <c r="I12" s="66">
        <f t="shared" si="8"/>
        <v>0</v>
      </c>
      <c r="J12" s="66">
        <f t="shared" si="8"/>
        <v>0</v>
      </c>
      <c r="K12" s="66">
        <f t="shared" si="8"/>
        <v>0</v>
      </c>
      <c r="L12" s="66">
        <f t="shared" si="8"/>
        <v>0</v>
      </c>
      <c r="M12" s="66">
        <f t="shared" si="8"/>
        <v>0</v>
      </c>
      <c r="N12" s="66">
        <f t="shared" si="8"/>
        <v>0</v>
      </c>
      <c r="O12" s="66">
        <f t="shared" si="8"/>
        <v>0</v>
      </c>
      <c r="P12" s="66">
        <f t="shared" si="8"/>
        <v>0</v>
      </c>
      <c r="Q12" s="66">
        <f t="shared" si="8"/>
        <v>0</v>
      </c>
      <c r="R12" s="66">
        <f t="shared" si="8"/>
        <v>0</v>
      </c>
      <c r="S12" s="66">
        <f t="shared" si="8"/>
        <v>0</v>
      </c>
      <c r="T12" s="66">
        <f t="shared" si="8"/>
        <v>0</v>
      </c>
      <c r="U12" s="66">
        <f t="shared" si="8"/>
        <v>0</v>
      </c>
      <c r="V12" s="66">
        <f t="shared" si="8"/>
        <v>0</v>
      </c>
      <c r="W12" s="66">
        <f t="shared" si="8"/>
        <v>0</v>
      </c>
      <c r="X12" s="66">
        <f t="shared" si="8"/>
        <v>0</v>
      </c>
      <c r="Y12" s="66">
        <f t="shared" si="8"/>
        <v>0</v>
      </c>
      <c r="Z12" s="66">
        <f t="shared" si="8"/>
        <v>0</v>
      </c>
      <c r="AA12" s="66">
        <f t="shared" si="8"/>
        <v>0</v>
      </c>
      <c r="AB12" s="66">
        <f t="shared" si="8"/>
        <v>0</v>
      </c>
      <c r="AC12" s="66">
        <f t="shared" si="8"/>
        <v>0</v>
      </c>
      <c r="AD12" s="66">
        <f t="shared" si="8"/>
        <v>0</v>
      </c>
      <c r="AE12" s="66">
        <f t="shared" si="8"/>
        <v>0</v>
      </c>
      <c r="AF12" s="66">
        <f t="shared" si="8"/>
        <v>0</v>
      </c>
      <c r="AG12" s="66">
        <f t="shared" si="8"/>
        <v>0</v>
      </c>
      <c r="AH12" s="66">
        <f t="shared" si="8"/>
        <v>0</v>
      </c>
      <c r="AI12" s="66">
        <f t="shared" si="8"/>
        <v>0</v>
      </c>
      <c r="AJ12" s="67">
        <f t="shared" si="8"/>
        <v>0</v>
      </c>
      <c r="AK12" s="68">
        <f t="shared" si="8"/>
        <v>0</v>
      </c>
      <c r="AL12" s="66">
        <f t="shared" si="8"/>
        <v>1</v>
      </c>
      <c r="AM12" s="66">
        <f t="shared" si="8"/>
        <v>1</v>
      </c>
      <c r="AN12" s="66">
        <f t="shared" si="8"/>
        <v>1</v>
      </c>
      <c r="AO12" s="66">
        <f t="shared" si="8"/>
        <v>1</v>
      </c>
      <c r="AP12" s="66">
        <f t="shared" si="8"/>
        <v>1</v>
      </c>
      <c r="AQ12" s="66">
        <f t="shared" si="8"/>
        <v>1</v>
      </c>
      <c r="AR12" s="66">
        <f t="shared" si="8"/>
        <v>1</v>
      </c>
      <c r="AS12" s="66">
        <f t="shared" si="8"/>
        <v>1</v>
      </c>
      <c r="AT12" s="66">
        <f t="shared" si="8"/>
        <v>1</v>
      </c>
      <c r="AU12" s="66">
        <f t="shared" si="8"/>
        <v>1</v>
      </c>
      <c r="AV12" s="66">
        <f t="shared" si="8"/>
        <v>0</v>
      </c>
      <c r="AW12" s="66">
        <f t="shared" si="8"/>
        <v>0</v>
      </c>
      <c r="AX12" s="66">
        <f t="shared" si="8"/>
        <v>0</v>
      </c>
      <c r="AY12" s="66">
        <f t="shared" si="8"/>
        <v>0</v>
      </c>
      <c r="AZ12" s="66">
        <f t="shared" si="8"/>
        <v>0</v>
      </c>
      <c r="BA12" s="66">
        <f t="shared" si="8"/>
        <v>0</v>
      </c>
      <c r="BB12" s="66">
        <f t="shared" si="8"/>
        <v>0</v>
      </c>
      <c r="BC12" s="66">
        <f t="shared" si="8"/>
        <v>0</v>
      </c>
      <c r="BD12" s="66">
        <f t="shared" si="8"/>
        <v>0</v>
      </c>
      <c r="BE12" s="66">
        <f t="shared" si="8"/>
        <v>0</v>
      </c>
      <c r="BF12" s="66">
        <f t="shared" si="8"/>
        <v>0</v>
      </c>
      <c r="BG12" s="66">
        <f t="shared" si="8"/>
        <v>0</v>
      </c>
      <c r="BH12" s="66">
        <f t="shared" si="8"/>
        <v>0</v>
      </c>
      <c r="BI12" s="66">
        <f t="shared" si="8"/>
        <v>0</v>
      </c>
      <c r="BJ12" s="66">
        <f t="shared" si="8"/>
        <v>0</v>
      </c>
      <c r="BK12" s="66">
        <f t="shared" si="8"/>
        <v>0</v>
      </c>
      <c r="BL12" s="66">
        <f t="shared" si="8"/>
        <v>0</v>
      </c>
      <c r="BM12" s="66">
        <f t="shared" si="8"/>
        <v>0</v>
      </c>
      <c r="BN12" s="66">
        <f t="shared" si="8"/>
        <v>0</v>
      </c>
      <c r="BO12" s="67">
        <f t="shared" si="8"/>
        <v>0</v>
      </c>
      <c r="BP12" s="65">
        <f t="shared" si="8"/>
        <v>0</v>
      </c>
      <c r="BQ12" s="66">
        <f t="shared" si="8"/>
        <v>0</v>
      </c>
      <c r="BR12" s="66">
        <f t="shared" si="8"/>
        <v>0</v>
      </c>
      <c r="BS12" s="66">
        <f t="shared" si="8"/>
        <v>0</v>
      </c>
      <c r="BT12" s="66">
        <f t="shared" si="7"/>
        <v>0</v>
      </c>
      <c r="BU12" s="66">
        <f t="shared" si="7"/>
        <v>0</v>
      </c>
      <c r="BV12" s="66">
        <f t="shared" si="7"/>
        <v>0</v>
      </c>
      <c r="BW12" s="66">
        <f t="shared" si="7"/>
        <v>0</v>
      </c>
      <c r="BX12" s="66">
        <f t="shared" si="7"/>
        <v>0</v>
      </c>
      <c r="BY12" s="66">
        <f t="shared" si="7"/>
        <v>0</v>
      </c>
      <c r="BZ12" s="66">
        <f t="shared" si="7"/>
        <v>0</v>
      </c>
      <c r="CA12" s="66">
        <f t="shared" si="7"/>
        <v>0</v>
      </c>
      <c r="CB12" s="66">
        <f t="shared" si="7"/>
        <v>0</v>
      </c>
      <c r="CC12" s="66">
        <f t="shared" si="7"/>
        <v>0</v>
      </c>
      <c r="CD12" s="66">
        <f t="shared" si="7"/>
        <v>0</v>
      </c>
      <c r="CE12" s="66">
        <f t="shared" si="7"/>
        <v>0</v>
      </c>
      <c r="CF12" s="66">
        <f t="shared" si="7"/>
        <v>0</v>
      </c>
      <c r="CG12" s="66">
        <f t="shared" si="7"/>
        <v>0</v>
      </c>
      <c r="CH12" s="66">
        <f t="shared" si="7"/>
        <v>0</v>
      </c>
      <c r="CI12" s="66">
        <f t="shared" si="7"/>
        <v>0</v>
      </c>
      <c r="CJ12" s="66">
        <f t="shared" si="7"/>
        <v>0</v>
      </c>
      <c r="CK12" s="66">
        <f t="shared" si="7"/>
        <v>0</v>
      </c>
      <c r="CL12" s="66">
        <f t="shared" si="7"/>
        <v>0</v>
      </c>
      <c r="CM12" s="66">
        <f t="shared" si="7"/>
        <v>0</v>
      </c>
      <c r="CN12" s="66">
        <f t="shared" si="7"/>
        <v>0</v>
      </c>
      <c r="CO12" s="66">
        <f t="shared" si="7"/>
        <v>0</v>
      </c>
      <c r="CP12" s="66">
        <f t="shared" si="7"/>
        <v>0</v>
      </c>
      <c r="CQ12" s="66">
        <f t="shared" si="7"/>
        <v>0</v>
      </c>
      <c r="CR12" s="66">
        <f t="shared" si="7"/>
        <v>0</v>
      </c>
      <c r="CS12" s="66">
        <f t="shared" si="7"/>
        <v>0</v>
      </c>
      <c r="CT12" s="67">
        <f t="shared" si="7"/>
        <v>0</v>
      </c>
      <c r="CU12" s="39" t="s">
        <v>18</v>
      </c>
      <c r="CW12" s="70">
        <v>42142</v>
      </c>
    </row>
    <row r="13" spans="1:101" s="1" customFormat="1" ht="16.5" customHeight="1">
      <c r="A13" s="55" t="str">
        <f>IF(C13="","",SUBTOTAL(3,C$6:C13))</f>
        <v/>
      </c>
      <c r="B13" s="30" t="s">
        <v>29</v>
      </c>
      <c r="C13" s="31"/>
      <c r="D13" s="32">
        <v>15</v>
      </c>
      <c r="E13" s="35">
        <v>42217</v>
      </c>
      <c r="F13" s="36">
        <f t="shared" si="4"/>
        <v>42231</v>
      </c>
      <c r="G13" s="65">
        <f t="shared" si="5"/>
        <v>0</v>
      </c>
      <c r="H13" s="66">
        <f t="shared" si="8"/>
        <v>0</v>
      </c>
      <c r="I13" s="66">
        <f t="shared" si="8"/>
        <v>0</v>
      </c>
      <c r="J13" s="66">
        <f t="shared" si="8"/>
        <v>0</v>
      </c>
      <c r="K13" s="66">
        <f t="shared" si="8"/>
        <v>0</v>
      </c>
      <c r="L13" s="66">
        <f t="shared" si="8"/>
        <v>0</v>
      </c>
      <c r="M13" s="66">
        <f t="shared" si="8"/>
        <v>0</v>
      </c>
      <c r="N13" s="66">
        <f t="shared" si="8"/>
        <v>0</v>
      </c>
      <c r="O13" s="66">
        <f t="shared" si="8"/>
        <v>0</v>
      </c>
      <c r="P13" s="66">
        <f t="shared" si="8"/>
        <v>0</v>
      </c>
      <c r="Q13" s="66">
        <f t="shared" si="8"/>
        <v>0</v>
      </c>
      <c r="R13" s="66">
        <f t="shared" si="8"/>
        <v>0</v>
      </c>
      <c r="S13" s="66">
        <f t="shared" si="8"/>
        <v>0</v>
      </c>
      <c r="T13" s="66">
        <f t="shared" si="8"/>
        <v>0</v>
      </c>
      <c r="U13" s="66">
        <f t="shared" si="8"/>
        <v>0</v>
      </c>
      <c r="V13" s="66">
        <f t="shared" si="8"/>
        <v>0</v>
      </c>
      <c r="W13" s="66">
        <f t="shared" si="8"/>
        <v>0</v>
      </c>
      <c r="X13" s="66">
        <f t="shared" si="8"/>
        <v>0</v>
      </c>
      <c r="Y13" s="66">
        <f t="shared" si="8"/>
        <v>0</v>
      </c>
      <c r="Z13" s="66">
        <f t="shared" si="8"/>
        <v>0</v>
      </c>
      <c r="AA13" s="66">
        <f t="shared" si="8"/>
        <v>0</v>
      </c>
      <c r="AB13" s="66">
        <f t="shared" si="8"/>
        <v>0</v>
      </c>
      <c r="AC13" s="66">
        <f t="shared" si="8"/>
        <v>0</v>
      </c>
      <c r="AD13" s="66">
        <f t="shared" si="8"/>
        <v>0</v>
      </c>
      <c r="AE13" s="66">
        <f t="shared" si="8"/>
        <v>0</v>
      </c>
      <c r="AF13" s="66">
        <f t="shared" si="8"/>
        <v>0</v>
      </c>
      <c r="AG13" s="66">
        <f t="shared" si="8"/>
        <v>0</v>
      </c>
      <c r="AH13" s="66">
        <f t="shared" si="8"/>
        <v>0</v>
      </c>
      <c r="AI13" s="66">
        <f t="shared" si="8"/>
        <v>0</v>
      </c>
      <c r="AJ13" s="67">
        <f t="shared" si="8"/>
        <v>0</v>
      </c>
      <c r="AK13" s="68">
        <f t="shared" si="8"/>
        <v>0</v>
      </c>
      <c r="AL13" s="66">
        <f t="shared" si="8"/>
        <v>0</v>
      </c>
      <c r="AM13" s="66">
        <f t="shared" si="8"/>
        <v>0</v>
      </c>
      <c r="AN13" s="66">
        <f t="shared" si="8"/>
        <v>0</v>
      </c>
      <c r="AO13" s="66">
        <f t="shared" si="8"/>
        <v>0</v>
      </c>
      <c r="AP13" s="66">
        <f t="shared" si="8"/>
        <v>0</v>
      </c>
      <c r="AQ13" s="66">
        <f t="shared" si="8"/>
        <v>0</v>
      </c>
      <c r="AR13" s="66">
        <f t="shared" si="8"/>
        <v>0</v>
      </c>
      <c r="AS13" s="66">
        <f t="shared" si="8"/>
        <v>0</v>
      </c>
      <c r="AT13" s="66">
        <f t="shared" si="8"/>
        <v>0</v>
      </c>
      <c r="AU13" s="66">
        <f t="shared" si="8"/>
        <v>0</v>
      </c>
      <c r="AV13" s="66">
        <f t="shared" si="8"/>
        <v>0</v>
      </c>
      <c r="AW13" s="66">
        <f t="shared" si="8"/>
        <v>0</v>
      </c>
      <c r="AX13" s="66">
        <f t="shared" si="8"/>
        <v>0</v>
      </c>
      <c r="AY13" s="66">
        <f t="shared" si="8"/>
        <v>0</v>
      </c>
      <c r="AZ13" s="66">
        <f t="shared" si="8"/>
        <v>0</v>
      </c>
      <c r="BA13" s="66">
        <f t="shared" si="8"/>
        <v>0</v>
      </c>
      <c r="BB13" s="66">
        <f t="shared" si="8"/>
        <v>0</v>
      </c>
      <c r="BC13" s="66">
        <f t="shared" si="8"/>
        <v>0</v>
      </c>
      <c r="BD13" s="66">
        <f t="shared" si="8"/>
        <v>0</v>
      </c>
      <c r="BE13" s="66">
        <f t="shared" si="8"/>
        <v>0</v>
      </c>
      <c r="BF13" s="66">
        <f t="shared" si="8"/>
        <v>0</v>
      </c>
      <c r="BG13" s="66">
        <f t="shared" si="8"/>
        <v>0</v>
      </c>
      <c r="BH13" s="66">
        <f t="shared" si="8"/>
        <v>0</v>
      </c>
      <c r="BI13" s="66">
        <f t="shared" si="8"/>
        <v>0</v>
      </c>
      <c r="BJ13" s="66">
        <f t="shared" si="8"/>
        <v>0</v>
      </c>
      <c r="BK13" s="66">
        <f t="shared" si="8"/>
        <v>0</v>
      </c>
      <c r="BL13" s="66">
        <f t="shared" si="8"/>
        <v>0</v>
      </c>
      <c r="BM13" s="66">
        <f t="shared" si="8"/>
        <v>0</v>
      </c>
      <c r="BN13" s="66">
        <f t="shared" si="8"/>
        <v>0</v>
      </c>
      <c r="BO13" s="67">
        <f t="shared" si="8"/>
        <v>0</v>
      </c>
      <c r="BP13" s="65">
        <f t="shared" si="8"/>
        <v>1</v>
      </c>
      <c r="BQ13" s="66">
        <f t="shared" si="8"/>
        <v>1</v>
      </c>
      <c r="BR13" s="66">
        <f t="shared" si="8"/>
        <v>1</v>
      </c>
      <c r="BS13" s="66">
        <f t="shared" si="8"/>
        <v>1</v>
      </c>
      <c r="BT13" s="66">
        <f t="shared" si="7"/>
        <v>1</v>
      </c>
      <c r="BU13" s="66">
        <f t="shared" si="7"/>
        <v>1</v>
      </c>
      <c r="BV13" s="66">
        <f t="shared" si="7"/>
        <v>1</v>
      </c>
      <c r="BW13" s="66">
        <f t="shared" si="7"/>
        <v>1</v>
      </c>
      <c r="BX13" s="66">
        <f t="shared" si="7"/>
        <v>1</v>
      </c>
      <c r="BY13" s="66">
        <f t="shared" si="7"/>
        <v>1</v>
      </c>
      <c r="BZ13" s="66">
        <f t="shared" si="7"/>
        <v>1</v>
      </c>
      <c r="CA13" s="66">
        <f t="shared" si="7"/>
        <v>1</v>
      </c>
      <c r="CB13" s="66">
        <f t="shared" si="7"/>
        <v>1</v>
      </c>
      <c r="CC13" s="66">
        <f t="shared" si="7"/>
        <v>1</v>
      </c>
      <c r="CD13" s="66">
        <f t="shared" si="7"/>
        <v>1</v>
      </c>
      <c r="CE13" s="66">
        <f t="shared" si="7"/>
        <v>0</v>
      </c>
      <c r="CF13" s="66">
        <f t="shared" si="7"/>
        <v>0</v>
      </c>
      <c r="CG13" s="66">
        <f t="shared" si="7"/>
        <v>0</v>
      </c>
      <c r="CH13" s="66">
        <f t="shared" si="7"/>
        <v>0</v>
      </c>
      <c r="CI13" s="66">
        <f t="shared" si="7"/>
        <v>0</v>
      </c>
      <c r="CJ13" s="66">
        <f t="shared" si="7"/>
        <v>0</v>
      </c>
      <c r="CK13" s="66">
        <f t="shared" si="7"/>
        <v>0</v>
      </c>
      <c r="CL13" s="66">
        <f t="shared" si="7"/>
        <v>0</v>
      </c>
      <c r="CM13" s="66">
        <f t="shared" si="7"/>
        <v>0</v>
      </c>
      <c r="CN13" s="66">
        <f t="shared" si="7"/>
        <v>0</v>
      </c>
      <c r="CO13" s="66">
        <f t="shared" si="7"/>
        <v>0</v>
      </c>
      <c r="CP13" s="66">
        <f t="shared" si="7"/>
        <v>0</v>
      </c>
      <c r="CQ13" s="66">
        <f t="shared" si="7"/>
        <v>0</v>
      </c>
      <c r="CR13" s="66">
        <f t="shared" si="7"/>
        <v>0</v>
      </c>
      <c r="CS13" s="66">
        <f t="shared" si="7"/>
        <v>0</v>
      </c>
      <c r="CT13" s="67">
        <f t="shared" si="7"/>
        <v>0</v>
      </c>
      <c r="CU13" s="39" t="s">
        <v>18</v>
      </c>
      <c r="CW13" s="70">
        <v>42172</v>
      </c>
    </row>
    <row r="14" spans="1:101" s="1" customFormat="1" ht="16.5" customHeight="1">
      <c r="A14" s="55" t="str">
        <f>IF(C14="","",SUBTOTAL(3,C$6:C14))</f>
        <v/>
      </c>
      <c r="B14" s="30" t="s">
        <v>30</v>
      </c>
      <c r="C14" s="31"/>
      <c r="D14" s="32">
        <v>30</v>
      </c>
      <c r="E14" s="35">
        <v>42149</v>
      </c>
      <c r="F14" s="36">
        <f t="shared" si="4"/>
        <v>42178</v>
      </c>
      <c r="G14" s="65">
        <f t="shared" si="5"/>
        <v>1</v>
      </c>
      <c r="H14" s="66">
        <f t="shared" si="8"/>
        <v>1</v>
      </c>
      <c r="I14" s="66">
        <f t="shared" si="8"/>
        <v>1</v>
      </c>
      <c r="J14" s="66">
        <f t="shared" si="8"/>
        <v>1</v>
      </c>
      <c r="K14" s="66">
        <f t="shared" si="8"/>
        <v>1</v>
      </c>
      <c r="L14" s="66">
        <f t="shared" si="8"/>
        <v>1</v>
      </c>
      <c r="M14" s="66">
        <f t="shared" si="8"/>
        <v>1</v>
      </c>
      <c r="N14" s="66">
        <f t="shared" si="8"/>
        <v>1</v>
      </c>
      <c r="O14" s="66">
        <f t="shared" si="8"/>
        <v>1</v>
      </c>
      <c r="P14" s="66">
        <f t="shared" si="8"/>
        <v>1</v>
      </c>
      <c r="Q14" s="66">
        <f t="shared" si="8"/>
        <v>1</v>
      </c>
      <c r="R14" s="66">
        <f t="shared" si="8"/>
        <v>1</v>
      </c>
      <c r="S14" s="66">
        <f t="shared" si="8"/>
        <v>1</v>
      </c>
      <c r="T14" s="66">
        <f t="shared" si="8"/>
        <v>1</v>
      </c>
      <c r="U14" s="66">
        <f t="shared" si="8"/>
        <v>1</v>
      </c>
      <c r="V14" s="66">
        <f t="shared" si="8"/>
        <v>1</v>
      </c>
      <c r="W14" s="66">
        <f t="shared" si="8"/>
        <v>1</v>
      </c>
      <c r="X14" s="66">
        <f t="shared" si="8"/>
        <v>1</v>
      </c>
      <c r="Y14" s="66">
        <f t="shared" si="8"/>
        <v>1</v>
      </c>
      <c r="Z14" s="66">
        <f t="shared" si="8"/>
        <v>1</v>
      </c>
      <c r="AA14" s="66">
        <f t="shared" si="8"/>
        <v>1</v>
      </c>
      <c r="AB14" s="66">
        <f t="shared" si="8"/>
        <v>1</v>
      </c>
      <c r="AC14" s="66">
        <f t="shared" si="8"/>
        <v>1</v>
      </c>
      <c r="AD14" s="66">
        <f t="shared" si="8"/>
        <v>0</v>
      </c>
      <c r="AE14" s="66">
        <f t="shared" si="8"/>
        <v>0</v>
      </c>
      <c r="AF14" s="66">
        <f t="shared" si="8"/>
        <v>0</v>
      </c>
      <c r="AG14" s="66">
        <f t="shared" si="8"/>
        <v>0</v>
      </c>
      <c r="AH14" s="66">
        <f t="shared" si="8"/>
        <v>0</v>
      </c>
      <c r="AI14" s="66">
        <f t="shared" si="8"/>
        <v>0</v>
      </c>
      <c r="AJ14" s="67">
        <f t="shared" si="8"/>
        <v>0</v>
      </c>
      <c r="AK14" s="68">
        <f t="shared" si="8"/>
        <v>0</v>
      </c>
      <c r="AL14" s="66">
        <f t="shared" si="8"/>
        <v>0</v>
      </c>
      <c r="AM14" s="66">
        <f t="shared" si="8"/>
        <v>0</v>
      </c>
      <c r="AN14" s="66">
        <f t="shared" si="8"/>
        <v>0</v>
      </c>
      <c r="AO14" s="66">
        <f t="shared" si="8"/>
        <v>0</v>
      </c>
      <c r="AP14" s="66">
        <f t="shared" si="8"/>
        <v>0</v>
      </c>
      <c r="AQ14" s="66">
        <f t="shared" si="8"/>
        <v>0</v>
      </c>
      <c r="AR14" s="66">
        <f t="shared" si="8"/>
        <v>0</v>
      </c>
      <c r="AS14" s="66">
        <f t="shared" si="8"/>
        <v>0</v>
      </c>
      <c r="AT14" s="66">
        <f t="shared" si="8"/>
        <v>0</v>
      </c>
      <c r="AU14" s="66">
        <f t="shared" si="8"/>
        <v>0</v>
      </c>
      <c r="AV14" s="66">
        <f t="shared" si="8"/>
        <v>0</v>
      </c>
      <c r="AW14" s="66">
        <f t="shared" si="8"/>
        <v>0</v>
      </c>
      <c r="AX14" s="66">
        <f t="shared" si="8"/>
        <v>0</v>
      </c>
      <c r="AY14" s="66">
        <f t="shared" si="8"/>
        <v>0</v>
      </c>
      <c r="AZ14" s="66">
        <f t="shared" si="8"/>
        <v>0</v>
      </c>
      <c r="BA14" s="66">
        <f t="shared" si="8"/>
        <v>0</v>
      </c>
      <c r="BB14" s="66">
        <f t="shared" si="8"/>
        <v>0</v>
      </c>
      <c r="BC14" s="66">
        <f t="shared" si="8"/>
        <v>0</v>
      </c>
      <c r="BD14" s="66">
        <f t="shared" si="8"/>
        <v>0</v>
      </c>
      <c r="BE14" s="66">
        <f t="shared" si="8"/>
        <v>0</v>
      </c>
      <c r="BF14" s="66">
        <f t="shared" si="8"/>
        <v>0</v>
      </c>
      <c r="BG14" s="66">
        <f t="shared" si="8"/>
        <v>0</v>
      </c>
      <c r="BH14" s="66">
        <f t="shared" si="8"/>
        <v>0</v>
      </c>
      <c r="BI14" s="66">
        <f t="shared" si="8"/>
        <v>0</v>
      </c>
      <c r="BJ14" s="66">
        <f t="shared" si="8"/>
        <v>0</v>
      </c>
      <c r="BK14" s="66">
        <f t="shared" si="8"/>
        <v>0</v>
      </c>
      <c r="BL14" s="66">
        <f t="shared" si="8"/>
        <v>0</v>
      </c>
      <c r="BM14" s="66">
        <f t="shared" si="8"/>
        <v>0</v>
      </c>
      <c r="BN14" s="66">
        <f t="shared" si="8"/>
        <v>0</v>
      </c>
      <c r="BO14" s="67">
        <f t="shared" si="8"/>
        <v>0</v>
      </c>
      <c r="BP14" s="65">
        <f t="shared" si="8"/>
        <v>0</v>
      </c>
      <c r="BQ14" s="66">
        <f t="shared" si="8"/>
        <v>0</v>
      </c>
      <c r="BR14" s="66">
        <f t="shared" si="8"/>
        <v>0</v>
      </c>
      <c r="BS14" s="66">
        <f t="shared" si="8"/>
        <v>0</v>
      </c>
      <c r="BT14" s="66">
        <f t="shared" si="7"/>
        <v>0</v>
      </c>
      <c r="BU14" s="66">
        <f t="shared" si="7"/>
        <v>0</v>
      </c>
      <c r="BV14" s="66">
        <f t="shared" si="7"/>
        <v>0</v>
      </c>
      <c r="BW14" s="66">
        <f t="shared" si="7"/>
        <v>0</v>
      </c>
      <c r="BX14" s="66">
        <f t="shared" si="7"/>
        <v>0</v>
      </c>
      <c r="BY14" s="66">
        <f t="shared" si="7"/>
        <v>0</v>
      </c>
      <c r="BZ14" s="66">
        <f t="shared" si="7"/>
        <v>0</v>
      </c>
      <c r="CA14" s="66">
        <f t="shared" si="7"/>
        <v>0</v>
      </c>
      <c r="CB14" s="66">
        <f t="shared" si="7"/>
        <v>0</v>
      </c>
      <c r="CC14" s="66">
        <f t="shared" si="7"/>
        <v>0</v>
      </c>
      <c r="CD14" s="66">
        <f t="shared" si="7"/>
        <v>0</v>
      </c>
      <c r="CE14" s="66">
        <f t="shared" si="7"/>
        <v>0</v>
      </c>
      <c r="CF14" s="66">
        <f t="shared" si="7"/>
        <v>0</v>
      </c>
      <c r="CG14" s="66">
        <f t="shared" si="7"/>
        <v>0</v>
      </c>
      <c r="CH14" s="66">
        <f t="shared" si="7"/>
        <v>0</v>
      </c>
      <c r="CI14" s="66">
        <f t="shared" si="7"/>
        <v>0</v>
      </c>
      <c r="CJ14" s="66">
        <f t="shared" si="7"/>
        <v>0</v>
      </c>
      <c r="CK14" s="66">
        <f t="shared" si="7"/>
        <v>0</v>
      </c>
      <c r="CL14" s="66">
        <f t="shared" si="7"/>
        <v>0</v>
      </c>
      <c r="CM14" s="66">
        <f t="shared" si="7"/>
        <v>0</v>
      </c>
      <c r="CN14" s="66">
        <f t="shared" si="7"/>
        <v>0</v>
      </c>
      <c r="CO14" s="66">
        <f t="shared" si="7"/>
        <v>0</v>
      </c>
      <c r="CP14" s="66">
        <f t="shared" si="7"/>
        <v>0</v>
      </c>
      <c r="CQ14" s="66">
        <f t="shared" si="7"/>
        <v>0</v>
      </c>
      <c r="CR14" s="66">
        <f t="shared" si="7"/>
        <v>0</v>
      </c>
      <c r="CS14" s="66">
        <f t="shared" si="7"/>
        <v>0</v>
      </c>
      <c r="CT14" s="67">
        <f t="shared" si="7"/>
        <v>0</v>
      </c>
      <c r="CU14" s="39" t="s">
        <v>18</v>
      </c>
      <c r="CW14" s="70">
        <v>42104</v>
      </c>
    </row>
    <row r="15" spans="1:101" s="1" customFormat="1" ht="16.5" customHeight="1">
      <c r="A15" s="55" t="str">
        <f>IF(C15="","",SUBTOTAL(3,C$6:C15))</f>
        <v/>
      </c>
      <c r="B15" s="30" t="s">
        <v>31</v>
      </c>
      <c r="C15" s="31"/>
      <c r="D15" s="32">
        <v>30</v>
      </c>
      <c r="E15" s="35">
        <v>42241</v>
      </c>
      <c r="F15" s="36">
        <f t="shared" si="4"/>
        <v>42270</v>
      </c>
      <c r="G15" s="65">
        <f t="shared" si="5"/>
        <v>0</v>
      </c>
      <c r="H15" s="66">
        <f t="shared" si="8"/>
        <v>0</v>
      </c>
      <c r="I15" s="66">
        <f t="shared" si="8"/>
        <v>0</v>
      </c>
      <c r="J15" s="66">
        <f t="shared" si="8"/>
        <v>0</v>
      </c>
      <c r="K15" s="66">
        <f t="shared" si="8"/>
        <v>0</v>
      </c>
      <c r="L15" s="66">
        <f t="shared" si="8"/>
        <v>0</v>
      </c>
      <c r="M15" s="66">
        <f t="shared" si="8"/>
        <v>0</v>
      </c>
      <c r="N15" s="66">
        <f t="shared" si="8"/>
        <v>0</v>
      </c>
      <c r="O15" s="66">
        <f t="shared" si="8"/>
        <v>0</v>
      </c>
      <c r="P15" s="66">
        <f t="shared" si="8"/>
        <v>0</v>
      </c>
      <c r="Q15" s="66">
        <f t="shared" si="8"/>
        <v>0</v>
      </c>
      <c r="R15" s="66">
        <f t="shared" si="8"/>
        <v>0</v>
      </c>
      <c r="S15" s="66">
        <f t="shared" si="8"/>
        <v>0</v>
      </c>
      <c r="T15" s="66">
        <f t="shared" si="8"/>
        <v>0</v>
      </c>
      <c r="U15" s="66">
        <f t="shared" si="8"/>
        <v>0</v>
      </c>
      <c r="V15" s="66">
        <f t="shared" si="8"/>
        <v>0</v>
      </c>
      <c r="W15" s="66">
        <f t="shared" si="8"/>
        <v>0</v>
      </c>
      <c r="X15" s="66">
        <f t="shared" si="8"/>
        <v>0</v>
      </c>
      <c r="Y15" s="66">
        <f t="shared" si="8"/>
        <v>0</v>
      </c>
      <c r="Z15" s="66">
        <f t="shared" si="8"/>
        <v>0</v>
      </c>
      <c r="AA15" s="66">
        <f t="shared" si="8"/>
        <v>0</v>
      </c>
      <c r="AB15" s="66">
        <f t="shared" si="8"/>
        <v>0</v>
      </c>
      <c r="AC15" s="66">
        <f t="shared" si="8"/>
        <v>0</v>
      </c>
      <c r="AD15" s="66">
        <f t="shared" si="8"/>
        <v>0</v>
      </c>
      <c r="AE15" s="66">
        <f t="shared" si="8"/>
        <v>0</v>
      </c>
      <c r="AF15" s="66">
        <f t="shared" si="8"/>
        <v>0</v>
      </c>
      <c r="AG15" s="66">
        <f t="shared" si="8"/>
        <v>0</v>
      </c>
      <c r="AH15" s="66">
        <f t="shared" si="8"/>
        <v>0</v>
      </c>
      <c r="AI15" s="66">
        <f t="shared" si="8"/>
        <v>0</v>
      </c>
      <c r="AJ15" s="67">
        <f t="shared" si="8"/>
        <v>0</v>
      </c>
      <c r="AK15" s="68">
        <f t="shared" si="8"/>
        <v>0</v>
      </c>
      <c r="AL15" s="66">
        <f t="shared" si="8"/>
        <v>0</v>
      </c>
      <c r="AM15" s="66">
        <f t="shared" si="8"/>
        <v>0</v>
      </c>
      <c r="AN15" s="66">
        <f t="shared" si="8"/>
        <v>0</v>
      </c>
      <c r="AO15" s="66">
        <f t="shared" si="8"/>
        <v>0</v>
      </c>
      <c r="AP15" s="66">
        <f t="shared" si="8"/>
        <v>0</v>
      </c>
      <c r="AQ15" s="66">
        <f t="shared" si="8"/>
        <v>0</v>
      </c>
      <c r="AR15" s="66">
        <f t="shared" si="8"/>
        <v>0</v>
      </c>
      <c r="AS15" s="66">
        <f t="shared" si="8"/>
        <v>0</v>
      </c>
      <c r="AT15" s="66">
        <f t="shared" si="8"/>
        <v>0</v>
      </c>
      <c r="AU15" s="66">
        <f t="shared" si="8"/>
        <v>0</v>
      </c>
      <c r="AV15" s="66">
        <f t="shared" si="8"/>
        <v>0</v>
      </c>
      <c r="AW15" s="66">
        <f t="shared" si="8"/>
        <v>0</v>
      </c>
      <c r="AX15" s="66">
        <f t="shared" si="8"/>
        <v>0</v>
      </c>
      <c r="AY15" s="66">
        <f t="shared" si="8"/>
        <v>0</v>
      </c>
      <c r="AZ15" s="66">
        <f t="shared" si="8"/>
        <v>0</v>
      </c>
      <c r="BA15" s="66">
        <f t="shared" si="8"/>
        <v>0</v>
      </c>
      <c r="BB15" s="66">
        <f t="shared" si="8"/>
        <v>0</v>
      </c>
      <c r="BC15" s="66">
        <f t="shared" si="8"/>
        <v>0</v>
      </c>
      <c r="BD15" s="66">
        <f t="shared" si="8"/>
        <v>0</v>
      </c>
      <c r="BE15" s="66">
        <f t="shared" si="8"/>
        <v>0</v>
      </c>
      <c r="BF15" s="66">
        <f t="shared" si="8"/>
        <v>0</v>
      </c>
      <c r="BG15" s="66">
        <f t="shared" si="8"/>
        <v>0</v>
      </c>
      <c r="BH15" s="66">
        <f t="shared" si="8"/>
        <v>0</v>
      </c>
      <c r="BI15" s="66">
        <f t="shared" si="8"/>
        <v>0</v>
      </c>
      <c r="BJ15" s="66">
        <f t="shared" si="8"/>
        <v>0</v>
      </c>
      <c r="BK15" s="66">
        <f t="shared" si="8"/>
        <v>0</v>
      </c>
      <c r="BL15" s="66">
        <f t="shared" si="8"/>
        <v>0</v>
      </c>
      <c r="BM15" s="66">
        <f t="shared" si="8"/>
        <v>0</v>
      </c>
      <c r="BN15" s="66">
        <f t="shared" si="8"/>
        <v>0</v>
      </c>
      <c r="BO15" s="67">
        <f t="shared" si="8"/>
        <v>0</v>
      </c>
      <c r="BP15" s="65">
        <f t="shared" si="8"/>
        <v>0</v>
      </c>
      <c r="BQ15" s="66">
        <f t="shared" si="8"/>
        <v>0</v>
      </c>
      <c r="BR15" s="66">
        <f t="shared" si="8"/>
        <v>0</v>
      </c>
      <c r="BS15" s="66">
        <f t="shared" ref="BS15:CT15" si="9">AND(BS$5&gt;=$E15,BS$5&lt;=$F15,$E15&lt;&gt;"",$F15&lt;&gt;"")*1</f>
        <v>0</v>
      </c>
      <c r="BT15" s="66">
        <f t="shared" si="9"/>
        <v>0</v>
      </c>
      <c r="BU15" s="66">
        <f t="shared" si="9"/>
        <v>0</v>
      </c>
      <c r="BV15" s="66">
        <f t="shared" si="9"/>
        <v>0</v>
      </c>
      <c r="BW15" s="66">
        <f t="shared" si="9"/>
        <v>0</v>
      </c>
      <c r="BX15" s="66">
        <f t="shared" si="9"/>
        <v>0</v>
      </c>
      <c r="BY15" s="66">
        <f t="shared" si="9"/>
        <v>0</v>
      </c>
      <c r="BZ15" s="66">
        <f t="shared" si="9"/>
        <v>0</v>
      </c>
      <c r="CA15" s="66">
        <f t="shared" si="9"/>
        <v>0</v>
      </c>
      <c r="CB15" s="66">
        <f t="shared" si="9"/>
        <v>0</v>
      </c>
      <c r="CC15" s="66">
        <f t="shared" si="9"/>
        <v>0</v>
      </c>
      <c r="CD15" s="66">
        <f t="shared" si="9"/>
        <v>0</v>
      </c>
      <c r="CE15" s="66">
        <f t="shared" si="9"/>
        <v>0</v>
      </c>
      <c r="CF15" s="66">
        <f t="shared" si="9"/>
        <v>0</v>
      </c>
      <c r="CG15" s="66">
        <f t="shared" si="9"/>
        <v>0</v>
      </c>
      <c r="CH15" s="66">
        <f t="shared" si="9"/>
        <v>0</v>
      </c>
      <c r="CI15" s="66">
        <f t="shared" si="9"/>
        <v>0</v>
      </c>
      <c r="CJ15" s="66">
        <f t="shared" si="9"/>
        <v>0</v>
      </c>
      <c r="CK15" s="66">
        <f t="shared" si="9"/>
        <v>0</v>
      </c>
      <c r="CL15" s="66">
        <f t="shared" si="9"/>
        <v>0</v>
      </c>
      <c r="CM15" s="66">
        <f t="shared" si="9"/>
        <v>0</v>
      </c>
      <c r="CN15" s="66">
        <f t="shared" si="9"/>
        <v>1</v>
      </c>
      <c r="CO15" s="66">
        <f t="shared" si="9"/>
        <v>1</v>
      </c>
      <c r="CP15" s="66">
        <f t="shared" si="9"/>
        <v>1</v>
      </c>
      <c r="CQ15" s="66">
        <f t="shared" si="9"/>
        <v>1</v>
      </c>
      <c r="CR15" s="66">
        <f t="shared" si="9"/>
        <v>1</v>
      </c>
      <c r="CS15" s="66">
        <f t="shared" si="9"/>
        <v>1</v>
      </c>
      <c r="CT15" s="67">
        <f t="shared" si="9"/>
        <v>1</v>
      </c>
      <c r="CU15" s="39" t="s">
        <v>18</v>
      </c>
      <c r="CW15" s="70">
        <v>42196</v>
      </c>
    </row>
    <row r="16" spans="1:101" ht="16.5" customHeight="1">
      <c r="A16" s="56" t="str">
        <f>IF(C16="","",SUBTOTAL(3,C$6:C16))</f>
        <v/>
      </c>
      <c r="B16" s="47" t="s">
        <v>8</v>
      </c>
      <c r="C16" s="48"/>
      <c r="D16" s="61"/>
      <c r="E16" s="62"/>
      <c r="F16" s="58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3"/>
      <c r="CU16" s="39" t="s">
        <v>8</v>
      </c>
    </row>
    <row r="17" spans="1:99" s="1" customFormat="1" ht="16.5" customHeight="1">
      <c r="A17" s="55" t="str">
        <f>IF(C17="","",SUBTOTAL(3,C$6:C17))</f>
        <v/>
      </c>
      <c r="B17" s="30" t="s">
        <v>32</v>
      </c>
      <c r="C17" s="60"/>
      <c r="D17" s="32">
        <v>10</v>
      </c>
      <c r="E17" s="35"/>
      <c r="F17" s="36" t="str">
        <f t="shared" si="4"/>
        <v/>
      </c>
      <c r="G17" s="3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12"/>
      <c r="AK17" s="11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12"/>
      <c r="BP17" s="3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12"/>
      <c r="CU17" s="39" t="s">
        <v>8</v>
      </c>
    </row>
    <row r="18" spans="1:99" s="1" customFormat="1" ht="16.5" customHeight="1">
      <c r="A18" s="55" t="str">
        <f>IF(C18="","",SUBTOTAL(3,C$6:C18))</f>
        <v/>
      </c>
      <c r="B18" s="30" t="s">
        <v>33</v>
      </c>
      <c r="C18" s="60"/>
      <c r="D18" s="32">
        <v>2</v>
      </c>
      <c r="E18" s="35"/>
      <c r="F18" s="36" t="str">
        <f t="shared" si="4"/>
        <v/>
      </c>
      <c r="G18" s="3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12"/>
      <c r="AK18" s="11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12"/>
      <c r="BP18" s="3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12"/>
      <c r="CU18" s="39" t="s">
        <v>8</v>
      </c>
    </row>
    <row r="19" spans="1:99" ht="16.5" customHeight="1">
      <c r="A19" s="56" t="str">
        <f>IF(C19="","",SUBTOTAL(3,C$6:C19))</f>
        <v/>
      </c>
      <c r="B19" s="47" t="s">
        <v>7</v>
      </c>
      <c r="C19" s="48"/>
      <c r="D19" s="49"/>
      <c r="E19" s="16"/>
      <c r="F19" s="16" t="str">
        <f t="shared" si="4"/>
        <v/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3"/>
      <c r="CU19" s="39" t="s">
        <v>7</v>
      </c>
    </row>
    <row r="20" spans="1:99" s="1" customFormat="1" ht="16.5" customHeight="1">
      <c r="A20" s="55" t="str">
        <f>IF(C20="","",SUBTOTAL(3,C$6:C20))</f>
        <v/>
      </c>
      <c r="B20" s="30" t="s">
        <v>32</v>
      </c>
      <c r="C20" s="60"/>
      <c r="D20" s="32"/>
      <c r="E20" s="35"/>
      <c r="F20" s="36" t="str">
        <f t="shared" si="4"/>
        <v/>
      </c>
      <c r="G20" s="3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12"/>
      <c r="AK20" s="11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12"/>
      <c r="BP20" s="3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12"/>
      <c r="CU20" s="39" t="s">
        <v>7</v>
      </c>
    </row>
    <row r="21" spans="1:99" s="1" customFormat="1" ht="16.5" customHeight="1">
      <c r="A21" s="55" t="str">
        <f>IF(C21="","",SUBTOTAL(3,C$6:C21))</f>
        <v/>
      </c>
      <c r="B21" s="30" t="s">
        <v>33</v>
      </c>
      <c r="C21" s="31"/>
      <c r="D21" s="32"/>
      <c r="E21" s="35"/>
      <c r="F21" s="36" t="str">
        <f t="shared" si="4"/>
        <v/>
      </c>
      <c r="G21" s="3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12"/>
      <c r="AK21" s="11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12"/>
      <c r="BP21" s="3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12"/>
      <c r="CU21" s="39" t="s">
        <v>7</v>
      </c>
    </row>
    <row r="22" spans="1:99" s="1" customFormat="1" ht="16.5" customHeight="1">
      <c r="A22" s="55" t="str">
        <f>IF(C22="","",SUBTOTAL(3,C$6:C22))</f>
        <v/>
      </c>
      <c r="B22" s="30" t="s">
        <v>38</v>
      </c>
      <c r="C22" s="31"/>
      <c r="D22" s="32"/>
      <c r="E22" s="35"/>
      <c r="F22" s="36" t="str">
        <f t="shared" si="4"/>
        <v/>
      </c>
      <c r="G22" s="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12"/>
      <c r="AK22" s="11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12"/>
      <c r="BP22" s="3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12"/>
      <c r="CU22" s="39" t="s">
        <v>7</v>
      </c>
    </row>
    <row r="23" spans="1:99" s="1" customFormat="1" ht="16.5" customHeight="1">
      <c r="A23" s="55" t="str">
        <f>IF(C23="","",SUBTOTAL(3,C$6:C23))</f>
        <v/>
      </c>
      <c r="B23" s="30" t="s">
        <v>39</v>
      </c>
      <c r="C23" s="31"/>
      <c r="D23" s="32"/>
      <c r="E23" s="35"/>
      <c r="F23" s="36" t="str">
        <f t="shared" si="4"/>
        <v/>
      </c>
      <c r="G23" s="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12"/>
      <c r="AK23" s="11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12"/>
      <c r="BP23" s="3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12"/>
      <c r="CU23" s="39" t="s">
        <v>7</v>
      </c>
    </row>
    <row r="24" spans="1:99" s="1" customFormat="1" ht="16.5" customHeight="1">
      <c r="A24" s="55" t="str">
        <f>IF(C24="","",SUBTOTAL(3,C$6:C24))</f>
        <v/>
      </c>
      <c r="B24" s="30" t="s">
        <v>40</v>
      </c>
      <c r="C24" s="31"/>
      <c r="D24" s="32"/>
      <c r="E24" s="35"/>
      <c r="F24" s="36" t="str">
        <f t="shared" si="4"/>
        <v/>
      </c>
      <c r="G24" s="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12"/>
      <c r="AK24" s="11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12"/>
      <c r="BP24" s="3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12"/>
      <c r="CU24" s="39" t="s">
        <v>7</v>
      </c>
    </row>
    <row r="25" spans="1:99" s="1" customFormat="1" ht="16.5" customHeight="1">
      <c r="A25" s="55" t="str">
        <f>IF(C25="","",SUBTOTAL(3,C$6:C25))</f>
        <v/>
      </c>
      <c r="B25" s="30" t="s">
        <v>41</v>
      </c>
      <c r="C25" s="31"/>
      <c r="D25" s="32"/>
      <c r="E25" s="35"/>
      <c r="F25" s="36" t="str">
        <f t="shared" si="4"/>
        <v/>
      </c>
      <c r="G25" s="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2"/>
      <c r="AK25" s="11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12"/>
      <c r="BP25" s="3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12"/>
      <c r="CU25" s="39" t="s">
        <v>7</v>
      </c>
    </row>
    <row r="26" spans="1:99" s="1" customFormat="1" ht="16.5" customHeight="1">
      <c r="A26" s="55" t="str">
        <f>IF(C26="","",SUBTOTAL(3,C$6:C26))</f>
        <v/>
      </c>
      <c r="B26" s="30" t="s">
        <v>42</v>
      </c>
      <c r="C26" s="31"/>
      <c r="D26" s="32"/>
      <c r="E26" s="35"/>
      <c r="F26" s="36" t="str">
        <f t="shared" si="4"/>
        <v/>
      </c>
      <c r="G26" s="3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12"/>
      <c r="AK26" s="11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12"/>
      <c r="BP26" s="3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12"/>
      <c r="CU26" s="39" t="s">
        <v>7</v>
      </c>
    </row>
    <row r="27" spans="1:99" s="1" customFormat="1" ht="16.5" customHeight="1">
      <c r="A27" s="55" t="str">
        <f>IF(C27="","",SUBTOTAL(3,C$6:C27))</f>
        <v/>
      </c>
      <c r="B27" s="30" t="s">
        <v>43</v>
      </c>
      <c r="C27" s="31"/>
      <c r="D27" s="32"/>
      <c r="E27" s="35"/>
      <c r="F27" s="36" t="str">
        <f t="shared" si="4"/>
        <v/>
      </c>
      <c r="G27" s="3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12"/>
      <c r="AK27" s="11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12"/>
      <c r="BP27" s="3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12"/>
      <c r="CU27" s="39" t="s">
        <v>7</v>
      </c>
    </row>
    <row r="28" spans="1:99" s="1" customFormat="1" ht="16.5" customHeight="1">
      <c r="A28" s="55" t="str">
        <f>IF(C28="","",SUBTOTAL(3,C$6:C28))</f>
        <v/>
      </c>
      <c r="B28" s="30" t="s">
        <v>44</v>
      </c>
      <c r="C28" s="31"/>
      <c r="D28" s="32"/>
      <c r="E28" s="35"/>
      <c r="F28" s="36" t="str">
        <f t="shared" si="4"/>
        <v/>
      </c>
      <c r="G28" s="3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12"/>
      <c r="AK28" s="11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12"/>
      <c r="BP28" s="3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12"/>
      <c r="CU28" s="39" t="s">
        <v>7</v>
      </c>
    </row>
    <row r="29" spans="1:99" s="1" customFormat="1" ht="16.5" customHeight="1">
      <c r="A29" s="55" t="str">
        <f>IF(C29="","",SUBTOTAL(3,C$6:C29))</f>
        <v/>
      </c>
      <c r="B29" s="30" t="s">
        <v>36</v>
      </c>
      <c r="C29" s="31"/>
      <c r="D29" s="32"/>
      <c r="E29" s="35"/>
      <c r="F29" s="36" t="str">
        <f t="shared" si="4"/>
        <v/>
      </c>
      <c r="G29" s="3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12"/>
      <c r="AK29" s="11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12"/>
      <c r="BP29" s="3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12"/>
      <c r="CU29" s="39" t="s">
        <v>7</v>
      </c>
    </row>
    <row r="30" spans="1:99" s="1" customFormat="1" ht="16.5" customHeight="1">
      <c r="A30" s="55" t="str">
        <f>IF(C30="","",SUBTOTAL(3,C$6:C30))</f>
        <v/>
      </c>
      <c r="B30" s="30" t="s">
        <v>37</v>
      </c>
      <c r="C30" s="31"/>
      <c r="D30" s="32"/>
      <c r="E30" s="35"/>
      <c r="F30" s="36" t="str">
        <f t="shared" si="4"/>
        <v/>
      </c>
      <c r="G30" s="3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12"/>
      <c r="AK30" s="11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12"/>
      <c r="BP30" s="3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12"/>
      <c r="CU30" s="39" t="s">
        <v>7</v>
      </c>
    </row>
    <row r="31" spans="1:99" s="1" customFormat="1" ht="16.5" customHeight="1">
      <c r="A31" s="55" t="str">
        <f>IF(C31="","",SUBTOTAL(3,C$6:C31))</f>
        <v/>
      </c>
      <c r="B31" s="30" t="s">
        <v>34</v>
      </c>
      <c r="C31" s="31"/>
      <c r="D31" s="32"/>
      <c r="E31" s="35"/>
      <c r="F31" s="36" t="str">
        <f t="shared" si="4"/>
        <v/>
      </c>
      <c r="G31" s="3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12"/>
      <c r="AK31" s="11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12"/>
      <c r="BP31" s="3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12"/>
      <c r="CU31" s="39" t="s">
        <v>7</v>
      </c>
    </row>
    <row r="32" spans="1:99" s="1" customFormat="1" ht="16.5" customHeight="1">
      <c r="A32" s="55" t="str">
        <f>IF(C32="","",SUBTOTAL(3,C$6:C32))</f>
        <v/>
      </c>
      <c r="B32" s="30" t="s">
        <v>35</v>
      </c>
      <c r="C32" s="31"/>
      <c r="D32" s="32"/>
      <c r="E32" s="35"/>
      <c r="F32" s="36" t="str">
        <f t="shared" si="4"/>
        <v/>
      </c>
      <c r="G32" s="3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12"/>
      <c r="AK32" s="11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12"/>
      <c r="BP32" s="3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12"/>
      <c r="CU32" s="39" t="s">
        <v>7</v>
      </c>
    </row>
    <row r="33" spans="1:99" ht="16.5" customHeight="1">
      <c r="A33" s="56" t="str">
        <f>IF(C33="","",SUBTOTAL(3,C$6:C33))</f>
        <v/>
      </c>
      <c r="B33" s="47" t="s">
        <v>1</v>
      </c>
      <c r="C33" s="48"/>
      <c r="D33" s="49"/>
      <c r="E33" s="16"/>
      <c r="F33" s="16" t="str">
        <f t="shared" si="4"/>
        <v/>
      </c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41"/>
      <c r="CU33" s="39" t="s">
        <v>1</v>
      </c>
    </row>
    <row r="34" spans="1:99" s="1" customFormat="1" ht="16.5" customHeight="1">
      <c r="A34" s="55" t="str">
        <f>IF(C34="","",SUBTOTAL(3,C$6:C34))</f>
        <v/>
      </c>
      <c r="B34" s="46" t="s">
        <v>45</v>
      </c>
      <c r="C34" s="31"/>
      <c r="D34" s="45"/>
      <c r="E34" s="37"/>
      <c r="F34" s="36" t="str">
        <f t="shared" si="4"/>
        <v/>
      </c>
      <c r="G34" s="3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12"/>
      <c r="AK34" s="11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12"/>
      <c r="BP34" s="3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12"/>
      <c r="CU34" s="39" t="s">
        <v>1</v>
      </c>
    </row>
    <row r="35" spans="1:99" s="1" customFormat="1" ht="16.5" customHeight="1">
      <c r="A35" s="55" t="str">
        <f>IF(C35="","",SUBTOTAL(3,C$6:C35))</f>
        <v/>
      </c>
      <c r="B35" s="46" t="s">
        <v>46</v>
      </c>
      <c r="C35" s="31"/>
      <c r="D35" s="45"/>
      <c r="E35" s="37"/>
      <c r="F35" s="36" t="str">
        <f t="shared" si="4"/>
        <v/>
      </c>
      <c r="G35" s="3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12"/>
      <c r="AK35" s="11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12"/>
      <c r="BP35" s="3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12"/>
      <c r="CU35" s="39" t="s">
        <v>1</v>
      </c>
    </row>
    <row r="36" spans="1:99" s="1" customFormat="1" ht="16.5" customHeight="1">
      <c r="A36" s="55" t="str">
        <f>IF(C36="","",SUBTOTAL(3,C$6:C36))</f>
        <v/>
      </c>
      <c r="B36" s="46" t="s">
        <v>47</v>
      </c>
      <c r="C36" s="31"/>
      <c r="D36" s="45"/>
      <c r="E36" s="37"/>
      <c r="F36" s="36" t="str">
        <f t="shared" si="4"/>
        <v/>
      </c>
      <c r="G36" s="3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12"/>
      <c r="AK36" s="11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12"/>
      <c r="BP36" s="3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12"/>
      <c r="CU36" s="39" t="s">
        <v>1</v>
      </c>
    </row>
    <row r="37" spans="1:99" s="1" customFormat="1" ht="16.5" customHeight="1">
      <c r="A37" s="55" t="str">
        <f>IF(C37="","",SUBTOTAL(3,C$6:C37))</f>
        <v/>
      </c>
      <c r="B37" s="46" t="s">
        <v>48</v>
      </c>
      <c r="C37" s="31"/>
      <c r="D37" s="45"/>
      <c r="E37" s="37"/>
      <c r="F37" s="36" t="str">
        <f t="shared" si="4"/>
        <v/>
      </c>
      <c r="G37" s="3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12"/>
      <c r="AK37" s="11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12"/>
      <c r="BP37" s="3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12"/>
      <c r="CU37" s="39" t="s">
        <v>1</v>
      </c>
    </row>
    <row r="38" spans="1:99" s="1" customFormat="1" ht="16.5" customHeight="1">
      <c r="A38" s="55" t="str">
        <f>IF(C38="","",SUBTOTAL(3,C$6:C38))</f>
        <v/>
      </c>
      <c r="B38" s="46" t="s">
        <v>49</v>
      </c>
      <c r="C38" s="31"/>
      <c r="D38" s="45"/>
      <c r="E38" s="37"/>
      <c r="F38" s="36" t="str">
        <f t="shared" si="4"/>
        <v/>
      </c>
      <c r="G38" s="3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12"/>
      <c r="AK38" s="11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12"/>
      <c r="BP38" s="3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12"/>
      <c r="CU38" s="39" t="s">
        <v>1</v>
      </c>
    </row>
    <row r="39" spans="1:99" s="1" customFormat="1" ht="16.5" customHeight="1">
      <c r="A39" s="55" t="str">
        <f>IF(C39="","",SUBTOTAL(3,C$6:C39))</f>
        <v/>
      </c>
      <c r="B39" s="46" t="s">
        <v>50</v>
      </c>
      <c r="C39" s="31"/>
      <c r="D39" s="45"/>
      <c r="E39" s="37"/>
      <c r="F39" s="36" t="str">
        <f t="shared" si="4"/>
        <v/>
      </c>
      <c r="G39" s="3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12"/>
      <c r="AK39" s="11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12"/>
      <c r="BP39" s="3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12"/>
      <c r="CU39" s="39" t="s">
        <v>1</v>
      </c>
    </row>
    <row r="40" spans="1:99" s="1" customFormat="1" ht="16.5" customHeight="1">
      <c r="A40" s="55" t="str">
        <f>IF(C40="","",SUBTOTAL(3,C$6:C40))</f>
        <v/>
      </c>
      <c r="B40" s="46" t="s">
        <v>51</v>
      </c>
      <c r="C40" s="31"/>
      <c r="D40" s="45"/>
      <c r="E40" s="37"/>
      <c r="F40" s="36" t="str">
        <f t="shared" si="4"/>
        <v/>
      </c>
      <c r="G40" s="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12"/>
      <c r="AK40" s="11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12"/>
      <c r="BP40" s="3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12"/>
      <c r="CU40" s="39" t="s">
        <v>1</v>
      </c>
    </row>
    <row r="41" spans="1:99" s="1" customFormat="1" ht="16.5" customHeight="1">
      <c r="A41" s="55" t="str">
        <f>IF(C41="","",SUBTOTAL(3,C$6:C41))</f>
        <v/>
      </c>
      <c r="B41" s="46" t="s">
        <v>52</v>
      </c>
      <c r="C41" s="31"/>
      <c r="D41" s="45"/>
      <c r="E41" s="37"/>
      <c r="F41" s="36" t="str">
        <f t="shared" si="4"/>
        <v/>
      </c>
      <c r="G41" s="3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12"/>
      <c r="AK41" s="11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12"/>
      <c r="BP41" s="3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12"/>
      <c r="CU41" s="39" t="s">
        <v>1</v>
      </c>
    </row>
    <row r="42" spans="1:99" s="1" customFormat="1" ht="16.5" customHeight="1">
      <c r="A42" s="55" t="str">
        <f>IF(C42="","",SUBTOTAL(3,C$6:C42))</f>
        <v/>
      </c>
      <c r="B42" s="46" t="s">
        <v>53</v>
      </c>
      <c r="C42" s="31"/>
      <c r="D42" s="45"/>
      <c r="E42" s="37"/>
      <c r="F42" s="36" t="str">
        <f t="shared" si="4"/>
        <v/>
      </c>
      <c r="G42" s="3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12"/>
      <c r="AK42" s="11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12"/>
      <c r="BP42" s="3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12"/>
      <c r="CU42" s="39" t="s">
        <v>1</v>
      </c>
    </row>
    <row r="43" spans="1:99" s="1" customFormat="1" ht="16.5" customHeight="1">
      <c r="A43" s="55" t="str">
        <f>IF(C43="","",SUBTOTAL(3,C$6:C43))</f>
        <v/>
      </c>
      <c r="B43" s="46" t="s">
        <v>54</v>
      </c>
      <c r="C43" s="31"/>
      <c r="D43" s="45"/>
      <c r="E43" s="37"/>
      <c r="F43" s="36" t="str">
        <f t="shared" si="4"/>
        <v/>
      </c>
      <c r="G43" s="3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12"/>
      <c r="AK43" s="11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12"/>
      <c r="BP43" s="3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12"/>
      <c r="CU43" s="39" t="s">
        <v>1</v>
      </c>
    </row>
    <row r="44" spans="1:99" s="1" customFormat="1" ht="16.5" customHeight="1">
      <c r="A44" s="55" t="str">
        <f>IF(C44="","",SUBTOTAL(3,C$6:C44))</f>
        <v/>
      </c>
      <c r="B44" s="46" t="s">
        <v>55</v>
      </c>
      <c r="C44" s="31"/>
      <c r="D44" s="45"/>
      <c r="E44" s="37"/>
      <c r="F44" s="36" t="str">
        <f t="shared" si="4"/>
        <v/>
      </c>
      <c r="G44" s="3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12"/>
      <c r="AK44" s="11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12"/>
      <c r="BP44" s="3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12"/>
      <c r="CU44" s="39" t="s">
        <v>1</v>
      </c>
    </row>
    <row r="45" spans="1:99" s="1" customFormat="1" ht="16.5" customHeight="1">
      <c r="A45" s="55" t="str">
        <f>IF(C45="","",SUBTOTAL(3,C$6:C45))</f>
        <v/>
      </c>
      <c r="B45" s="46" t="s">
        <v>56</v>
      </c>
      <c r="C45" s="31"/>
      <c r="D45" s="45"/>
      <c r="E45" s="37"/>
      <c r="F45" s="36" t="str">
        <f t="shared" si="4"/>
        <v/>
      </c>
      <c r="G45" s="3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12"/>
      <c r="AK45" s="11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12"/>
      <c r="BP45" s="3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12"/>
      <c r="CU45" s="39" t="s">
        <v>1</v>
      </c>
    </row>
    <row r="46" spans="1:99" s="1" customFormat="1" ht="16.5" customHeight="1">
      <c r="A46" s="55" t="str">
        <f>IF(C46="","",SUBTOTAL(3,C$6:C46))</f>
        <v/>
      </c>
      <c r="B46" s="46" t="s">
        <v>57</v>
      </c>
      <c r="C46" s="31"/>
      <c r="D46" s="45"/>
      <c r="E46" s="37"/>
      <c r="F46" s="36" t="str">
        <f t="shared" si="4"/>
        <v/>
      </c>
      <c r="G46" s="3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12"/>
      <c r="AK46" s="11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12"/>
      <c r="BP46" s="3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12"/>
      <c r="CU46" s="39" t="s">
        <v>1</v>
      </c>
    </row>
    <row r="47" spans="1:99" s="1" customFormat="1" ht="16.5" customHeight="1">
      <c r="A47" s="55" t="str">
        <f>IF(C47="","",SUBTOTAL(3,C$6:C47))</f>
        <v/>
      </c>
      <c r="B47" s="46" t="s">
        <v>58</v>
      </c>
      <c r="C47" s="31"/>
      <c r="D47" s="45"/>
      <c r="E47" s="37"/>
      <c r="F47" s="36" t="str">
        <f t="shared" si="4"/>
        <v/>
      </c>
      <c r="G47" s="3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12"/>
      <c r="AK47" s="11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12"/>
      <c r="BP47" s="3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12"/>
      <c r="CU47" s="39" t="s">
        <v>1</v>
      </c>
    </row>
    <row r="48" spans="1:99" s="1" customFormat="1" ht="16.5" customHeight="1">
      <c r="A48" s="55" t="str">
        <f>IF(C48="","",SUBTOTAL(3,C$6:C48))</f>
        <v/>
      </c>
      <c r="B48" s="46" t="s">
        <v>59</v>
      </c>
      <c r="C48" s="31"/>
      <c r="D48" s="45"/>
      <c r="E48" s="37"/>
      <c r="F48" s="36" t="str">
        <f t="shared" si="4"/>
        <v/>
      </c>
      <c r="G48" s="3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12"/>
      <c r="AK48" s="11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12"/>
      <c r="BP48" s="3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12"/>
      <c r="CU48" s="39" t="s">
        <v>1</v>
      </c>
    </row>
    <row r="49" spans="1:99" s="1" customFormat="1" ht="16.5" customHeight="1">
      <c r="A49" s="55" t="str">
        <f>IF(C49="","",SUBTOTAL(3,C$6:C49))</f>
        <v/>
      </c>
      <c r="B49" s="46" t="s">
        <v>60</v>
      </c>
      <c r="C49" s="31"/>
      <c r="D49" s="45"/>
      <c r="E49" s="37"/>
      <c r="F49" s="36" t="str">
        <f t="shared" si="4"/>
        <v/>
      </c>
      <c r="G49" s="3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12"/>
      <c r="AK49" s="11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12"/>
      <c r="BP49" s="3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12"/>
      <c r="CU49" s="39" t="s">
        <v>1</v>
      </c>
    </row>
    <row r="50" spans="1:99" s="1" customFormat="1" ht="16.5" customHeight="1">
      <c r="A50" s="55" t="str">
        <f>IF(C50="","",SUBTOTAL(3,C$6:C50))</f>
        <v/>
      </c>
      <c r="B50" s="46" t="s">
        <v>61</v>
      </c>
      <c r="C50" s="31"/>
      <c r="D50" s="45"/>
      <c r="E50" s="37"/>
      <c r="F50" s="36" t="str">
        <f t="shared" si="4"/>
        <v/>
      </c>
      <c r="G50" s="3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12"/>
      <c r="AK50" s="11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12"/>
      <c r="BP50" s="3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12"/>
      <c r="CU50" s="39" t="s">
        <v>1</v>
      </c>
    </row>
    <row r="51" spans="1:99" s="1" customFormat="1" ht="16.5" customHeight="1">
      <c r="A51" s="55" t="str">
        <f>IF(C51="","",SUBTOTAL(3,C$6:C51))</f>
        <v/>
      </c>
      <c r="B51" s="46" t="s">
        <v>62</v>
      </c>
      <c r="C51" s="31"/>
      <c r="D51" s="45"/>
      <c r="E51" s="37"/>
      <c r="F51" s="36" t="str">
        <f t="shared" si="4"/>
        <v/>
      </c>
      <c r="G51" s="3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12"/>
      <c r="AK51" s="11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12"/>
      <c r="BP51" s="3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12"/>
      <c r="CU51" s="39" t="s">
        <v>1</v>
      </c>
    </row>
    <row r="52" spans="1:99" s="1" customFormat="1" ht="16.5" customHeight="1">
      <c r="A52" s="55" t="str">
        <f>IF(C52="","",SUBTOTAL(3,C$6:C52))</f>
        <v/>
      </c>
      <c r="B52" s="46" t="s">
        <v>63</v>
      </c>
      <c r="C52" s="31"/>
      <c r="D52" s="45"/>
      <c r="E52" s="37"/>
      <c r="F52" s="36" t="str">
        <f t="shared" si="4"/>
        <v/>
      </c>
      <c r="G52" s="3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12"/>
      <c r="AK52" s="11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12"/>
      <c r="BP52" s="3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12"/>
      <c r="CU52" s="39" t="s">
        <v>1</v>
      </c>
    </row>
    <row r="53" spans="1:99" s="1" customFormat="1" ht="16.5" customHeight="1">
      <c r="A53" s="55" t="str">
        <f>IF(C53="","",SUBTOTAL(3,C$6:C53))</f>
        <v/>
      </c>
      <c r="B53" s="46" t="s">
        <v>64</v>
      </c>
      <c r="C53" s="31"/>
      <c r="D53" s="45"/>
      <c r="E53" s="37"/>
      <c r="F53" s="36" t="str">
        <f t="shared" si="4"/>
        <v/>
      </c>
      <c r="G53" s="3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12"/>
      <c r="AK53" s="11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12"/>
      <c r="BP53" s="3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12"/>
      <c r="CU53" s="39" t="s">
        <v>1</v>
      </c>
    </row>
    <row r="54" spans="1:99" s="1" customFormat="1" ht="16.5" customHeight="1">
      <c r="A54" s="55" t="str">
        <f>IF(C54="","",SUBTOTAL(3,C$6:C54))</f>
        <v/>
      </c>
      <c r="B54" s="46" t="s">
        <v>65</v>
      </c>
      <c r="C54" s="31"/>
      <c r="D54" s="45"/>
      <c r="E54" s="37"/>
      <c r="F54" s="36" t="str">
        <f t="shared" si="4"/>
        <v/>
      </c>
      <c r="G54" s="3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12"/>
      <c r="AK54" s="11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12"/>
      <c r="BP54" s="3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12"/>
      <c r="CU54" s="39" t="s">
        <v>1</v>
      </c>
    </row>
    <row r="55" spans="1:99" s="1" customFormat="1" ht="16.5" customHeight="1">
      <c r="A55" s="55" t="str">
        <f>IF(C55="","",SUBTOTAL(3,C$6:C55))</f>
        <v/>
      </c>
      <c r="B55" s="46" t="s">
        <v>66</v>
      </c>
      <c r="C55" s="31"/>
      <c r="D55" s="45"/>
      <c r="E55" s="37"/>
      <c r="F55" s="36" t="str">
        <f t="shared" si="4"/>
        <v/>
      </c>
      <c r="G55" s="3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12"/>
      <c r="AK55" s="11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12"/>
      <c r="BP55" s="3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12"/>
      <c r="CU55" s="39" t="s">
        <v>1</v>
      </c>
    </row>
    <row r="56" spans="1:99" s="1" customFormat="1" ht="16.5" customHeight="1">
      <c r="A56" s="55" t="str">
        <f>IF(C56="","",SUBTOTAL(3,C$6:C56))</f>
        <v/>
      </c>
      <c r="B56" s="46" t="s">
        <v>67</v>
      </c>
      <c r="C56" s="31"/>
      <c r="D56" s="45"/>
      <c r="E56" s="37"/>
      <c r="F56" s="36" t="str">
        <f t="shared" si="4"/>
        <v/>
      </c>
      <c r="G56" s="3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12"/>
      <c r="AK56" s="11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12"/>
      <c r="BP56" s="3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12"/>
      <c r="CU56" s="39" t="s">
        <v>1</v>
      </c>
    </row>
    <row r="57" spans="1:99" s="1" customFormat="1" ht="16.5" customHeight="1">
      <c r="A57" s="55" t="str">
        <f>IF(C57="","",SUBTOTAL(3,C$6:C57))</f>
        <v/>
      </c>
      <c r="B57" s="46" t="s">
        <v>68</v>
      </c>
      <c r="C57" s="31"/>
      <c r="D57" s="45"/>
      <c r="E57" s="37"/>
      <c r="F57" s="36" t="str">
        <f t="shared" si="4"/>
        <v/>
      </c>
      <c r="G57" s="3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12"/>
      <c r="AK57" s="11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12"/>
      <c r="BP57" s="3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12"/>
      <c r="CU57" s="39" t="s">
        <v>1</v>
      </c>
    </row>
    <row r="58" spans="1:99" s="1" customFormat="1" ht="16.5" customHeight="1">
      <c r="A58" s="55" t="str">
        <f>IF(C58="","",SUBTOTAL(3,C$6:C58))</f>
        <v/>
      </c>
      <c r="B58" s="46" t="s">
        <v>69</v>
      </c>
      <c r="C58" s="31"/>
      <c r="D58" s="45"/>
      <c r="E58" s="37"/>
      <c r="F58" s="36" t="str">
        <f t="shared" si="4"/>
        <v/>
      </c>
      <c r="G58" s="3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12"/>
      <c r="AK58" s="11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12"/>
      <c r="BP58" s="3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12"/>
      <c r="CU58" s="39" t="s">
        <v>1</v>
      </c>
    </row>
    <row r="59" spans="1:99" s="1" customFormat="1" ht="16.5" customHeight="1">
      <c r="A59" s="55" t="str">
        <f>IF(C59="","",SUBTOTAL(3,C$6:C59))</f>
        <v/>
      </c>
      <c r="B59" s="46" t="s">
        <v>70</v>
      </c>
      <c r="C59" s="31"/>
      <c r="D59" s="45"/>
      <c r="E59" s="37"/>
      <c r="F59" s="36" t="str">
        <f t="shared" si="4"/>
        <v/>
      </c>
      <c r="G59" s="3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12"/>
      <c r="AK59" s="11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12"/>
      <c r="BP59" s="3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12"/>
      <c r="CU59" s="39" t="s">
        <v>1</v>
      </c>
    </row>
    <row r="60" spans="1:99" s="1" customFormat="1" ht="16.5" customHeight="1">
      <c r="A60" s="55" t="str">
        <f>IF(C60="","",SUBTOTAL(3,C$6:C60))</f>
        <v/>
      </c>
      <c r="B60" s="46" t="s">
        <v>71</v>
      </c>
      <c r="C60" s="31"/>
      <c r="D60" s="45"/>
      <c r="E60" s="37"/>
      <c r="F60" s="36" t="str">
        <f t="shared" si="4"/>
        <v/>
      </c>
      <c r="G60" s="3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12"/>
      <c r="AK60" s="11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12"/>
      <c r="BP60" s="3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12"/>
      <c r="CU60" s="39" t="s">
        <v>1</v>
      </c>
    </row>
    <row r="61" spans="1:99" s="1" customFormat="1" ht="16.5" customHeight="1">
      <c r="A61" s="55" t="str">
        <f>IF(C61="","",SUBTOTAL(3,C$6:C61))</f>
        <v/>
      </c>
      <c r="B61" s="46" t="s">
        <v>72</v>
      </c>
      <c r="C61" s="31"/>
      <c r="D61" s="45"/>
      <c r="E61" s="37"/>
      <c r="F61" s="36" t="str">
        <f t="shared" si="4"/>
        <v/>
      </c>
      <c r="G61" s="3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12"/>
      <c r="AK61" s="11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12"/>
      <c r="BP61" s="3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12"/>
      <c r="CU61" s="39" t="s">
        <v>1</v>
      </c>
    </row>
    <row r="62" spans="1:99" s="1" customFormat="1" ht="16.5" customHeight="1">
      <c r="A62" s="55" t="str">
        <f>IF(C62="","",SUBTOTAL(3,C$6:C62))</f>
        <v/>
      </c>
      <c r="B62" s="46" t="s">
        <v>73</v>
      </c>
      <c r="C62" s="31"/>
      <c r="D62" s="45"/>
      <c r="E62" s="37"/>
      <c r="F62" s="36" t="str">
        <f t="shared" si="4"/>
        <v/>
      </c>
      <c r="G62" s="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12"/>
      <c r="AK62" s="11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12"/>
      <c r="BP62" s="3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12"/>
      <c r="CU62" s="39" t="s">
        <v>1</v>
      </c>
    </row>
    <row r="63" spans="1:99" s="1" customFormat="1" ht="16.5" customHeight="1">
      <c r="A63" s="55" t="str">
        <f>IF(C63="","",SUBTOTAL(3,C$6:C63))</f>
        <v/>
      </c>
      <c r="B63" s="46" t="s">
        <v>74</v>
      </c>
      <c r="C63" s="31"/>
      <c r="D63" s="45"/>
      <c r="E63" s="37"/>
      <c r="F63" s="36" t="str">
        <f t="shared" si="4"/>
        <v/>
      </c>
      <c r="G63" s="3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12"/>
      <c r="AK63" s="11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12"/>
      <c r="BP63" s="3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12"/>
      <c r="CU63" s="39" t="s">
        <v>1</v>
      </c>
    </row>
    <row r="64" spans="1:99" s="1" customFormat="1" ht="16.5" customHeight="1">
      <c r="A64" s="55" t="str">
        <f>IF(C64="","",SUBTOTAL(3,C$6:C64))</f>
        <v/>
      </c>
      <c r="B64" s="46" t="s">
        <v>75</v>
      </c>
      <c r="C64" s="31"/>
      <c r="D64" s="45"/>
      <c r="E64" s="37"/>
      <c r="F64" s="36" t="str">
        <f t="shared" si="4"/>
        <v/>
      </c>
      <c r="G64" s="3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12"/>
      <c r="AK64" s="11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12"/>
      <c r="BP64" s="3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12"/>
      <c r="CU64" s="39" t="s">
        <v>1</v>
      </c>
    </row>
    <row r="65" spans="1:99" s="1" customFormat="1" ht="16.5" customHeight="1">
      <c r="A65" s="55" t="str">
        <f>IF(C65="","",SUBTOTAL(3,C$6:C65))</f>
        <v/>
      </c>
      <c r="B65" s="46" t="s">
        <v>76</v>
      </c>
      <c r="C65" s="31"/>
      <c r="D65" s="45"/>
      <c r="E65" s="37"/>
      <c r="F65" s="36" t="str">
        <f t="shared" si="4"/>
        <v/>
      </c>
      <c r="G65" s="3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12"/>
      <c r="AK65" s="11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12"/>
      <c r="BP65" s="3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12"/>
      <c r="CU65" s="39" t="s">
        <v>1</v>
      </c>
    </row>
    <row r="66" spans="1:99" s="1" customFormat="1" ht="16.5" customHeight="1">
      <c r="A66" s="55" t="str">
        <f>IF(C66="","",SUBTOTAL(3,C$6:C66))</f>
        <v/>
      </c>
      <c r="B66" s="46" t="s">
        <v>77</v>
      </c>
      <c r="C66" s="31"/>
      <c r="D66" s="45"/>
      <c r="E66" s="37"/>
      <c r="F66" s="36" t="str">
        <f t="shared" si="4"/>
        <v/>
      </c>
      <c r="G66" s="3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12"/>
      <c r="AK66" s="11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12"/>
      <c r="BP66" s="3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12"/>
      <c r="CU66" s="39" t="s">
        <v>1</v>
      </c>
    </row>
    <row r="67" spans="1:99" s="1" customFormat="1" ht="16.5" customHeight="1">
      <c r="A67" s="55" t="str">
        <f>IF(C67="","",SUBTOTAL(3,C$6:C67))</f>
        <v/>
      </c>
      <c r="B67" s="46" t="s">
        <v>78</v>
      </c>
      <c r="C67" s="31"/>
      <c r="D67" s="45"/>
      <c r="E67" s="37"/>
      <c r="F67" s="36" t="str">
        <f t="shared" si="4"/>
        <v/>
      </c>
      <c r="G67" s="3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12"/>
      <c r="AK67" s="11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12"/>
      <c r="BP67" s="3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12"/>
      <c r="CU67" s="39" t="s">
        <v>1</v>
      </c>
    </row>
    <row r="68" spans="1:99" s="1" customFormat="1" ht="16.5" customHeight="1">
      <c r="A68" s="55" t="str">
        <f>IF(C68="","",SUBTOTAL(3,C$6:C68))</f>
        <v/>
      </c>
      <c r="B68" s="46" t="s">
        <v>79</v>
      </c>
      <c r="C68" s="31"/>
      <c r="D68" s="45"/>
      <c r="E68" s="37"/>
      <c r="F68" s="36" t="str">
        <f t="shared" si="4"/>
        <v/>
      </c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12"/>
      <c r="AK68" s="11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12"/>
      <c r="BP68" s="3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12"/>
      <c r="CU68" s="39" t="s">
        <v>1</v>
      </c>
    </row>
    <row r="69" spans="1:99" s="1" customFormat="1" ht="16.5" customHeight="1">
      <c r="A69" s="55" t="str">
        <f>IF(C69="","",SUBTOTAL(3,C$6:C69))</f>
        <v/>
      </c>
      <c r="B69" s="46" t="s">
        <v>80</v>
      </c>
      <c r="C69" s="31"/>
      <c r="D69" s="45"/>
      <c r="E69" s="37"/>
      <c r="F69" s="36" t="str">
        <f t="shared" si="4"/>
        <v/>
      </c>
      <c r="G69" s="3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12"/>
      <c r="AK69" s="11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12"/>
      <c r="BP69" s="3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12"/>
      <c r="CU69" s="39" t="s">
        <v>1</v>
      </c>
    </row>
    <row r="70" spans="1:99" s="1" customFormat="1" ht="16.5" customHeight="1">
      <c r="A70" s="55" t="str">
        <f>IF(C70="","",SUBTOTAL(3,C$6:C70))</f>
        <v/>
      </c>
      <c r="B70" s="46" t="s">
        <v>81</v>
      </c>
      <c r="C70" s="31"/>
      <c r="D70" s="45"/>
      <c r="E70" s="37"/>
      <c r="F70" s="36" t="str">
        <f t="shared" si="4"/>
        <v/>
      </c>
      <c r="G70" s="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12"/>
      <c r="AK70" s="11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12"/>
      <c r="BP70" s="3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12"/>
      <c r="CU70" s="39" t="s">
        <v>1</v>
      </c>
    </row>
    <row r="71" spans="1:99" s="1" customFormat="1" ht="16.5" customHeight="1">
      <c r="A71" s="55" t="str">
        <f>IF(C71="","",SUBTOTAL(3,C$6:C71))</f>
        <v/>
      </c>
      <c r="B71" s="46" t="s">
        <v>82</v>
      </c>
      <c r="C71" s="31"/>
      <c r="D71" s="45"/>
      <c r="E71" s="37"/>
      <c r="F71" s="36" t="str">
        <f t="shared" ref="F71:F134" si="10">IF(OR(E71="",D71=""),"",E71+D71-1)</f>
        <v/>
      </c>
      <c r="G71" s="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12"/>
      <c r="AK71" s="11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12"/>
      <c r="BP71" s="3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12"/>
      <c r="CU71" s="39" t="s">
        <v>1</v>
      </c>
    </row>
    <row r="72" spans="1:99" s="1" customFormat="1" ht="16.5" customHeight="1">
      <c r="A72" s="55" t="str">
        <f>IF(C72="","",SUBTOTAL(3,C$6:C72))</f>
        <v/>
      </c>
      <c r="B72" s="46" t="s">
        <v>83</v>
      </c>
      <c r="C72" s="31"/>
      <c r="D72" s="45"/>
      <c r="E72" s="37"/>
      <c r="F72" s="36" t="str">
        <f t="shared" si="10"/>
        <v/>
      </c>
      <c r="G72" s="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12"/>
      <c r="AK72" s="11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12"/>
      <c r="BP72" s="3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12"/>
      <c r="CU72" s="39" t="s">
        <v>1</v>
      </c>
    </row>
    <row r="73" spans="1:99" s="1" customFormat="1" ht="16.5" customHeight="1">
      <c r="A73" s="55" t="str">
        <f>IF(C73="","",SUBTOTAL(3,C$6:C73))</f>
        <v/>
      </c>
      <c r="B73" s="46" t="s">
        <v>84</v>
      </c>
      <c r="C73" s="31"/>
      <c r="D73" s="45"/>
      <c r="E73" s="37"/>
      <c r="F73" s="36" t="str">
        <f t="shared" si="10"/>
        <v/>
      </c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12"/>
      <c r="AK73" s="11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12"/>
      <c r="BP73" s="3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12"/>
      <c r="CU73" s="39" t="s">
        <v>1</v>
      </c>
    </row>
    <row r="74" spans="1:99" s="1" customFormat="1" ht="16.5" customHeight="1">
      <c r="A74" s="55" t="str">
        <f>IF(C74="","",SUBTOTAL(3,C$6:C74))</f>
        <v/>
      </c>
      <c r="B74" s="46" t="s">
        <v>85</v>
      </c>
      <c r="C74" s="31"/>
      <c r="D74" s="45"/>
      <c r="E74" s="37"/>
      <c r="F74" s="36" t="str">
        <f t="shared" si="10"/>
        <v/>
      </c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12"/>
      <c r="AK74" s="11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12"/>
      <c r="BP74" s="3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12"/>
      <c r="CU74" s="39" t="s">
        <v>1</v>
      </c>
    </row>
    <row r="75" spans="1:99" s="1" customFormat="1" ht="16.5" customHeight="1">
      <c r="A75" s="55" t="str">
        <f>IF(C75="","",SUBTOTAL(3,C$6:C75))</f>
        <v/>
      </c>
      <c r="B75" s="46" t="s">
        <v>86</v>
      </c>
      <c r="C75" s="31"/>
      <c r="D75" s="45"/>
      <c r="E75" s="37"/>
      <c r="F75" s="36" t="str">
        <f t="shared" si="10"/>
        <v/>
      </c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12"/>
      <c r="AK75" s="11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12"/>
      <c r="BP75" s="3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12"/>
      <c r="CU75" s="39" t="s">
        <v>1</v>
      </c>
    </row>
    <row r="76" spans="1:99" s="1" customFormat="1" ht="16.5" customHeight="1">
      <c r="A76" s="55" t="str">
        <f>IF(C76="","",SUBTOTAL(3,C$6:C76))</f>
        <v/>
      </c>
      <c r="B76" s="46" t="s">
        <v>87</v>
      </c>
      <c r="C76" s="31"/>
      <c r="D76" s="45"/>
      <c r="E76" s="37"/>
      <c r="F76" s="36" t="str">
        <f t="shared" si="10"/>
        <v/>
      </c>
      <c r="G76" s="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12"/>
      <c r="AK76" s="11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12"/>
      <c r="BP76" s="3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12"/>
      <c r="CU76" s="39" t="s">
        <v>1</v>
      </c>
    </row>
    <row r="77" spans="1:99" s="1" customFormat="1" ht="16.5" customHeight="1">
      <c r="A77" s="55" t="str">
        <f>IF(C77="","",SUBTOTAL(3,C$6:C77))</f>
        <v/>
      </c>
      <c r="B77" s="46" t="s">
        <v>88</v>
      </c>
      <c r="C77" s="31"/>
      <c r="D77" s="45"/>
      <c r="E77" s="37"/>
      <c r="F77" s="36" t="str">
        <f t="shared" si="10"/>
        <v/>
      </c>
      <c r="G77" s="3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12"/>
      <c r="AK77" s="11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12"/>
      <c r="BP77" s="3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12"/>
      <c r="CU77" s="39" t="s">
        <v>1</v>
      </c>
    </row>
    <row r="78" spans="1:99" s="1" customFormat="1" ht="16.5" customHeight="1">
      <c r="A78" s="55" t="str">
        <f>IF(C78="","",SUBTOTAL(3,C$6:C78))</f>
        <v/>
      </c>
      <c r="B78" s="46" t="s">
        <v>89</v>
      </c>
      <c r="C78" s="31"/>
      <c r="D78" s="45"/>
      <c r="E78" s="37"/>
      <c r="F78" s="36" t="str">
        <f t="shared" si="10"/>
        <v/>
      </c>
      <c r="G78" s="3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12"/>
      <c r="AK78" s="11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12"/>
      <c r="BP78" s="3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12"/>
      <c r="CU78" s="39" t="s">
        <v>1</v>
      </c>
    </row>
    <row r="79" spans="1:99" s="1" customFormat="1" ht="16.5" customHeight="1">
      <c r="A79" s="55" t="str">
        <f>IF(C79="","",SUBTOTAL(3,C$6:C79))</f>
        <v/>
      </c>
      <c r="B79" s="46" t="s">
        <v>90</v>
      </c>
      <c r="C79" s="31"/>
      <c r="D79" s="45"/>
      <c r="E79" s="37"/>
      <c r="F79" s="36" t="str">
        <f t="shared" si="10"/>
        <v/>
      </c>
      <c r="G79" s="3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12"/>
      <c r="AK79" s="11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12"/>
      <c r="BP79" s="3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12"/>
      <c r="CU79" s="39" t="s">
        <v>1</v>
      </c>
    </row>
    <row r="80" spans="1:99" s="1" customFormat="1" ht="16.5" customHeight="1">
      <c r="A80" s="55" t="str">
        <f>IF(C80="","",SUBTOTAL(3,C$6:C80))</f>
        <v/>
      </c>
      <c r="B80" s="46" t="s">
        <v>91</v>
      </c>
      <c r="C80" s="31"/>
      <c r="D80" s="45"/>
      <c r="E80" s="37"/>
      <c r="F80" s="36" t="str">
        <f t="shared" si="10"/>
        <v/>
      </c>
      <c r="G80" s="3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12"/>
      <c r="AK80" s="11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12"/>
      <c r="BP80" s="3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12"/>
      <c r="CU80" s="39" t="s">
        <v>1</v>
      </c>
    </row>
    <row r="81" spans="1:99" s="1" customFormat="1" ht="16.5" customHeight="1">
      <c r="A81" s="55" t="str">
        <f>IF(C81="","",SUBTOTAL(3,C$6:C81))</f>
        <v/>
      </c>
      <c r="B81" s="46" t="s">
        <v>92</v>
      </c>
      <c r="C81" s="31"/>
      <c r="D81" s="45"/>
      <c r="E81" s="37"/>
      <c r="F81" s="36" t="str">
        <f t="shared" si="10"/>
        <v/>
      </c>
      <c r="G81" s="3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12"/>
      <c r="AK81" s="11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12"/>
      <c r="BP81" s="3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12"/>
      <c r="CU81" s="39" t="s">
        <v>1</v>
      </c>
    </row>
    <row r="82" spans="1:99" s="1" customFormat="1" ht="16.5" customHeight="1">
      <c r="A82" s="55" t="str">
        <f>IF(C82="","",SUBTOTAL(3,C$6:C82))</f>
        <v/>
      </c>
      <c r="B82" s="46" t="s">
        <v>93</v>
      </c>
      <c r="C82" s="31"/>
      <c r="D82" s="45"/>
      <c r="E82" s="37"/>
      <c r="F82" s="36" t="str">
        <f t="shared" si="10"/>
        <v/>
      </c>
      <c r="G82" s="3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12"/>
      <c r="AK82" s="11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12"/>
      <c r="BP82" s="3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12"/>
      <c r="CU82" s="39" t="s">
        <v>1</v>
      </c>
    </row>
    <row r="83" spans="1:99" s="1" customFormat="1" ht="16.5" customHeight="1">
      <c r="A83" s="55" t="str">
        <f>IF(C83="","",SUBTOTAL(3,C$6:C83))</f>
        <v/>
      </c>
      <c r="B83" s="46" t="s">
        <v>94</v>
      </c>
      <c r="C83" s="31"/>
      <c r="D83" s="45"/>
      <c r="E83" s="37"/>
      <c r="F83" s="36" t="str">
        <f t="shared" si="10"/>
        <v/>
      </c>
      <c r="G83" s="3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12"/>
      <c r="AK83" s="11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12"/>
      <c r="BP83" s="3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12"/>
      <c r="CU83" s="39" t="s">
        <v>1</v>
      </c>
    </row>
    <row r="84" spans="1:99" s="1" customFormat="1" ht="16.5" customHeight="1">
      <c r="A84" s="55" t="str">
        <f>IF(C84="","",SUBTOTAL(3,C$6:C84))</f>
        <v/>
      </c>
      <c r="B84" s="46" t="s">
        <v>95</v>
      </c>
      <c r="C84" s="31"/>
      <c r="D84" s="45"/>
      <c r="E84" s="37"/>
      <c r="F84" s="36" t="str">
        <f t="shared" si="10"/>
        <v/>
      </c>
      <c r="G84" s="3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12"/>
      <c r="AK84" s="11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12"/>
      <c r="BP84" s="3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12"/>
      <c r="CU84" s="39" t="s">
        <v>1</v>
      </c>
    </row>
    <row r="85" spans="1:99" s="1" customFormat="1" ht="16.5" customHeight="1">
      <c r="A85" s="55" t="str">
        <f>IF(C85="","",SUBTOTAL(3,C$6:C85))</f>
        <v/>
      </c>
      <c r="B85" s="46" t="s">
        <v>96</v>
      </c>
      <c r="C85" s="31"/>
      <c r="D85" s="45"/>
      <c r="E85" s="37"/>
      <c r="F85" s="36" t="str">
        <f t="shared" si="10"/>
        <v/>
      </c>
      <c r="G85" s="3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12"/>
      <c r="AK85" s="11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12"/>
      <c r="BP85" s="3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12"/>
      <c r="CU85" s="39" t="s">
        <v>1</v>
      </c>
    </row>
    <row r="86" spans="1:99" s="1" customFormat="1" ht="16.5" customHeight="1">
      <c r="A86" s="55" t="str">
        <f>IF(C86="","",SUBTOTAL(3,C$6:C86))</f>
        <v/>
      </c>
      <c r="B86" s="46" t="s">
        <v>97</v>
      </c>
      <c r="C86" s="31"/>
      <c r="D86" s="45"/>
      <c r="E86" s="37"/>
      <c r="F86" s="36" t="str">
        <f t="shared" si="10"/>
        <v/>
      </c>
      <c r="G86" s="3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12"/>
      <c r="AK86" s="11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12"/>
      <c r="BP86" s="3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12"/>
      <c r="CU86" s="39" t="s">
        <v>1</v>
      </c>
    </row>
    <row r="87" spans="1:99" s="1" customFormat="1" ht="16.5" customHeight="1">
      <c r="A87" s="55" t="str">
        <f>IF(C87="","",SUBTOTAL(3,C$6:C87))</f>
        <v/>
      </c>
      <c r="B87" s="46" t="s">
        <v>98</v>
      </c>
      <c r="C87" s="31"/>
      <c r="D87" s="45"/>
      <c r="E87" s="37"/>
      <c r="F87" s="36" t="str">
        <f t="shared" si="10"/>
        <v/>
      </c>
      <c r="G87" s="3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12"/>
      <c r="AK87" s="11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12"/>
      <c r="BP87" s="3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12"/>
      <c r="CU87" s="39" t="s">
        <v>1</v>
      </c>
    </row>
    <row r="88" spans="1:99" s="1" customFormat="1" ht="16.5" customHeight="1">
      <c r="A88" s="55" t="str">
        <f>IF(C88="","",SUBTOTAL(3,C$6:C88))</f>
        <v/>
      </c>
      <c r="B88" s="46" t="s">
        <v>99</v>
      </c>
      <c r="C88" s="31"/>
      <c r="D88" s="45"/>
      <c r="E88" s="37"/>
      <c r="F88" s="36" t="str">
        <f t="shared" si="10"/>
        <v/>
      </c>
      <c r="G88" s="3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12"/>
      <c r="AK88" s="11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12"/>
      <c r="BP88" s="3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12"/>
      <c r="CU88" s="39" t="s">
        <v>1</v>
      </c>
    </row>
    <row r="89" spans="1:99" s="1" customFormat="1" ht="16.5" customHeight="1">
      <c r="A89" s="55" t="str">
        <f>IF(C89="","",SUBTOTAL(3,C$6:C89))</f>
        <v/>
      </c>
      <c r="B89" s="46" t="s">
        <v>100</v>
      </c>
      <c r="C89" s="31"/>
      <c r="D89" s="45"/>
      <c r="E89" s="37"/>
      <c r="F89" s="36" t="str">
        <f t="shared" si="10"/>
        <v/>
      </c>
      <c r="G89" s="3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12"/>
      <c r="AK89" s="11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12"/>
      <c r="BP89" s="3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12"/>
      <c r="CU89" s="39" t="s">
        <v>1</v>
      </c>
    </row>
    <row r="90" spans="1:99" s="1" customFormat="1" ht="16.5" customHeight="1">
      <c r="A90" s="55" t="str">
        <f>IF(C90="","",SUBTOTAL(3,C$6:C90))</f>
        <v/>
      </c>
      <c r="B90" s="46" t="s">
        <v>101</v>
      </c>
      <c r="C90" s="31"/>
      <c r="D90" s="45"/>
      <c r="E90" s="37"/>
      <c r="F90" s="36" t="str">
        <f t="shared" si="10"/>
        <v/>
      </c>
      <c r="G90" s="3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12"/>
      <c r="AK90" s="11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12"/>
      <c r="BP90" s="3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12"/>
      <c r="CU90" s="39" t="s">
        <v>1</v>
      </c>
    </row>
    <row r="91" spans="1:99" s="1" customFormat="1" ht="16.5" customHeight="1">
      <c r="A91" s="55" t="str">
        <f>IF(C91="","",SUBTOTAL(3,C$6:C91))</f>
        <v/>
      </c>
      <c r="B91" s="46" t="s">
        <v>102</v>
      </c>
      <c r="C91" s="31"/>
      <c r="D91" s="45"/>
      <c r="E91" s="37"/>
      <c r="F91" s="36" t="str">
        <f t="shared" si="10"/>
        <v/>
      </c>
      <c r="G91" s="3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12"/>
      <c r="AK91" s="11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12"/>
      <c r="BP91" s="3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12"/>
      <c r="CU91" s="39" t="s">
        <v>1</v>
      </c>
    </row>
    <row r="92" spans="1:99" s="1" customFormat="1" ht="16.5" customHeight="1">
      <c r="A92" s="55" t="str">
        <f>IF(C92="","",SUBTOTAL(3,C$6:C92))</f>
        <v/>
      </c>
      <c r="B92" s="46" t="s">
        <v>103</v>
      </c>
      <c r="C92" s="31"/>
      <c r="D92" s="45"/>
      <c r="E92" s="37"/>
      <c r="F92" s="36" t="str">
        <f t="shared" si="10"/>
        <v/>
      </c>
      <c r="G92" s="3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12"/>
      <c r="AK92" s="11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12"/>
      <c r="BP92" s="3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12"/>
      <c r="CU92" s="39" t="s">
        <v>1</v>
      </c>
    </row>
    <row r="93" spans="1:99" s="1" customFormat="1" ht="16.5" customHeight="1">
      <c r="A93" s="55" t="str">
        <f>IF(C93="","",SUBTOTAL(3,C$6:C93))</f>
        <v/>
      </c>
      <c r="B93" s="46" t="s">
        <v>104</v>
      </c>
      <c r="C93" s="31"/>
      <c r="D93" s="45"/>
      <c r="E93" s="37"/>
      <c r="F93" s="36" t="str">
        <f t="shared" si="10"/>
        <v/>
      </c>
      <c r="G93" s="3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12"/>
      <c r="AK93" s="11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12"/>
      <c r="BP93" s="3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12"/>
      <c r="CU93" s="39" t="s">
        <v>1</v>
      </c>
    </row>
    <row r="94" spans="1:99" s="1" customFormat="1" ht="16.5" customHeight="1">
      <c r="A94" s="55" t="str">
        <f>IF(C94="","",SUBTOTAL(3,C$6:C94))</f>
        <v/>
      </c>
      <c r="B94" s="46" t="s">
        <v>105</v>
      </c>
      <c r="C94" s="31"/>
      <c r="D94" s="45"/>
      <c r="E94" s="37"/>
      <c r="F94" s="36" t="str">
        <f t="shared" si="10"/>
        <v/>
      </c>
      <c r="G94" s="3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12"/>
      <c r="AK94" s="11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12"/>
      <c r="BP94" s="3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12"/>
      <c r="CU94" s="39" t="s">
        <v>1</v>
      </c>
    </row>
    <row r="95" spans="1:99" s="1" customFormat="1" ht="16.5" customHeight="1">
      <c r="A95" s="55" t="str">
        <f>IF(C95="","",SUBTOTAL(3,C$6:C95))</f>
        <v/>
      </c>
      <c r="B95" s="46" t="s">
        <v>106</v>
      </c>
      <c r="C95" s="31"/>
      <c r="D95" s="45"/>
      <c r="E95" s="37"/>
      <c r="F95" s="36" t="str">
        <f t="shared" si="10"/>
        <v/>
      </c>
      <c r="G95" s="3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12"/>
      <c r="AK95" s="11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12"/>
      <c r="BP95" s="3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12"/>
      <c r="CU95" s="39" t="s">
        <v>1</v>
      </c>
    </row>
    <row r="96" spans="1:99" s="1" customFormat="1" ht="16.5" customHeight="1">
      <c r="A96" s="55" t="str">
        <f>IF(C96="","",SUBTOTAL(3,C$6:C96))</f>
        <v/>
      </c>
      <c r="B96" s="46" t="s">
        <v>107</v>
      </c>
      <c r="C96" s="31"/>
      <c r="D96" s="45"/>
      <c r="E96" s="37"/>
      <c r="F96" s="36" t="str">
        <f t="shared" si="10"/>
        <v/>
      </c>
      <c r="G96" s="3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12"/>
      <c r="AK96" s="11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12"/>
      <c r="BP96" s="3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12"/>
      <c r="CU96" s="39" t="s">
        <v>1</v>
      </c>
    </row>
    <row r="97" spans="1:99" s="1" customFormat="1" ht="16.5" customHeight="1">
      <c r="A97" s="55" t="str">
        <f>IF(C97="","",SUBTOTAL(3,C$6:C97))</f>
        <v/>
      </c>
      <c r="B97" s="46" t="s">
        <v>108</v>
      </c>
      <c r="C97" s="31"/>
      <c r="D97" s="45"/>
      <c r="E97" s="37"/>
      <c r="F97" s="36" t="str">
        <f t="shared" si="10"/>
        <v/>
      </c>
      <c r="G97" s="3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12"/>
      <c r="AK97" s="11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12"/>
      <c r="BP97" s="3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12"/>
      <c r="CU97" s="39" t="s">
        <v>1</v>
      </c>
    </row>
    <row r="98" spans="1:99" s="1" customFormat="1" ht="16.5" customHeight="1">
      <c r="A98" s="55" t="str">
        <f>IF(C98="","",SUBTOTAL(3,C$6:C98))</f>
        <v/>
      </c>
      <c r="B98" s="46" t="s">
        <v>109</v>
      </c>
      <c r="C98" s="31"/>
      <c r="D98" s="45"/>
      <c r="E98" s="37"/>
      <c r="F98" s="36" t="str">
        <f t="shared" si="10"/>
        <v/>
      </c>
      <c r="G98" s="3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12"/>
      <c r="AK98" s="11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12"/>
      <c r="BP98" s="3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12"/>
      <c r="CU98" s="39" t="s">
        <v>1</v>
      </c>
    </row>
    <row r="99" spans="1:99" s="1" customFormat="1" ht="16.5" customHeight="1">
      <c r="A99" s="55" t="str">
        <f>IF(C99="","",SUBTOTAL(3,C$6:C99))</f>
        <v/>
      </c>
      <c r="B99" s="46" t="s">
        <v>110</v>
      </c>
      <c r="C99" s="31"/>
      <c r="D99" s="45"/>
      <c r="E99" s="37"/>
      <c r="F99" s="36" t="str">
        <f t="shared" si="10"/>
        <v/>
      </c>
      <c r="G99" s="3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12"/>
      <c r="AK99" s="11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12"/>
      <c r="BP99" s="3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12"/>
      <c r="CU99" s="39" t="s">
        <v>1</v>
      </c>
    </row>
    <row r="100" spans="1:99" s="1" customFormat="1" ht="16.5" customHeight="1">
      <c r="A100" s="55" t="str">
        <f>IF(C100="","",SUBTOTAL(3,C$6:C100))</f>
        <v/>
      </c>
      <c r="B100" s="46" t="s">
        <v>111</v>
      </c>
      <c r="C100" s="31"/>
      <c r="D100" s="45"/>
      <c r="E100" s="37"/>
      <c r="F100" s="36" t="str">
        <f t="shared" si="10"/>
        <v/>
      </c>
      <c r="G100" s="3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12"/>
      <c r="AK100" s="11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12"/>
      <c r="BP100" s="3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12"/>
      <c r="CU100" s="39" t="s">
        <v>1</v>
      </c>
    </row>
    <row r="101" spans="1:99" s="1" customFormat="1" ht="16.5" customHeight="1">
      <c r="A101" s="55" t="str">
        <f>IF(C101="","",SUBTOTAL(3,C$6:C101))</f>
        <v/>
      </c>
      <c r="B101" s="46" t="s">
        <v>112</v>
      </c>
      <c r="C101" s="31"/>
      <c r="D101" s="45"/>
      <c r="E101" s="37"/>
      <c r="F101" s="36" t="str">
        <f t="shared" si="10"/>
        <v/>
      </c>
      <c r="G101" s="3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12"/>
      <c r="AK101" s="11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12"/>
      <c r="BP101" s="3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12"/>
      <c r="CU101" s="39" t="s">
        <v>1</v>
      </c>
    </row>
    <row r="102" spans="1:99" s="1" customFormat="1" ht="16.5" customHeight="1">
      <c r="A102" s="55" t="str">
        <f>IF(C102="","",SUBTOTAL(3,C$6:C102))</f>
        <v/>
      </c>
      <c r="B102" s="46" t="s">
        <v>113</v>
      </c>
      <c r="C102" s="31"/>
      <c r="D102" s="45"/>
      <c r="E102" s="37"/>
      <c r="F102" s="36" t="str">
        <f t="shared" si="10"/>
        <v/>
      </c>
      <c r="G102" s="3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12"/>
      <c r="AK102" s="11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12"/>
      <c r="BP102" s="3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12"/>
      <c r="CU102" s="39" t="s">
        <v>1</v>
      </c>
    </row>
    <row r="103" spans="1:99" s="1" customFormat="1" ht="16.5" customHeight="1">
      <c r="A103" s="55" t="str">
        <f>IF(C103="","",SUBTOTAL(3,C$6:C103))</f>
        <v/>
      </c>
      <c r="B103" s="46" t="s">
        <v>114</v>
      </c>
      <c r="C103" s="31"/>
      <c r="D103" s="45"/>
      <c r="E103" s="37"/>
      <c r="F103" s="36" t="str">
        <f t="shared" si="10"/>
        <v/>
      </c>
      <c r="G103" s="3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12"/>
      <c r="AK103" s="11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12"/>
      <c r="BP103" s="3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12"/>
      <c r="CU103" s="39" t="s">
        <v>1</v>
      </c>
    </row>
    <row r="104" spans="1:99" s="1" customFormat="1" ht="16.5" customHeight="1">
      <c r="A104" s="55" t="str">
        <f>IF(C104="","",SUBTOTAL(3,C$6:C104))</f>
        <v/>
      </c>
      <c r="B104" s="46" t="s">
        <v>115</v>
      </c>
      <c r="C104" s="31"/>
      <c r="D104" s="45"/>
      <c r="E104" s="37"/>
      <c r="F104" s="36" t="str">
        <f t="shared" si="10"/>
        <v/>
      </c>
      <c r="G104" s="3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12"/>
      <c r="AK104" s="11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12"/>
      <c r="BP104" s="3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12"/>
      <c r="CU104" s="39" t="s">
        <v>1</v>
      </c>
    </row>
    <row r="105" spans="1:99" s="1" customFormat="1" ht="16.5" customHeight="1">
      <c r="A105" s="55" t="str">
        <f>IF(C105="","",SUBTOTAL(3,C$6:C105))</f>
        <v/>
      </c>
      <c r="B105" s="46" t="s">
        <v>116</v>
      </c>
      <c r="C105" s="31"/>
      <c r="D105" s="45"/>
      <c r="E105" s="37"/>
      <c r="F105" s="36" t="str">
        <f t="shared" si="10"/>
        <v/>
      </c>
      <c r="G105" s="3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12"/>
      <c r="AK105" s="11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12"/>
      <c r="BP105" s="3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12"/>
      <c r="CU105" s="39" t="s">
        <v>1</v>
      </c>
    </row>
    <row r="106" spans="1:99" s="1" customFormat="1" ht="16.5" customHeight="1">
      <c r="A106" s="55" t="str">
        <f>IF(C106="","",SUBTOTAL(3,C$6:C106))</f>
        <v/>
      </c>
      <c r="B106" s="46" t="s">
        <v>117</v>
      </c>
      <c r="C106" s="31"/>
      <c r="D106" s="45"/>
      <c r="E106" s="37"/>
      <c r="F106" s="36" t="str">
        <f t="shared" si="10"/>
        <v/>
      </c>
      <c r="G106" s="3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12"/>
      <c r="AK106" s="11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12"/>
      <c r="BP106" s="3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12"/>
      <c r="CU106" s="39" t="s">
        <v>1</v>
      </c>
    </row>
    <row r="107" spans="1:99" s="1" customFormat="1" ht="16.5" customHeight="1">
      <c r="A107" s="55" t="str">
        <f>IF(C107="","",SUBTOTAL(3,C$6:C107))</f>
        <v/>
      </c>
      <c r="B107" s="46" t="s">
        <v>118</v>
      </c>
      <c r="C107" s="31"/>
      <c r="D107" s="45"/>
      <c r="E107" s="37"/>
      <c r="F107" s="36" t="str">
        <f t="shared" si="10"/>
        <v/>
      </c>
      <c r="G107" s="3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12"/>
      <c r="AK107" s="11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12"/>
      <c r="BP107" s="3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12"/>
      <c r="CU107" s="39" t="s">
        <v>1</v>
      </c>
    </row>
    <row r="108" spans="1:99" s="1" customFormat="1" ht="16.5" customHeight="1">
      <c r="A108" s="55" t="str">
        <f>IF(C108="","",SUBTOTAL(3,C$6:C108))</f>
        <v/>
      </c>
      <c r="B108" s="46" t="s">
        <v>119</v>
      </c>
      <c r="C108" s="31"/>
      <c r="D108" s="45"/>
      <c r="E108" s="37"/>
      <c r="F108" s="36" t="str">
        <f t="shared" si="10"/>
        <v/>
      </c>
      <c r="G108" s="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12"/>
      <c r="AK108" s="11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12"/>
      <c r="BP108" s="3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12"/>
      <c r="CU108" s="39" t="s">
        <v>1</v>
      </c>
    </row>
    <row r="109" spans="1:99" s="1" customFormat="1" ht="16.5" customHeight="1">
      <c r="A109" s="55" t="str">
        <f>IF(C109="","",SUBTOTAL(3,C$6:C109))</f>
        <v/>
      </c>
      <c r="B109" s="46" t="s">
        <v>120</v>
      </c>
      <c r="C109" s="31"/>
      <c r="D109" s="45"/>
      <c r="E109" s="37"/>
      <c r="F109" s="36" t="str">
        <f t="shared" si="10"/>
        <v/>
      </c>
      <c r="G109" s="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12"/>
      <c r="AK109" s="11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12"/>
      <c r="BP109" s="3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12"/>
      <c r="CU109" s="39" t="s">
        <v>1</v>
      </c>
    </row>
    <row r="110" spans="1:99" s="1" customFormat="1" ht="16.5" customHeight="1">
      <c r="A110" s="55" t="str">
        <f>IF(C110="","",SUBTOTAL(3,C$6:C110))</f>
        <v/>
      </c>
      <c r="B110" s="46" t="s">
        <v>121</v>
      </c>
      <c r="C110" s="31"/>
      <c r="D110" s="45"/>
      <c r="E110" s="37"/>
      <c r="F110" s="36" t="str">
        <f t="shared" si="10"/>
        <v/>
      </c>
      <c r="G110" s="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12"/>
      <c r="AK110" s="11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12"/>
      <c r="BP110" s="3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12"/>
      <c r="CU110" s="39" t="s">
        <v>1</v>
      </c>
    </row>
    <row r="111" spans="1:99" s="1" customFormat="1" ht="16.5" customHeight="1">
      <c r="A111" s="55" t="str">
        <f>IF(C111="","",SUBTOTAL(3,C$6:C111))</f>
        <v/>
      </c>
      <c r="B111" s="46" t="s">
        <v>122</v>
      </c>
      <c r="C111" s="31"/>
      <c r="D111" s="45"/>
      <c r="E111" s="37"/>
      <c r="F111" s="36" t="str">
        <f t="shared" si="10"/>
        <v/>
      </c>
      <c r="G111" s="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12"/>
      <c r="AK111" s="11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12"/>
      <c r="BP111" s="3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12"/>
      <c r="CU111" s="39" t="s">
        <v>1</v>
      </c>
    </row>
    <row r="112" spans="1:99" s="1" customFormat="1" ht="16.5" customHeight="1">
      <c r="A112" s="55" t="str">
        <f>IF(C112="","",SUBTOTAL(3,C$6:C112))</f>
        <v/>
      </c>
      <c r="B112" s="46" t="s">
        <v>123</v>
      </c>
      <c r="C112" s="31"/>
      <c r="D112" s="45"/>
      <c r="E112" s="37"/>
      <c r="F112" s="36" t="str">
        <f t="shared" si="10"/>
        <v/>
      </c>
      <c r="G112" s="3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12"/>
      <c r="AK112" s="11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12"/>
      <c r="BP112" s="3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12"/>
      <c r="CU112" s="39" t="s">
        <v>1</v>
      </c>
    </row>
    <row r="113" spans="1:99" s="1" customFormat="1" ht="16.5" customHeight="1">
      <c r="A113" s="55" t="str">
        <f>IF(C113="","",SUBTOTAL(3,C$6:C113))</f>
        <v/>
      </c>
      <c r="B113" s="46" t="s">
        <v>124</v>
      </c>
      <c r="C113" s="31"/>
      <c r="D113" s="45"/>
      <c r="E113" s="37"/>
      <c r="F113" s="36" t="str">
        <f t="shared" si="10"/>
        <v/>
      </c>
      <c r="G113" s="3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12"/>
      <c r="AK113" s="11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12"/>
      <c r="BP113" s="3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12"/>
      <c r="CU113" s="39" t="s">
        <v>1</v>
      </c>
    </row>
    <row r="114" spans="1:99" s="1" customFormat="1" ht="16.5" customHeight="1">
      <c r="A114" s="55" t="str">
        <f>IF(C114="","",SUBTOTAL(3,C$6:C114))</f>
        <v/>
      </c>
      <c r="B114" s="46" t="s">
        <v>125</v>
      </c>
      <c r="C114" s="31"/>
      <c r="D114" s="45"/>
      <c r="E114" s="37"/>
      <c r="F114" s="36" t="str">
        <f t="shared" si="10"/>
        <v/>
      </c>
      <c r="G114" s="3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12"/>
      <c r="AK114" s="11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12"/>
      <c r="BP114" s="3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12"/>
      <c r="CU114" s="39" t="s">
        <v>1</v>
      </c>
    </row>
    <row r="115" spans="1:99" s="1" customFormat="1" ht="16.5" customHeight="1">
      <c r="A115" s="55" t="str">
        <f>IF(C115="","",SUBTOTAL(3,C$6:C115))</f>
        <v/>
      </c>
      <c r="B115" s="46" t="s">
        <v>126</v>
      </c>
      <c r="C115" s="31"/>
      <c r="D115" s="45"/>
      <c r="E115" s="37"/>
      <c r="F115" s="36" t="str">
        <f t="shared" si="10"/>
        <v/>
      </c>
      <c r="G115" s="3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12"/>
      <c r="AK115" s="11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12"/>
      <c r="BP115" s="3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12"/>
      <c r="CU115" s="39" t="s">
        <v>1</v>
      </c>
    </row>
    <row r="116" spans="1:99" s="1" customFormat="1" ht="16.5" customHeight="1">
      <c r="A116" s="55" t="str">
        <f>IF(C116="","",SUBTOTAL(3,C$6:C116))</f>
        <v/>
      </c>
      <c r="B116" s="46" t="s">
        <v>127</v>
      </c>
      <c r="C116" s="31"/>
      <c r="D116" s="45"/>
      <c r="E116" s="37"/>
      <c r="F116" s="36" t="str">
        <f t="shared" si="10"/>
        <v/>
      </c>
      <c r="G116" s="3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12"/>
      <c r="AK116" s="11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12"/>
      <c r="BP116" s="3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12"/>
      <c r="CU116" s="39" t="s">
        <v>1</v>
      </c>
    </row>
    <row r="117" spans="1:99" s="1" customFormat="1" ht="16.5" customHeight="1">
      <c r="A117" s="55" t="str">
        <f>IF(C117="","",SUBTOTAL(3,C$6:C117))</f>
        <v/>
      </c>
      <c r="B117" s="46" t="s">
        <v>128</v>
      </c>
      <c r="C117" s="31"/>
      <c r="D117" s="45"/>
      <c r="E117" s="37"/>
      <c r="F117" s="36" t="str">
        <f t="shared" si="10"/>
        <v/>
      </c>
      <c r="G117" s="3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12"/>
      <c r="AK117" s="11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12"/>
      <c r="BP117" s="3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12"/>
      <c r="CU117" s="39" t="s">
        <v>1</v>
      </c>
    </row>
    <row r="118" spans="1:99" s="1" customFormat="1" ht="16.5" customHeight="1">
      <c r="A118" s="55" t="str">
        <f>IF(C118="","",SUBTOTAL(3,C$6:C118))</f>
        <v/>
      </c>
      <c r="B118" s="46" t="s">
        <v>129</v>
      </c>
      <c r="C118" s="31"/>
      <c r="D118" s="45"/>
      <c r="E118" s="37"/>
      <c r="F118" s="36" t="str">
        <f t="shared" si="10"/>
        <v/>
      </c>
      <c r="G118" s="3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12"/>
      <c r="AK118" s="11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12"/>
      <c r="BP118" s="3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12"/>
      <c r="CU118" s="39" t="s">
        <v>1</v>
      </c>
    </row>
    <row r="119" spans="1:99" s="1" customFormat="1" ht="16.5" customHeight="1">
      <c r="A119" s="55" t="str">
        <f>IF(C119="","",SUBTOTAL(3,C$6:C119))</f>
        <v/>
      </c>
      <c r="B119" s="46" t="s">
        <v>130</v>
      </c>
      <c r="C119" s="31"/>
      <c r="D119" s="45"/>
      <c r="E119" s="37"/>
      <c r="F119" s="36" t="str">
        <f t="shared" si="10"/>
        <v/>
      </c>
      <c r="G119" s="3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12"/>
      <c r="AK119" s="11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12"/>
      <c r="BP119" s="3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12"/>
      <c r="CU119" s="39" t="s">
        <v>1</v>
      </c>
    </row>
    <row r="120" spans="1:99" s="1" customFormat="1" ht="16.5" customHeight="1">
      <c r="A120" s="55" t="str">
        <f>IF(C120="","",SUBTOTAL(3,C$6:C120))</f>
        <v/>
      </c>
      <c r="B120" s="46" t="s">
        <v>131</v>
      </c>
      <c r="C120" s="31"/>
      <c r="D120" s="45"/>
      <c r="E120" s="37"/>
      <c r="F120" s="36" t="str">
        <f t="shared" si="10"/>
        <v/>
      </c>
      <c r="G120" s="3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12"/>
      <c r="AK120" s="11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12"/>
      <c r="BP120" s="3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12"/>
      <c r="CU120" s="39" t="s">
        <v>1</v>
      </c>
    </row>
    <row r="121" spans="1:99" s="1" customFormat="1" ht="16.5" customHeight="1">
      <c r="A121" s="55" t="str">
        <f>IF(C121="","",SUBTOTAL(3,C$6:C121))</f>
        <v/>
      </c>
      <c r="B121" s="46" t="s">
        <v>132</v>
      </c>
      <c r="C121" s="31"/>
      <c r="D121" s="45"/>
      <c r="E121" s="37"/>
      <c r="F121" s="36" t="str">
        <f t="shared" si="10"/>
        <v/>
      </c>
      <c r="G121" s="3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12"/>
      <c r="AK121" s="11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12"/>
      <c r="BP121" s="3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12"/>
      <c r="CU121" s="39" t="s">
        <v>1</v>
      </c>
    </row>
    <row r="122" spans="1:99" s="1" customFormat="1" ht="16.5" customHeight="1">
      <c r="A122" s="55" t="str">
        <f>IF(C122="","",SUBTOTAL(3,C$6:C122))</f>
        <v/>
      </c>
      <c r="B122" s="46" t="s">
        <v>133</v>
      </c>
      <c r="C122" s="31"/>
      <c r="D122" s="45"/>
      <c r="E122" s="37"/>
      <c r="F122" s="36" t="str">
        <f t="shared" si="10"/>
        <v/>
      </c>
      <c r="G122" s="3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12"/>
      <c r="AK122" s="11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12"/>
      <c r="BP122" s="3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12"/>
      <c r="CU122" s="39" t="s">
        <v>1</v>
      </c>
    </row>
    <row r="123" spans="1:99" s="1" customFormat="1" ht="16.5" customHeight="1">
      <c r="A123" s="55" t="str">
        <f>IF(C123="","",SUBTOTAL(3,C$6:C123))</f>
        <v/>
      </c>
      <c r="B123" s="46" t="s">
        <v>134</v>
      </c>
      <c r="C123" s="31"/>
      <c r="D123" s="45"/>
      <c r="E123" s="37"/>
      <c r="F123" s="36" t="str">
        <f t="shared" si="10"/>
        <v/>
      </c>
      <c r="G123" s="3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12"/>
      <c r="AK123" s="11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12"/>
      <c r="BP123" s="3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12"/>
      <c r="CU123" s="39" t="s">
        <v>1</v>
      </c>
    </row>
    <row r="124" spans="1:99" s="1" customFormat="1" ht="16.5" customHeight="1">
      <c r="A124" s="55" t="str">
        <f>IF(C124="","",SUBTOTAL(3,C$6:C124))</f>
        <v/>
      </c>
      <c r="B124" s="46" t="s">
        <v>135</v>
      </c>
      <c r="C124" s="31"/>
      <c r="D124" s="45"/>
      <c r="E124" s="37"/>
      <c r="F124" s="36" t="str">
        <f t="shared" si="10"/>
        <v/>
      </c>
      <c r="G124" s="3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12"/>
      <c r="AK124" s="11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12"/>
      <c r="BP124" s="3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12"/>
      <c r="CU124" s="39" t="s">
        <v>1</v>
      </c>
    </row>
    <row r="125" spans="1:99" s="1" customFormat="1" ht="16.5" customHeight="1">
      <c r="A125" s="55" t="str">
        <f>IF(C125="","",SUBTOTAL(3,C$6:C125))</f>
        <v/>
      </c>
      <c r="B125" s="46" t="s">
        <v>136</v>
      </c>
      <c r="C125" s="31"/>
      <c r="D125" s="45"/>
      <c r="E125" s="37"/>
      <c r="F125" s="36" t="str">
        <f t="shared" si="10"/>
        <v/>
      </c>
      <c r="G125" s="3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12"/>
      <c r="AK125" s="11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12"/>
      <c r="BP125" s="3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12"/>
      <c r="CU125" s="39" t="s">
        <v>1</v>
      </c>
    </row>
    <row r="126" spans="1:99" s="1" customFormat="1" ht="16.5" customHeight="1">
      <c r="A126" s="55" t="str">
        <f>IF(C126="","",SUBTOTAL(3,C$6:C126))</f>
        <v/>
      </c>
      <c r="B126" s="46" t="s">
        <v>137</v>
      </c>
      <c r="C126" s="31"/>
      <c r="D126" s="45"/>
      <c r="E126" s="37"/>
      <c r="F126" s="36" t="str">
        <f t="shared" si="10"/>
        <v/>
      </c>
      <c r="G126" s="3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12"/>
      <c r="AK126" s="11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12"/>
      <c r="BP126" s="3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12"/>
      <c r="CU126" s="39" t="s">
        <v>1</v>
      </c>
    </row>
    <row r="127" spans="1:99" s="1" customFormat="1" ht="16.5" customHeight="1">
      <c r="A127" s="55" t="str">
        <f>IF(C127="","",SUBTOTAL(3,C$6:C127))</f>
        <v/>
      </c>
      <c r="B127" s="46" t="s">
        <v>138</v>
      </c>
      <c r="C127" s="31"/>
      <c r="D127" s="45"/>
      <c r="E127" s="37"/>
      <c r="F127" s="36" t="str">
        <f t="shared" si="10"/>
        <v/>
      </c>
      <c r="G127" s="3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12"/>
      <c r="AK127" s="11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12"/>
      <c r="BP127" s="3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12"/>
      <c r="CU127" s="39" t="s">
        <v>1</v>
      </c>
    </row>
    <row r="128" spans="1:99" s="1" customFormat="1" ht="16.5" customHeight="1">
      <c r="A128" s="55" t="str">
        <f>IF(C128="","",SUBTOTAL(3,C$6:C128))</f>
        <v/>
      </c>
      <c r="B128" s="46" t="s">
        <v>139</v>
      </c>
      <c r="C128" s="31"/>
      <c r="D128" s="45"/>
      <c r="E128" s="37"/>
      <c r="F128" s="36" t="str">
        <f t="shared" si="10"/>
        <v/>
      </c>
      <c r="G128" s="3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12"/>
      <c r="AK128" s="11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12"/>
      <c r="BP128" s="3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12"/>
      <c r="CU128" s="39" t="s">
        <v>1</v>
      </c>
    </row>
    <row r="129" spans="1:99" s="1" customFormat="1" ht="16.5" customHeight="1">
      <c r="A129" s="55" t="str">
        <f>IF(C129="","",SUBTOTAL(3,C$6:C129))</f>
        <v/>
      </c>
      <c r="B129" s="46" t="s">
        <v>140</v>
      </c>
      <c r="C129" s="31"/>
      <c r="D129" s="45"/>
      <c r="E129" s="37"/>
      <c r="F129" s="36" t="str">
        <f t="shared" si="10"/>
        <v/>
      </c>
      <c r="G129" s="3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12"/>
      <c r="AK129" s="11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12"/>
      <c r="BP129" s="3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12"/>
      <c r="CU129" s="39" t="s">
        <v>1</v>
      </c>
    </row>
    <row r="130" spans="1:99" s="1" customFormat="1" ht="16.5" customHeight="1">
      <c r="A130" s="55" t="str">
        <f>IF(C130="","",SUBTOTAL(3,C$6:C130))</f>
        <v/>
      </c>
      <c r="B130" s="46" t="s">
        <v>141</v>
      </c>
      <c r="C130" s="31"/>
      <c r="D130" s="45"/>
      <c r="E130" s="37"/>
      <c r="F130" s="36" t="str">
        <f t="shared" si="10"/>
        <v/>
      </c>
      <c r="G130" s="3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12"/>
      <c r="AK130" s="11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12"/>
      <c r="BP130" s="3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12"/>
      <c r="CU130" s="39" t="s">
        <v>1</v>
      </c>
    </row>
    <row r="131" spans="1:99" s="1" customFormat="1" ht="16.5" customHeight="1">
      <c r="A131" s="55" t="str">
        <f>IF(C131="","",SUBTOTAL(3,C$6:C131))</f>
        <v/>
      </c>
      <c r="B131" s="46" t="s">
        <v>142</v>
      </c>
      <c r="C131" s="31"/>
      <c r="D131" s="45"/>
      <c r="E131" s="37"/>
      <c r="F131" s="36" t="str">
        <f t="shared" si="10"/>
        <v/>
      </c>
      <c r="G131" s="3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12"/>
      <c r="AK131" s="11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12"/>
      <c r="BP131" s="3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12"/>
      <c r="CU131" s="39" t="s">
        <v>1</v>
      </c>
    </row>
    <row r="132" spans="1:99" s="1" customFormat="1" ht="16.5" customHeight="1">
      <c r="A132" s="55" t="str">
        <f>IF(C132="","",SUBTOTAL(3,C$6:C132))</f>
        <v/>
      </c>
      <c r="B132" s="46" t="s">
        <v>143</v>
      </c>
      <c r="C132" s="31"/>
      <c r="D132" s="45"/>
      <c r="E132" s="37"/>
      <c r="F132" s="36" t="str">
        <f t="shared" si="10"/>
        <v/>
      </c>
      <c r="G132" s="3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12"/>
      <c r="AK132" s="11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12"/>
      <c r="BP132" s="3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12"/>
      <c r="CU132" s="39" t="s">
        <v>1</v>
      </c>
    </row>
    <row r="133" spans="1:99" s="1" customFormat="1" ht="16.5" customHeight="1">
      <c r="A133" s="55" t="str">
        <f>IF(C133="","",SUBTOTAL(3,C$6:C133))</f>
        <v/>
      </c>
      <c r="B133" s="46" t="s">
        <v>144</v>
      </c>
      <c r="C133" s="31"/>
      <c r="D133" s="45"/>
      <c r="E133" s="37"/>
      <c r="F133" s="36" t="str">
        <f t="shared" si="10"/>
        <v/>
      </c>
      <c r="G133" s="3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12"/>
      <c r="AK133" s="11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12"/>
      <c r="BP133" s="3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12"/>
      <c r="CU133" s="39" t="s">
        <v>1</v>
      </c>
    </row>
    <row r="134" spans="1:99" s="1" customFormat="1" ht="16.5" customHeight="1">
      <c r="A134" s="55" t="str">
        <f>IF(C134="","",SUBTOTAL(3,C$6:C134))</f>
        <v/>
      </c>
      <c r="B134" s="46" t="s">
        <v>145</v>
      </c>
      <c r="C134" s="31"/>
      <c r="D134" s="45"/>
      <c r="E134" s="37"/>
      <c r="F134" s="36" t="str">
        <f t="shared" si="10"/>
        <v/>
      </c>
      <c r="G134" s="3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12"/>
      <c r="AK134" s="11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12"/>
      <c r="BP134" s="3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12"/>
      <c r="CU134" s="39" t="s">
        <v>1</v>
      </c>
    </row>
    <row r="135" spans="1:99" s="1" customFormat="1" ht="16.5" customHeight="1">
      <c r="A135" s="55" t="str">
        <f>IF(C135="","",SUBTOTAL(3,C$6:C135))</f>
        <v/>
      </c>
      <c r="B135" s="46" t="s">
        <v>146</v>
      </c>
      <c r="C135" s="31"/>
      <c r="D135" s="45"/>
      <c r="E135" s="37"/>
      <c r="F135" s="36" t="str">
        <f t="shared" ref="F135:F198" si="11">IF(OR(E135="",D135=""),"",E135+D135-1)</f>
        <v/>
      </c>
      <c r="G135" s="3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12"/>
      <c r="AK135" s="11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12"/>
      <c r="BP135" s="3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12"/>
      <c r="CU135" s="39" t="s">
        <v>1</v>
      </c>
    </row>
    <row r="136" spans="1:99" s="1" customFormat="1" ht="16.5" customHeight="1">
      <c r="A136" s="55" t="str">
        <f>IF(C136="","",SUBTOTAL(3,C$6:C136))</f>
        <v/>
      </c>
      <c r="B136" s="46" t="s">
        <v>147</v>
      </c>
      <c r="C136" s="31"/>
      <c r="D136" s="45"/>
      <c r="E136" s="37"/>
      <c r="F136" s="36" t="str">
        <f t="shared" si="11"/>
        <v/>
      </c>
      <c r="G136" s="3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12"/>
      <c r="AK136" s="11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12"/>
      <c r="BP136" s="3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12"/>
      <c r="CU136" s="39" t="s">
        <v>1</v>
      </c>
    </row>
    <row r="137" spans="1:99" s="1" customFormat="1" ht="16.5" customHeight="1">
      <c r="A137" s="55" t="str">
        <f>IF(C137="","",SUBTOTAL(3,C$6:C137))</f>
        <v/>
      </c>
      <c r="B137" s="46" t="s">
        <v>148</v>
      </c>
      <c r="C137" s="31"/>
      <c r="D137" s="45"/>
      <c r="E137" s="37"/>
      <c r="F137" s="36" t="str">
        <f t="shared" si="11"/>
        <v/>
      </c>
      <c r="G137" s="3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12"/>
      <c r="AK137" s="11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12"/>
      <c r="BP137" s="3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12"/>
      <c r="CU137" s="39" t="s">
        <v>1</v>
      </c>
    </row>
    <row r="138" spans="1:99" s="1" customFormat="1" ht="16.5" customHeight="1">
      <c r="A138" s="55" t="str">
        <f>IF(C138="","",SUBTOTAL(3,C$6:C138))</f>
        <v/>
      </c>
      <c r="B138" s="46" t="s">
        <v>149</v>
      </c>
      <c r="C138" s="31"/>
      <c r="D138" s="45"/>
      <c r="E138" s="37"/>
      <c r="F138" s="36" t="str">
        <f t="shared" si="11"/>
        <v/>
      </c>
      <c r="G138" s="3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12"/>
      <c r="AK138" s="11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12"/>
      <c r="BP138" s="3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12"/>
      <c r="CU138" s="39" t="s">
        <v>1</v>
      </c>
    </row>
    <row r="139" spans="1:99" s="1" customFormat="1" ht="16.5" customHeight="1">
      <c r="A139" s="55" t="str">
        <f>IF(C139="","",SUBTOTAL(3,C$6:C139))</f>
        <v/>
      </c>
      <c r="B139" s="46" t="s">
        <v>150</v>
      </c>
      <c r="C139" s="31"/>
      <c r="D139" s="45"/>
      <c r="E139" s="37"/>
      <c r="F139" s="36" t="str">
        <f t="shared" si="11"/>
        <v/>
      </c>
      <c r="G139" s="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12"/>
      <c r="AK139" s="11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12"/>
      <c r="BP139" s="3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12"/>
      <c r="CU139" s="39" t="s">
        <v>1</v>
      </c>
    </row>
    <row r="140" spans="1:99" s="1" customFormat="1" ht="16.5" customHeight="1">
      <c r="A140" s="55" t="str">
        <f>IF(C140="","",SUBTOTAL(3,C$6:C140))</f>
        <v/>
      </c>
      <c r="B140" s="46" t="s">
        <v>151</v>
      </c>
      <c r="C140" s="31"/>
      <c r="D140" s="45"/>
      <c r="E140" s="37"/>
      <c r="F140" s="36" t="str">
        <f t="shared" si="11"/>
        <v/>
      </c>
      <c r="G140" s="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12"/>
      <c r="AK140" s="11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12"/>
      <c r="BP140" s="3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12"/>
      <c r="CU140" s="39" t="s">
        <v>1</v>
      </c>
    </row>
    <row r="141" spans="1:99" s="1" customFormat="1" ht="16.5" customHeight="1">
      <c r="A141" s="55" t="str">
        <f>IF(C141="","",SUBTOTAL(3,C$6:C141))</f>
        <v/>
      </c>
      <c r="B141" s="46" t="s">
        <v>152</v>
      </c>
      <c r="C141" s="31"/>
      <c r="D141" s="45"/>
      <c r="E141" s="37"/>
      <c r="F141" s="36" t="str">
        <f t="shared" si="11"/>
        <v/>
      </c>
      <c r="G141" s="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12"/>
      <c r="AK141" s="11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12"/>
      <c r="BP141" s="3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12"/>
      <c r="CU141" s="39" t="s">
        <v>1</v>
      </c>
    </row>
    <row r="142" spans="1:99" s="1" customFormat="1" ht="16.5" customHeight="1">
      <c r="A142" s="55" t="str">
        <f>IF(C142="","",SUBTOTAL(3,C$6:C142))</f>
        <v/>
      </c>
      <c r="B142" s="46" t="s">
        <v>153</v>
      </c>
      <c r="C142" s="31"/>
      <c r="D142" s="45"/>
      <c r="E142" s="37"/>
      <c r="F142" s="36" t="str">
        <f t="shared" si="11"/>
        <v/>
      </c>
      <c r="G142" s="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12"/>
      <c r="AK142" s="11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12"/>
      <c r="BP142" s="3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12"/>
      <c r="CU142" s="39" t="s">
        <v>1</v>
      </c>
    </row>
    <row r="143" spans="1:99" s="1" customFormat="1" ht="16.5" customHeight="1">
      <c r="A143" s="55" t="str">
        <f>IF(C143="","",SUBTOTAL(3,C$6:C143))</f>
        <v/>
      </c>
      <c r="B143" s="46" t="s">
        <v>154</v>
      </c>
      <c r="C143" s="31"/>
      <c r="D143" s="45"/>
      <c r="E143" s="37"/>
      <c r="F143" s="36" t="str">
        <f t="shared" si="11"/>
        <v/>
      </c>
      <c r="G143" s="3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12"/>
      <c r="AK143" s="11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12"/>
      <c r="BP143" s="3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12"/>
      <c r="CU143" s="39" t="s">
        <v>1</v>
      </c>
    </row>
    <row r="144" spans="1:99" s="1" customFormat="1" ht="16.5" customHeight="1">
      <c r="A144" s="55" t="str">
        <f>IF(C144="","",SUBTOTAL(3,C$6:C144))</f>
        <v/>
      </c>
      <c r="B144" s="46" t="s">
        <v>155</v>
      </c>
      <c r="C144" s="31"/>
      <c r="D144" s="45"/>
      <c r="E144" s="37"/>
      <c r="F144" s="36" t="str">
        <f t="shared" si="11"/>
        <v/>
      </c>
      <c r="G144" s="3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12"/>
      <c r="AK144" s="11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12"/>
      <c r="BP144" s="3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12"/>
      <c r="CU144" s="39" t="s">
        <v>1</v>
      </c>
    </row>
    <row r="145" spans="1:99" s="1" customFormat="1" ht="16.5" customHeight="1">
      <c r="A145" s="55" t="str">
        <f>IF(C145="","",SUBTOTAL(3,C$6:C145))</f>
        <v/>
      </c>
      <c r="B145" s="46" t="s">
        <v>156</v>
      </c>
      <c r="C145" s="31"/>
      <c r="D145" s="45"/>
      <c r="E145" s="37"/>
      <c r="F145" s="36" t="str">
        <f t="shared" si="11"/>
        <v/>
      </c>
      <c r="G145" s="3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12"/>
      <c r="AK145" s="11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12"/>
      <c r="BP145" s="3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12"/>
      <c r="CU145" s="39" t="s">
        <v>1</v>
      </c>
    </row>
    <row r="146" spans="1:99" s="1" customFormat="1" ht="16.5" customHeight="1">
      <c r="A146" s="55" t="str">
        <f>IF(C146="","",SUBTOTAL(3,C$6:C146))</f>
        <v/>
      </c>
      <c r="B146" s="46" t="s">
        <v>157</v>
      </c>
      <c r="C146" s="31"/>
      <c r="D146" s="45"/>
      <c r="E146" s="37"/>
      <c r="F146" s="36" t="str">
        <f t="shared" si="11"/>
        <v/>
      </c>
      <c r="G146" s="3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12"/>
      <c r="AK146" s="11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12"/>
      <c r="BP146" s="3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12"/>
      <c r="CU146" s="39" t="s">
        <v>1</v>
      </c>
    </row>
    <row r="147" spans="1:99" s="1" customFormat="1" ht="16.5" customHeight="1">
      <c r="A147" s="55" t="str">
        <f>IF(C147="","",SUBTOTAL(3,C$6:C147))</f>
        <v/>
      </c>
      <c r="B147" s="46" t="s">
        <v>158</v>
      </c>
      <c r="C147" s="31"/>
      <c r="D147" s="45"/>
      <c r="E147" s="37"/>
      <c r="F147" s="36" t="str">
        <f t="shared" si="11"/>
        <v/>
      </c>
      <c r="G147" s="3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12"/>
      <c r="AK147" s="11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12"/>
      <c r="BP147" s="3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12"/>
      <c r="CU147" s="39" t="s">
        <v>1</v>
      </c>
    </row>
    <row r="148" spans="1:99" s="1" customFormat="1" ht="16.5" customHeight="1">
      <c r="A148" s="55" t="str">
        <f>IF(C148="","",SUBTOTAL(3,C$6:C148))</f>
        <v/>
      </c>
      <c r="B148" s="46" t="s">
        <v>159</v>
      </c>
      <c r="C148" s="31"/>
      <c r="D148" s="45"/>
      <c r="E148" s="37"/>
      <c r="F148" s="36" t="str">
        <f t="shared" si="11"/>
        <v/>
      </c>
      <c r="G148" s="3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12"/>
      <c r="AK148" s="11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12"/>
      <c r="BP148" s="3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12"/>
      <c r="CU148" s="39" t="s">
        <v>1</v>
      </c>
    </row>
    <row r="149" spans="1:99" s="1" customFormat="1" ht="16.5" customHeight="1">
      <c r="A149" s="55" t="str">
        <f>IF(C149="","",SUBTOTAL(3,C$6:C149))</f>
        <v/>
      </c>
      <c r="B149" s="46" t="s">
        <v>160</v>
      </c>
      <c r="C149" s="31"/>
      <c r="D149" s="45"/>
      <c r="E149" s="37"/>
      <c r="F149" s="36" t="str">
        <f t="shared" si="11"/>
        <v/>
      </c>
      <c r="G149" s="3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12"/>
      <c r="AK149" s="11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12"/>
      <c r="BP149" s="3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12"/>
      <c r="CU149" s="39" t="s">
        <v>1</v>
      </c>
    </row>
    <row r="150" spans="1:99" s="1" customFormat="1" ht="16.5" customHeight="1">
      <c r="A150" s="55" t="str">
        <f>IF(C150="","",SUBTOTAL(3,C$6:C150))</f>
        <v/>
      </c>
      <c r="B150" s="46" t="s">
        <v>161</v>
      </c>
      <c r="C150" s="31"/>
      <c r="D150" s="45"/>
      <c r="E150" s="37"/>
      <c r="F150" s="36" t="str">
        <f t="shared" si="11"/>
        <v/>
      </c>
      <c r="G150" s="3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12"/>
      <c r="AK150" s="11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12"/>
      <c r="BP150" s="3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12"/>
      <c r="CU150" s="39" t="s">
        <v>1</v>
      </c>
    </row>
    <row r="151" spans="1:99" s="1" customFormat="1" ht="16.5" customHeight="1">
      <c r="A151" s="55" t="str">
        <f>IF(C151="","",SUBTOTAL(3,C$6:C151))</f>
        <v/>
      </c>
      <c r="B151" s="46" t="s">
        <v>162</v>
      </c>
      <c r="C151" s="31"/>
      <c r="D151" s="45"/>
      <c r="E151" s="37"/>
      <c r="F151" s="36" t="str">
        <f t="shared" si="11"/>
        <v/>
      </c>
      <c r="G151" s="3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12"/>
      <c r="AK151" s="11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12"/>
      <c r="BP151" s="3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12"/>
      <c r="CU151" s="39" t="s">
        <v>1</v>
      </c>
    </row>
    <row r="152" spans="1:99" s="1" customFormat="1" ht="16.5" customHeight="1">
      <c r="A152" s="55" t="str">
        <f>IF(C152="","",SUBTOTAL(3,C$6:C152))</f>
        <v/>
      </c>
      <c r="B152" s="46" t="s">
        <v>163</v>
      </c>
      <c r="C152" s="31"/>
      <c r="D152" s="45"/>
      <c r="E152" s="37"/>
      <c r="F152" s="36" t="str">
        <f t="shared" si="11"/>
        <v/>
      </c>
      <c r="G152" s="3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12"/>
      <c r="AK152" s="11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12"/>
      <c r="BP152" s="3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12"/>
      <c r="CU152" s="39" t="s">
        <v>1</v>
      </c>
    </row>
    <row r="153" spans="1:99" s="1" customFormat="1" ht="16.5" customHeight="1">
      <c r="A153" s="55" t="str">
        <f>IF(C153="","",SUBTOTAL(3,C$6:C153))</f>
        <v/>
      </c>
      <c r="B153" s="46" t="s">
        <v>164</v>
      </c>
      <c r="C153" s="31"/>
      <c r="D153" s="45"/>
      <c r="E153" s="37"/>
      <c r="F153" s="36" t="str">
        <f t="shared" si="11"/>
        <v/>
      </c>
      <c r="G153" s="3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12"/>
      <c r="AK153" s="11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12"/>
      <c r="BP153" s="3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12"/>
      <c r="CU153" s="39" t="s">
        <v>1</v>
      </c>
    </row>
    <row r="154" spans="1:99" s="1" customFormat="1" ht="16.5" customHeight="1">
      <c r="A154" s="55" t="str">
        <f>IF(C154="","",SUBTOTAL(3,C$6:C154))</f>
        <v/>
      </c>
      <c r="B154" s="46" t="s">
        <v>165</v>
      </c>
      <c r="C154" s="31"/>
      <c r="D154" s="45"/>
      <c r="E154" s="37"/>
      <c r="F154" s="36" t="str">
        <f t="shared" si="11"/>
        <v/>
      </c>
      <c r="G154" s="3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12"/>
      <c r="AK154" s="11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12"/>
      <c r="BP154" s="3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12"/>
      <c r="CU154" s="39" t="s">
        <v>1</v>
      </c>
    </row>
    <row r="155" spans="1:99" s="1" customFormat="1" ht="16.5" customHeight="1">
      <c r="A155" s="55" t="str">
        <f>IF(C155="","",SUBTOTAL(3,C$6:C155))</f>
        <v/>
      </c>
      <c r="B155" s="46" t="s">
        <v>166</v>
      </c>
      <c r="C155" s="31"/>
      <c r="D155" s="45"/>
      <c r="E155" s="37"/>
      <c r="F155" s="36" t="str">
        <f t="shared" si="11"/>
        <v/>
      </c>
      <c r="G155" s="3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12"/>
      <c r="AK155" s="11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12"/>
      <c r="BP155" s="3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12"/>
      <c r="CU155" s="39" t="s">
        <v>1</v>
      </c>
    </row>
    <row r="156" spans="1:99" s="1" customFormat="1" ht="16.5" customHeight="1">
      <c r="A156" s="55" t="str">
        <f>IF(C156="","",SUBTOTAL(3,C$6:C156))</f>
        <v/>
      </c>
      <c r="B156" s="46" t="s">
        <v>167</v>
      </c>
      <c r="C156" s="31"/>
      <c r="D156" s="45"/>
      <c r="E156" s="37"/>
      <c r="F156" s="36" t="str">
        <f t="shared" si="11"/>
        <v/>
      </c>
      <c r="G156" s="3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12"/>
      <c r="AK156" s="11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12"/>
      <c r="BP156" s="3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12"/>
      <c r="CU156" s="39" t="s">
        <v>1</v>
      </c>
    </row>
    <row r="157" spans="1:99" s="1" customFormat="1" ht="16.5" customHeight="1">
      <c r="A157" s="55" t="str">
        <f>IF(C157="","",SUBTOTAL(3,C$6:C157))</f>
        <v/>
      </c>
      <c r="B157" s="46" t="s">
        <v>168</v>
      </c>
      <c r="C157" s="31"/>
      <c r="D157" s="45"/>
      <c r="E157" s="37"/>
      <c r="F157" s="36" t="str">
        <f t="shared" si="11"/>
        <v/>
      </c>
      <c r="G157" s="3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12"/>
      <c r="AK157" s="11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12"/>
      <c r="BP157" s="3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12"/>
      <c r="CU157" s="39" t="s">
        <v>1</v>
      </c>
    </row>
    <row r="158" spans="1:99" s="1" customFormat="1" ht="16.5" customHeight="1">
      <c r="A158" s="55" t="str">
        <f>IF(C158="","",SUBTOTAL(3,C$6:C158))</f>
        <v/>
      </c>
      <c r="B158" s="46" t="s">
        <v>169</v>
      </c>
      <c r="C158" s="31"/>
      <c r="D158" s="45"/>
      <c r="E158" s="37"/>
      <c r="F158" s="36" t="str">
        <f t="shared" si="11"/>
        <v/>
      </c>
      <c r="G158" s="3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12"/>
      <c r="AK158" s="11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12"/>
      <c r="BP158" s="3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12"/>
      <c r="CU158" s="39" t="s">
        <v>1</v>
      </c>
    </row>
    <row r="159" spans="1:99" s="1" customFormat="1" ht="16.5" customHeight="1">
      <c r="A159" s="55" t="str">
        <f>IF(C159="","",SUBTOTAL(3,C$6:C159))</f>
        <v/>
      </c>
      <c r="B159" s="46" t="s">
        <v>170</v>
      </c>
      <c r="C159" s="31"/>
      <c r="D159" s="45"/>
      <c r="E159" s="37"/>
      <c r="F159" s="36" t="str">
        <f t="shared" si="11"/>
        <v/>
      </c>
      <c r="G159" s="3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12"/>
      <c r="AK159" s="11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12"/>
      <c r="BP159" s="3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12"/>
      <c r="CU159" s="39" t="s">
        <v>1</v>
      </c>
    </row>
    <row r="160" spans="1:99" s="1" customFormat="1" ht="16.5" customHeight="1">
      <c r="A160" s="55" t="str">
        <f>IF(C160="","",SUBTOTAL(3,C$6:C160))</f>
        <v/>
      </c>
      <c r="B160" s="46" t="s">
        <v>171</v>
      </c>
      <c r="C160" s="31"/>
      <c r="D160" s="45"/>
      <c r="E160" s="37"/>
      <c r="F160" s="36" t="str">
        <f t="shared" si="11"/>
        <v/>
      </c>
      <c r="G160" s="3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12"/>
      <c r="AK160" s="11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12"/>
      <c r="BP160" s="3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12"/>
      <c r="CU160" s="39" t="s">
        <v>1</v>
      </c>
    </row>
    <row r="161" spans="1:99" s="1" customFormat="1" ht="16.5" customHeight="1">
      <c r="A161" s="55" t="str">
        <f>IF(C161="","",SUBTOTAL(3,C$6:C161))</f>
        <v/>
      </c>
      <c r="B161" s="46" t="s">
        <v>172</v>
      </c>
      <c r="C161" s="31"/>
      <c r="D161" s="45"/>
      <c r="E161" s="37"/>
      <c r="F161" s="36" t="str">
        <f t="shared" si="11"/>
        <v/>
      </c>
      <c r="G161" s="3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12"/>
      <c r="AK161" s="11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12"/>
      <c r="BP161" s="3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12"/>
      <c r="CU161" s="39" t="s">
        <v>1</v>
      </c>
    </row>
    <row r="162" spans="1:99" s="1" customFormat="1" ht="16.5" customHeight="1">
      <c r="A162" s="55" t="str">
        <f>IF(C162="","",SUBTOTAL(3,C$6:C162))</f>
        <v/>
      </c>
      <c r="B162" s="46" t="s">
        <v>173</v>
      </c>
      <c r="C162" s="31"/>
      <c r="D162" s="45"/>
      <c r="E162" s="37"/>
      <c r="F162" s="36" t="str">
        <f t="shared" si="11"/>
        <v/>
      </c>
      <c r="G162" s="3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12"/>
      <c r="AK162" s="11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12"/>
      <c r="BP162" s="3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12"/>
      <c r="CU162" s="39" t="s">
        <v>1</v>
      </c>
    </row>
    <row r="163" spans="1:99" s="1" customFormat="1" ht="16.5" customHeight="1">
      <c r="A163" s="55" t="str">
        <f>IF(C163="","",SUBTOTAL(3,C$6:C163))</f>
        <v/>
      </c>
      <c r="B163" s="46" t="s">
        <v>174</v>
      </c>
      <c r="C163" s="31"/>
      <c r="D163" s="45"/>
      <c r="E163" s="37"/>
      <c r="F163" s="36" t="str">
        <f t="shared" si="11"/>
        <v/>
      </c>
      <c r="G163" s="3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12"/>
      <c r="AK163" s="11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12"/>
      <c r="BP163" s="3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12"/>
      <c r="CU163" s="39" t="s">
        <v>1</v>
      </c>
    </row>
    <row r="164" spans="1:99" s="1" customFormat="1" ht="16.5" customHeight="1">
      <c r="A164" s="55" t="str">
        <f>IF(C164="","",SUBTOTAL(3,C$6:C164))</f>
        <v/>
      </c>
      <c r="B164" s="46" t="s">
        <v>175</v>
      </c>
      <c r="C164" s="31"/>
      <c r="D164" s="45"/>
      <c r="E164" s="37"/>
      <c r="F164" s="36" t="str">
        <f t="shared" si="11"/>
        <v/>
      </c>
      <c r="G164" s="3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12"/>
      <c r="AK164" s="11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12"/>
      <c r="BP164" s="3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12"/>
      <c r="CU164" s="39" t="s">
        <v>1</v>
      </c>
    </row>
    <row r="165" spans="1:99" s="1" customFormat="1" ht="16.5" customHeight="1">
      <c r="A165" s="55" t="str">
        <f>IF(C165="","",SUBTOTAL(3,C$6:C165))</f>
        <v/>
      </c>
      <c r="B165" s="46" t="s">
        <v>176</v>
      </c>
      <c r="C165" s="31"/>
      <c r="D165" s="45"/>
      <c r="E165" s="37"/>
      <c r="F165" s="36" t="str">
        <f t="shared" si="11"/>
        <v/>
      </c>
      <c r="G165" s="3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12"/>
      <c r="AK165" s="11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12"/>
      <c r="BP165" s="3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12"/>
      <c r="CU165" s="39" t="s">
        <v>1</v>
      </c>
    </row>
    <row r="166" spans="1:99" s="1" customFormat="1" ht="16.5" customHeight="1">
      <c r="A166" s="55" t="str">
        <f>IF(C166="","",SUBTOTAL(3,C$6:C166))</f>
        <v/>
      </c>
      <c r="B166" s="46" t="s">
        <v>177</v>
      </c>
      <c r="C166" s="31"/>
      <c r="D166" s="45"/>
      <c r="E166" s="37"/>
      <c r="F166" s="36" t="str">
        <f t="shared" si="11"/>
        <v/>
      </c>
      <c r="G166" s="3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12"/>
      <c r="AK166" s="11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12"/>
      <c r="BP166" s="3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12"/>
      <c r="CU166" s="39" t="s">
        <v>1</v>
      </c>
    </row>
    <row r="167" spans="1:99" s="1" customFormat="1" ht="16.5" customHeight="1">
      <c r="A167" s="55" t="str">
        <f>IF(C167="","",SUBTOTAL(3,C$6:C167))</f>
        <v/>
      </c>
      <c r="B167" s="46" t="s">
        <v>178</v>
      </c>
      <c r="C167" s="31"/>
      <c r="D167" s="45"/>
      <c r="E167" s="37"/>
      <c r="F167" s="36" t="str">
        <f t="shared" si="11"/>
        <v/>
      </c>
      <c r="G167" s="3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12"/>
      <c r="AK167" s="11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12"/>
      <c r="BP167" s="3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12"/>
      <c r="CU167" s="39" t="s">
        <v>1</v>
      </c>
    </row>
    <row r="168" spans="1:99" s="1" customFormat="1" ht="16.5" customHeight="1">
      <c r="A168" s="55" t="str">
        <f>IF(C168="","",SUBTOTAL(3,C$6:C168))</f>
        <v/>
      </c>
      <c r="B168" s="46" t="s">
        <v>179</v>
      </c>
      <c r="C168" s="31"/>
      <c r="D168" s="45"/>
      <c r="E168" s="37"/>
      <c r="F168" s="36" t="str">
        <f t="shared" si="11"/>
        <v/>
      </c>
      <c r="G168" s="3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12"/>
      <c r="AK168" s="11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12"/>
      <c r="BP168" s="3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12"/>
      <c r="CU168" s="39" t="s">
        <v>1</v>
      </c>
    </row>
    <row r="169" spans="1:99" s="1" customFormat="1" ht="16.5" customHeight="1">
      <c r="A169" s="55" t="str">
        <f>IF(C169="","",SUBTOTAL(3,C$6:C169))</f>
        <v/>
      </c>
      <c r="B169" s="46" t="s">
        <v>180</v>
      </c>
      <c r="C169" s="31"/>
      <c r="D169" s="45"/>
      <c r="E169" s="37"/>
      <c r="F169" s="36" t="str">
        <f t="shared" si="11"/>
        <v/>
      </c>
      <c r="G169" s="3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12"/>
      <c r="AK169" s="11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12"/>
      <c r="BP169" s="3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12"/>
      <c r="CU169" s="39" t="s">
        <v>1</v>
      </c>
    </row>
    <row r="170" spans="1:99" s="1" customFormat="1" ht="16.5" customHeight="1">
      <c r="A170" s="55" t="str">
        <f>IF(C170="","",SUBTOTAL(3,C$6:C170))</f>
        <v/>
      </c>
      <c r="B170" s="46" t="s">
        <v>181</v>
      </c>
      <c r="C170" s="31"/>
      <c r="D170" s="45"/>
      <c r="E170" s="37"/>
      <c r="F170" s="36" t="str">
        <f t="shared" si="11"/>
        <v/>
      </c>
      <c r="G170" s="3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12"/>
      <c r="AK170" s="11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12"/>
      <c r="BP170" s="3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12"/>
      <c r="CU170" s="39" t="s">
        <v>1</v>
      </c>
    </row>
    <row r="171" spans="1:99" s="1" customFormat="1" ht="16.5" customHeight="1">
      <c r="A171" s="55" t="str">
        <f>IF(C171="","",SUBTOTAL(3,C$6:C171))</f>
        <v/>
      </c>
      <c r="B171" s="46" t="s">
        <v>182</v>
      </c>
      <c r="C171" s="31"/>
      <c r="D171" s="45"/>
      <c r="E171" s="37"/>
      <c r="F171" s="36" t="str">
        <f t="shared" si="11"/>
        <v/>
      </c>
      <c r="G171" s="3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12"/>
      <c r="AK171" s="11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12"/>
      <c r="BP171" s="3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12"/>
      <c r="CU171" s="39" t="s">
        <v>1</v>
      </c>
    </row>
    <row r="172" spans="1:99" s="1" customFormat="1" ht="16.5" customHeight="1">
      <c r="A172" s="55" t="str">
        <f>IF(C172="","",SUBTOTAL(3,C$6:C172))</f>
        <v/>
      </c>
      <c r="B172" s="46" t="s">
        <v>183</v>
      </c>
      <c r="C172" s="31"/>
      <c r="D172" s="45"/>
      <c r="E172" s="37"/>
      <c r="F172" s="36" t="str">
        <f t="shared" si="11"/>
        <v/>
      </c>
      <c r="G172" s="3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12"/>
      <c r="AK172" s="11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12"/>
      <c r="BP172" s="3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12"/>
      <c r="CU172" s="39" t="s">
        <v>1</v>
      </c>
    </row>
    <row r="173" spans="1:99" s="1" customFormat="1" ht="16.5" customHeight="1">
      <c r="A173" s="55" t="str">
        <f>IF(C173="","",SUBTOTAL(3,C$6:C173))</f>
        <v/>
      </c>
      <c r="B173" s="46" t="s">
        <v>184</v>
      </c>
      <c r="C173" s="31"/>
      <c r="D173" s="45"/>
      <c r="E173" s="37"/>
      <c r="F173" s="36" t="str">
        <f t="shared" si="11"/>
        <v/>
      </c>
      <c r="G173" s="3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12"/>
      <c r="AK173" s="11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12"/>
      <c r="BP173" s="3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12"/>
      <c r="CU173" s="39" t="s">
        <v>1</v>
      </c>
    </row>
    <row r="174" spans="1:99" s="1" customFormat="1" ht="16.5" customHeight="1">
      <c r="A174" s="55" t="str">
        <f>IF(C174="","",SUBTOTAL(3,C$6:C174))</f>
        <v/>
      </c>
      <c r="B174" s="46" t="s">
        <v>185</v>
      </c>
      <c r="C174" s="31"/>
      <c r="D174" s="45"/>
      <c r="E174" s="37"/>
      <c r="F174" s="36" t="str">
        <f t="shared" si="11"/>
        <v/>
      </c>
      <c r="G174" s="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12"/>
      <c r="AK174" s="11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12"/>
      <c r="BP174" s="3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12"/>
      <c r="CU174" s="39" t="s">
        <v>1</v>
      </c>
    </row>
    <row r="175" spans="1:99" s="1" customFormat="1" ht="16.5" customHeight="1">
      <c r="A175" s="55" t="str">
        <f>IF(C175="","",SUBTOTAL(3,C$6:C175))</f>
        <v/>
      </c>
      <c r="B175" s="46" t="s">
        <v>186</v>
      </c>
      <c r="C175" s="31"/>
      <c r="D175" s="45"/>
      <c r="E175" s="37"/>
      <c r="F175" s="36" t="str">
        <f t="shared" si="11"/>
        <v/>
      </c>
      <c r="G175" s="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12"/>
      <c r="AK175" s="11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12"/>
      <c r="BP175" s="3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12"/>
      <c r="CU175" s="39" t="s">
        <v>1</v>
      </c>
    </row>
    <row r="176" spans="1:99" s="1" customFormat="1" ht="16.5" customHeight="1">
      <c r="A176" s="55" t="str">
        <f>IF(C176="","",SUBTOTAL(3,C$6:C176))</f>
        <v/>
      </c>
      <c r="B176" s="46" t="s">
        <v>187</v>
      </c>
      <c r="C176" s="31"/>
      <c r="D176" s="45"/>
      <c r="E176" s="37"/>
      <c r="F176" s="36" t="str">
        <f t="shared" si="11"/>
        <v/>
      </c>
      <c r="G176" s="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12"/>
      <c r="AK176" s="11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12"/>
      <c r="BP176" s="3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12"/>
      <c r="CU176" s="39" t="s">
        <v>1</v>
      </c>
    </row>
    <row r="177" spans="1:99" s="1" customFormat="1" ht="16.5" customHeight="1">
      <c r="A177" s="55" t="str">
        <f>IF(C177="","",SUBTOTAL(3,C$6:C177))</f>
        <v/>
      </c>
      <c r="B177" s="46" t="s">
        <v>188</v>
      </c>
      <c r="C177" s="31"/>
      <c r="D177" s="45"/>
      <c r="E177" s="37"/>
      <c r="F177" s="36" t="str">
        <f t="shared" si="11"/>
        <v/>
      </c>
      <c r="G177" s="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12"/>
      <c r="AK177" s="11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12"/>
      <c r="BP177" s="3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12"/>
      <c r="CU177" s="39" t="s">
        <v>1</v>
      </c>
    </row>
    <row r="178" spans="1:99" s="1" customFormat="1" ht="16.5" customHeight="1">
      <c r="A178" s="55" t="str">
        <f>IF(C178="","",SUBTOTAL(3,C$6:C178))</f>
        <v/>
      </c>
      <c r="B178" s="46" t="s">
        <v>189</v>
      </c>
      <c r="C178" s="31"/>
      <c r="D178" s="45"/>
      <c r="E178" s="37"/>
      <c r="F178" s="36" t="str">
        <f t="shared" si="11"/>
        <v/>
      </c>
      <c r="G178" s="3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12"/>
      <c r="AK178" s="11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12"/>
      <c r="BP178" s="3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12"/>
      <c r="CU178" s="39" t="s">
        <v>1</v>
      </c>
    </row>
    <row r="179" spans="1:99" s="1" customFormat="1" ht="16.5" customHeight="1">
      <c r="A179" s="55" t="str">
        <f>IF(C179="","",SUBTOTAL(3,C$6:C179))</f>
        <v/>
      </c>
      <c r="B179" s="46" t="s">
        <v>190</v>
      </c>
      <c r="C179" s="31"/>
      <c r="D179" s="45"/>
      <c r="E179" s="37"/>
      <c r="F179" s="36" t="str">
        <f t="shared" si="11"/>
        <v/>
      </c>
      <c r="G179" s="3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12"/>
      <c r="AK179" s="11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12"/>
      <c r="BP179" s="3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12"/>
      <c r="CU179" s="39" t="s">
        <v>1</v>
      </c>
    </row>
    <row r="180" spans="1:99" s="1" customFormat="1" ht="16.5" customHeight="1">
      <c r="A180" s="55" t="str">
        <f>IF(C180="","",SUBTOTAL(3,C$6:C180))</f>
        <v/>
      </c>
      <c r="B180" s="46" t="s">
        <v>191</v>
      </c>
      <c r="C180" s="31"/>
      <c r="D180" s="45"/>
      <c r="E180" s="37"/>
      <c r="F180" s="36" t="str">
        <f t="shared" si="11"/>
        <v/>
      </c>
      <c r="G180" s="3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12"/>
      <c r="AK180" s="11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12"/>
      <c r="BP180" s="3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12"/>
      <c r="CU180" s="39" t="s">
        <v>1</v>
      </c>
    </row>
    <row r="181" spans="1:99" s="1" customFormat="1" ht="16.5" customHeight="1">
      <c r="A181" s="55" t="str">
        <f>IF(C181="","",SUBTOTAL(3,C$6:C181))</f>
        <v/>
      </c>
      <c r="B181" s="46" t="s">
        <v>192</v>
      </c>
      <c r="C181" s="31"/>
      <c r="D181" s="45"/>
      <c r="E181" s="37"/>
      <c r="F181" s="36" t="str">
        <f t="shared" si="11"/>
        <v/>
      </c>
      <c r="G181" s="3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12"/>
      <c r="AK181" s="11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12"/>
      <c r="BP181" s="3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12"/>
      <c r="CU181" s="39" t="s">
        <v>1</v>
      </c>
    </row>
    <row r="182" spans="1:99" s="1" customFormat="1" ht="16.5" customHeight="1">
      <c r="A182" s="55" t="str">
        <f>IF(C182="","",SUBTOTAL(3,C$6:C182))</f>
        <v/>
      </c>
      <c r="B182" s="46" t="s">
        <v>193</v>
      </c>
      <c r="C182" s="31"/>
      <c r="D182" s="45"/>
      <c r="E182" s="37"/>
      <c r="F182" s="36" t="str">
        <f t="shared" si="11"/>
        <v/>
      </c>
      <c r="G182" s="3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12"/>
      <c r="AK182" s="11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12"/>
      <c r="BP182" s="3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12"/>
      <c r="CU182" s="39" t="s">
        <v>1</v>
      </c>
    </row>
    <row r="183" spans="1:99" s="1" customFormat="1" ht="16.5" customHeight="1">
      <c r="A183" s="55" t="str">
        <f>IF(C183="","",SUBTOTAL(3,C$6:C183))</f>
        <v/>
      </c>
      <c r="B183" s="46" t="s">
        <v>194</v>
      </c>
      <c r="C183" s="31"/>
      <c r="D183" s="45"/>
      <c r="E183" s="37"/>
      <c r="F183" s="36" t="str">
        <f t="shared" si="11"/>
        <v/>
      </c>
      <c r="G183" s="3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12"/>
      <c r="AK183" s="11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12"/>
      <c r="BP183" s="3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12"/>
      <c r="CU183" s="39" t="s">
        <v>1</v>
      </c>
    </row>
    <row r="184" spans="1:99" s="1" customFormat="1" ht="16.5" customHeight="1">
      <c r="A184" s="55" t="str">
        <f>IF(C184="","",SUBTOTAL(3,C$6:C184))</f>
        <v/>
      </c>
      <c r="B184" s="46" t="s">
        <v>195</v>
      </c>
      <c r="C184" s="31"/>
      <c r="D184" s="45"/>
      <c r="E184" s="37"/>
      <c r="F184" s="36" t="str">
        <f t="shared" si="11"/>
        <v/>
      </c>
      <c r="G184" s="3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12"/>
      <c r="AK184" s="11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12"/>
      <c r="BP184" s="3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12"/>
      <c r="CU184" s="39" t="s">
        <v>1</v>
      </c>
    </row>
    <row r="185" spans="1:99" s="1" customFormat="1" ht="16.5" customHeight="1">
      <c r="A185" s="55" t="str">
        <f>IF(C185="","",SUBTOTAL(3,C$6:C185))</f>
        <v/>
      </c>
      <c r="B185" s="46" t="s">
        <v>196</v>
      </c>
      <c r="C185" s="31"/>
      <c r="D185" s="45"/>
      <c r="E185" s="37"/>
      <c r="F185" s="36" t="str">
        <f t="shared" si="11"/>
        <v/>
      </c>
      <c r="G185" s="3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12"/>
      <c r="AK185" s="11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12"/>
      <c r="BP185" s="3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12"/>
      <c r="CU185" s="39" t="s">
        <v>1</v>
      </c>
    </row>
    <row r="186" spans="1:99" s="1" customFormat="1" ht="16.5" customHeight="1">
      <c r="A186" s="55" t="str">
        <f>IF(C186="","",SUBTOTAL(3,C$6:C186))</f>
        <v/>
      </c>
      <c r="B186" s="46" t="s">
        <v>197</v>
      </c>
      <c r="C186" s="31"/>
      <c r="D186" s="45"/>
      <c r="E186" s="37"/>
      <c r="F186" s="36" t="str">
        <f t="shared" si="11"/>
        <v/>
      </c>
      <c r="G186" s="3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12"/>
      <c r="AK186" s="11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12"/>
      <c r="BP186" s="3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12"/>
      <c r="CU186" s="39" t="s">
        <v>1</v>
      </c>
    </row>
    <row r="187" spans="1:99" s="1" customFormat="1" ht="16.5" customHeight="1">
      <c r="A187" s="55" t="str">
        <f>IF(C187="","",SUBTOTAL(3,C$6:C187))</f>
        <v/>
      </c>
      <c r="B187" s="46" t="s">
        <v>198</v>
      </c>
      <c r="C187" s="31"/>
      <c r="D187" s="45"/>
      <c r="E187" s="37"/>
      <c r="F187" s="36" t="str">
        <f t="shared" si="11"/>
        <v/>
      </c>
      <c r="G187" s="3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12"/>
      <c r="AK187" s="11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12"/>
      <c r="BP187" s="3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12"/>
      <c r="CU187" s="39" t="s">
        <v>1</v>
      </c>
    </row>
    <row r="188" spans="1:99" s="1" customFormat="1" ht="16.5" customHeight="1">
      <c r="A188" s="55" t="str">
        <f>IF(C188="","",SUBTOTAL(3,C$6:C188))</f>
        <v/>
      </c>
      <c r="B188" s="46" t="s">
        <v>199</v>
      </c>
      <c r="C188" s="31"/>
      <c r="D188" s="45"/>
      <c r="E188" s="37"/>
      <c r="F188" s="36" t="str">
        <f t="shared" si="11"/>
        <v/>
      </c>
      <c r="G188" s="3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12"/>
      <c r="AK188" s="11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12"/>
      <c r="BP188" s="3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12"/>
      <c r="CU188" s="39" t="s">
        <v>1</v>
      </c>
    </row>
    <row r="189" spans="1:99" s="1" customFormat="1" ht="16.5" customHeight="1">
      <c r="A189" s="55" t="str">
        <f>IF(C189="","",SUBTOTAL(3,C$6:C189))</f>
        <v/>
      </c>
      <c r="B189" s="46" t="s">
        <v>200</v>
      </c>
      <c r="C189" s="31"/>
      <c r="D189" s="45"/>
      <c r="E189" s="37"/>
      <c r="F189" s="36" t="str">
        <f t="shared" si="11"/>
        <v/>
      </c>
      <c r="G189" s="3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12"/>
      <c r="AK189" s="11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12"/>
      <c r="BP189" s="3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12"/>
      <c r="CU189" s="39" t="s">
        <v>1</v>
      </c>
    </row>
    <row r="190" spans="1:99" s="1" customFormat="1" ht="16.5" customHeight="1">
      <c r="A190" s="55" t="str">
        <f>IF(C190="","",SUBTOTAL(3,C$6:C190))</f>
        <v/>
      </c>
      <c r="B190" s="46" t="s">
        <v>201</v>
      </c>
      <c r="C190" s="31"/>
      <c r="D190" s="45"/>
      <c r="E190" s="37"/>
      <c r="F190" s="36" t="str">
        <f t="shared" si="11"/>
        <v/>
      </c>
      <c r="G190" s="3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12"/>
      <c r="AK190" s="11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12"/>
      <c r="BP190" s="3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12"/>
      <c r="CU190" s="39" t="s">
        <v>1</v>
      </c>
    </row>
    <row r="191" spans="1:99" s="1" customFormat="1" ht="16.5" customHeight="1">
      <c r="A191" s="55" t="str">
        <f>IF(C191="","",SUBTOTAL(3,C$6:C191))</f>
        <v/>
      </c>
      <c r="B191" s="46" t="s">
        <v>202</v>
      </c>
      <c r="C191" s="31"/>
      <c r="D191" s="45"/>
      <c r="E191" s="37"/>
      <c r="F191" s="36" t="str">
        <f t="shared" si="11"/>
        <v/>
      </c>
      <c r="G191" s="3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12"/>
      <c r="AK191" s="11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12"/>
      <c r="BP191" s="3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12"/>
      <c r="CU191" s="39" t="s">
        <v>1</v>
      </c>
    </row>
    <row r="192" spans="1:99" s="1" customFormat="1" ht="16.5" customHeight="1">
      <c r="A192" s="55" t="str">
        <f>IF(C192="","",SUBTOTAL(3,C$6:C192))</f>
        <v/>
      </c>
      <c r="B192" s="46" t="s">
        <v>203</v>
      </c>
      <c r="C192" s="31"/>
      <c r="D192" s="45"/>
      <c r="E192" s="37"/>
      <c r="F192" s="36" t="str">
        <f t="shared" si="11"/>
        <v/>
      </c>
      <c r="G192" s="3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12"/>
      <c r="AK192" s="11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12"/>
      <c r="BP192" s="3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12"/>
      <c r="CU192" s="39" t="s">
        <v>1</v>
      </c>
    </row>
    <row r="193" spans="1:99" s="1" customFormat="1" ht="16.5" customHeight="1">
      <c r="A193" s="55" t="str">
        <f>IF(C193="","",SUBTOTAL(3,C$6:C193))</f>
        <v/>
      </c>
      <c r="B193" s="46" t="s">
        <v>204</v>
      </c>
      <c r="C193" s="31"/>
      <c r="D193" s="45"/>
      <c r="E193" s="37"/>
      <c r="F193" s="36" t="str">
        <f t="shared" si="11"/>
        <v/>
      </c>
      <c r="G193" s="3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12"/>
      <c r="AK193" s="11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12"/>
      <c r="BP193" s="3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12"/>
      <c r="CU193" s="39" t="s">
        <v>1</v>
      </c>
    </row>
    <row r="194" spans="1:99" s="1" customFormat="1" ht="16.5" customHeight="1">
      <c r="A194" s="55" t="str">
        <f>IF(C194="","",SUBTOTAL(3,C$6:C194))</f>
        <v/>
      </c>
      <c r="B194" s="46" t="s">
        <v>205</v>
      </c>
      <c r="C194" s="31"/>
      <c r="D194" s="45"/>
      <c r="E194" s="37"/>
      <c r="F194" s="36" t="str">
        <f t="shared" si="11"/>
        <v/>
      </c>
      <c r="G194" s="3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12"/>
      <c r="AK194" s="11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12"/>
      <c r="BP194" s="3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12"/>
      <c r="CU194" s="39" t="s">
        <v>1</v>
      </c>
    </row>
    <row r="195" spans="1:99" s="1" customFormat="1" ht="16.5" customHeight="1">
      <c r="A195" s="55" t="str">
        <f>IF(C195="","",SUBTOTAL(3,C$6:C195))</f>
        <v/>
      </c>
      <c r="B195" s="46" t="s">
        <v>206</v>
      </c>
      <c r="C195" s="31"/>
      <c r="D195" s="45"/>
      <c r="E195" s="37"/>
      <c r="F195" s="36" t="str">
        <f t="shared" si="11"/>
        <v/>
      </c>
      <c r="G195" s="3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12"/>
      <c r="AK195" s="11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12"/>
      <c r="BP195" s="3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12"/>
      <c r="CU195" s="39" t="s">
        <v>1</v>
      </c>
    </row>
    <row r="196" spans="1:99" s="1" customFormat="1" ht="16.5" customHeight="1">
      <c r="A196" s="55" t="str">
        <f>IF(C196="","",SUBTOTAL(3,C$6:C196))</f>
        <v/>
      </c>
      <c r="B196" s="46" t="s">
        <v>207</v>
      </c>
      <c r="C196" s="31"/>
      <c r="D196" s="45"/>
      <c r="E196" s="37"/>
      <c r="F196" s="36" t="str">
        <f t="shared" si="11"/>
        <v/>
      </c>
      <c r="G196" s="3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12"/>
      <c r="AK196" s="11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12"/>
      <c r="BP196" s="3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12"/>
      <c r="CU196" s="39" t="s">
        <v>1</v>
      </c>
    </row>
    <row r="197" spans="1:99" s="1" customFormat="1" ht="16.5" customHeight="1">
      <c r="A197" s="55" t="str">
        <f>IF(C197="","",SUBTOTAL(3,C$6:C197))</f>
        <v/>
      </c>
      <c r="B197" s="46" t="s">
        <v>208</v>
      </c>
      <c r="C197" s="31"/>
      <c r="D197" s="45"/>
      <c r="E197" s="37"/>
      <c r="F197" s="36" t="str">
        <f t="shared" si="11"/>
        <v/>
      </c>
      <c r="G197" s="3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12"/>
      <c r="AK197" s="11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12"/>
      <c r="BP197" s="3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12"/>
      <c r="CU197" s="39" t="s">
        <v>1</v>
      </c>
    </row>
    <row r="198" spans="1:99" s="1" customFormat="1" ht="16.5" customHeight="1">
      <c r="A198" s="55" t="str">
        <f>IF(C198="","",SUBTOTAL(3,C$6:C198))</f>
        <v/>
      </c>
      <c r="B198" s="46" t="s">
        <v>209</v>
      </c>
      <c r="C198" s="31"/>
      <c r="D198" s="45"/>
      <c r="E198" s="37"/>
      <c r="F198" s="36" t="str">
        <f t="shared" si="11"/>
        <v/>
      </c>
      <c r="G198" s="3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12"/>
      <c r="AK198" s="11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12"/>
      <c r="BP198" s="3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12"/>
      <c r="CU198" s="39" t="s">
        <v>1</v>
      </c>
    </row>
    <row r="199" spans="1:99" s="1" customFormat="1" ht="16.5" customHeight="1">
      <c r="A199" s="55" t="str">
        <f>IF(C199="","",SUBTOTAL(3,C$6:C199))</f>
        <v/>
      </c>
      <c r="B199" s="46" t="s">
        <v>210</v>
      </c>
      <c r="C199" s="31"/>
      <c r="D199" s="45"/>
      <c r="E199" s="37"/>
      <c r="F199" s="36" t="str">
        <f t="shared" ref="F199:F262" si="12">IF(OR(E199="",D199=""),"",E199+D199-1)</f>
        <v/>
      </c>
      <c r="G199" s="3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12"/>
      <c r="AK199" s="11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12"/>
      <c r="BP199" s="3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12"/>
      <c r="CU199" s="39" t="s">
        <v>1</v>
      </c>
    </row>
    <row r="200" spans="1:99" s="1" customFormat="1" ht="16.5" customHeight="1">
      <c r="A200" s="55" t="str">
        <f>IF(C200="","",SUBTOTAL(3,C$6:C200))</f>
        <v/>
      </c>
      <c r="B200" s="46" t="s">
        <v>211</v>
      </c>
      <c r="C200" s="31"/>
      <c r="D200" s="45"/>
      <c r="E200" s="37"/>
      <c r="F200" s="36" t="str">
        <f t="shared" si="12"/>
        <v/>
      </c>
      <c r="G200" s="3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12"/>
      <c r="AK200" s="11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12"/>
      <c r="BP200" s="3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12"/>
      <c r="CU200" s="39" t="s">
        <v>1</v>
      </c>
    </row>
    <row r="201" spans="1:99" s="1" customFormat="1" ht="16.5" customHeight="1">
      <c r="A201" s="55" t="str">
        <f>IF(C201="","",SUBTOTAL(3,C$6:C201))</f>
        <v/>
      </c>
      <c r="B201" s="46" t="s">
        <v>212</v>
      </c>
      <c r="C201" s="31"/>
      <c r="D201" s="45"/>
      <c r="E201" s="37"/>
      <c r="F201" s="36" t="str">
        <f t="shared" si="12"/>
        <v/>
      </c>
      <c r="G201" s="3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12"/>
      <c r="AK201" s="11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12"/>
      <c r="BP201" s="3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12"/>
      <c r="CU201" s="39" t="s">
        <v>1</v>
      </c>
    </row>
    <row r="202" spans="1:99" s="1" customFormat="1" ht="16.5" customHeight="1">
      <c r="A202" s="55" t="str">
        <f>IF(C202="","",SUBTOTAL(3,C$6:C202))</f>
        <v/>
      </c>
      <c r="B202" s="46" t="s">
        <v>213</v>
      </c>
      <c r="C202" s="31"/>
      <c r="D202" s="45"/>
      <c r="E202" s="37"/>
      <c r="F202" s="36" t="str">
        <f t="shared" si="12"/>
        <v/>
      </c>
      <c r="G202" s="3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12"/>
      <c r="AK202" s="11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12"/>
      <c r="BP202" s="3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12"/>
      <c r="CU202" s="39" t="s">
        <v>1</v>
      </c>
    </row>
    <row r="203" spans="1:99" s="1" customFormat="1" ht="16.5" customHeight="1">
      <c r="A203" s="55" t="str">
        <f>IF(C203="","",SUBTOTAL(3,C$6:C203))</f>
        <v/>
      </c>
      <c r="B203" s="46" t="s">
        <v>214</v>
      </c>
      <c r="C203" s="31"/>
      <c r="D203" s="45"/>
      <c r="E203" s="37"/>
      <c r="F203" s="36" t="str">
        <f t="shared" si="12"/>
        <v/>
      </c>
      <c r="G203" s="3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12"/>
      <c r="AK203" s="11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12"/>
      <c r="BP203" s="3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12"/>
      <c r="CU203" s="39" t="s">
        <v>1</v>
      </c>
    </row>
    <row r="204" spans="1:99" s="1" customFormat="1" ht="16.5" customHeight="1">
      <c r="A204" s="55" t="str">
        <f>IF(C204="","",SUBTOTAL(3,C$6:C204))</f>
        <v/>
      </c>
      <c r="B204" s="46" t="s">
        <v>215</v>
      </c>
      <c r="C204" s="31"/>
      <c r="D204" s="45"/>
      <c r="E204" s="37"/>
      <c r="F204" s="36" t="str">
        <f t="shared" si="12"/>
        <v/>
      </c>
      <c r="G204" s="3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12"/>
      <c r="AK204" s="11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12"/>
      <c r="BP204" s="3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12"/>
      <c r="CU204" s="39" t="s">
        <v>1</v>
      </c>
    </row>
    <row r="205" spans="1:99" s="1" customFormat="1" ht="16.5" customHeight="1">
      <c r="A205" s="55" t="str">
        <f>IF(C205="","",SUBTOTAL(3,C$6:C205))</f>
        <v/>
      </c>
      <c r="B205" s="46" t="s">
        <v>216</v>
      </c>
      <c r="C205" s="31"/>
      <c r="D205" s="45"/>
      <c r="E205" s="37"/>
      <c r="F205" s="36" t="str">
        <f t="shared" si="12"/>
        <v/>
      </c>
      <c r="G205" s="3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12"/>
      <c r="AK205" s="11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12"/>
      <c r="BP205" s="3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12"/>
      <c r="CU205" s="39" t="s">
        <v>1</v>
      </c>
    </row>
    <row r="206" spans="1:99" s="1" customFormat="1" ht="16.5" customHeight="1">
      <c r="A206" s="55" t="str">
        <f>IF(C206="","",SUBTOTAL(3,C$6:C206))</f>
        <v/>
      </c>
      <c r="B206" s="46" t="s">
        <v>217</v>
      </c>
      <c r="C206" s="31"/>
      <c r="D206" s="45"/>
      <c r="E206" s="37"/>
      <c r="F206" s="36" t="str">
        <f t="shared" si="12"/>
        <v/>
      </c>
      <c r="G206" s="3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12"/>
      <c r="AK206" s="11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12"/>
      <c r="BP206" s="3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12"/>
      <c r="CU206" s="39" t="s">
        <v>1</v>
      </c>
    </row>
    <row r="207" spans="1:99" s="1" customFormat="1" ht="16.5" customHeight="1">
      <c r="A207" s="55" t="str">
        <f>IF(C207="","",SUBTOTAL(3,C$6:C207))</f>
        <v/>
      </c>
      <c r="B207" s="46" t="s">
        <v>218</v>
      </c>
      <c r="C207" s="31"/>
      <c r="D207" s="45"/>
      <c r="E207" s="37"/>
      <c r="F207" s="36" t="str">
        <f t="shared" si="12"/>
        <v/>
      </c>
      <c r="G207" s="3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12"/>
      <c r="AK207" s="11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12"/>
      <c r="BP207" s="3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12"/>
      <c r="CU207" s="39" t="s">
        <v>1</v>
      </c>
    </row>
    <row r="208" spans="1:99" s="1" customFormat="1" ht="16.5" customHeight="1">
      <c r="A208" s="55" t="str">
        <f>IF(C208="","",SUBTOTAL(3,C$6:C208))</f>
        <v/>
      </c>
      <c r="B208" s="46" t="s">
        <v>219</v>
      </c>
      <c r="C208" s="31"/>
      <c r="D208" s="45"/>
      <c r="E208" s="37"/>
      <c r="F208" s="36" t="str">
        <f t="shared" si="12"/>
        <v/>
      </c>
      <c r="G208" s="3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12"/>
      <c r="AK208" s="11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12"/>
      <c r="BP208" s="3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12"/>
      <c r="CU208" s="39" t="s">
        <v>1</v>
      </c>
    </row>
    <row r="209" spans="1:99" s="1" customFormat="1" ht="16.5" customHeight="1">
      <c r="A209" s="55" t="str">
        <f>IF(C209="","",SUBTOTAL(3,C$6:C209))</f>
        <v/>
      </c>
      <c r="B209" s="46" t="s">
        <v>220</v>
      </c>
      <c r="C209" s="31"/>
      <c r="D209" s="45"/>
      <c r="E209" s="37"/>
      <c r="F209" s="36" t="str">
        <f t="shared" si="12"/>
        <v/>
      </c>
      <c r="G209" s="3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12"/>
      <c r="AK209" s="11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12"/>
      <c r="BP209" s="3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12"/>
      <c r="CU209" s="39" t="s">
        <v>1</v>
      </c>
    </row>
    <row r="210" spans="1:99" s="1" customFormat="1" ht="16.5" customHeight="1">
      <c r="A210" s="55" t="str">
        <f>IF(C210="","",SUBTOTAL(3,C$6:C210))</f>
        <v/>
      </c>
      <c r="B210" s="46" t="s">
        <v>221</v>
      </c>
      <c r="C210" s="31"/>
      <c r="D210" s="45"/>
      <c r="E210" s="37"/>
      <c r="F210" s="36" t="str">
        <f t="shared" si="12"/>
        <v/>
      </c>
      <c r="G210" s="3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12"/>
      <c r="AK210" s="11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12"/>
      <c r="BP210" s="3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12"/>
      <c r="CU210" s="39" t="s">
        <v>1</v>
      </c>
    </row>
    <row r="211" spans="1:99" s="1" customFormat="1" ht="16.5" customHeight="1">
      <c r="A211" s="55" t="str">
        <f>IF(C211="","",SUBTOTAL(3,C$6:C211))</f>
        <v/>
      </c>
      <c r="B211" s="46" t="s">
        <v>222</v>
      </c>
      <c r="C211" s="31"/>
      <c r="D211" s="45"/>
      <c r="E211" s="37"/>
      <c r="F211" s="36" t="str">
        <f t="shared" si="12"/>
        <v/>
      </c>
      <c r="G211" s="3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12"/>
      <c r="AK211" s="11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12"/>
      <c r="BP211" s="3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12"/>
      <c r="CU211" s="39" t="s">
        <v>1</v>
      </c>
    </row>
    <row r="212" spans="1:99" s="1" customFormat="1" ht="16.5" customHeight="1">
      <c r="A212" s="55" t="str">
        <f>IF(C212="","",SUBTOTAL(3,C$6:C212))</f>
        <v/>
      </c>
      <c r="B212" s="46" t="s">
        <v>223</v>
      </c>
      <c r="C212" s="31"/>
      <c r="D212" s="45"/>
      <c r="E212" s="37"/>
      <c r="F212" s="36" t="str">
        <f t="shared" si="12"/>
        <v/>
      </c>
      <c r="G212" s="3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12"/>
      <c r="AK212" s="11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12"/>
      <c r="BP212" s="3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12"/>
      <c r="CU212" s="39" t="s">
        <v>1</v>
      </c>
    </row>
    <row r="213" spans="1:99" s="1" customFormat="1" ht="16.5" customHeight="1">
      <c r="A213" s="55" t="str">
        <f>IF(C213="","",SUBTOTAL(3,C$6:C213))</f>
        <v/>
      </c>
      <c r="B213" s="46" t="s">
        <v>224</v>
      </c>
      <c r="C213" s="31"/>
      <c r="D213" s="45"/>
      <c r="E213" s="37"/>
      <c r="F213" s="36" t="str">
        <f t="shared" si="12"/>
        <v/>
      </c>
      <c r="G213" s="3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12"/>
      <c r="AK213" s="11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12"/>
      <c r="BP213" s="3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12"/>
      <c r="CU213" s="39" t="s">
        <v>1</v>
      </c>
    </row>
    <row r="214" spans="1:99" s="1" customFormat="1" ht="16.5" customHeight="1">
      <c r="A214" s="55" t="str">
        <f>IF(C214="","",SUBTOTAL(3,C$6:C214))</f>
        <v/>
      </c>
      <c r="B214" s="46" t="s">
        <v>225</v>
      </c>
      <c r="C214" s="31"/>
      <c r="D214" s="45"/>
      <c r="E214" s="37"/>
      <c r="F214" s="36" t="str">
        <f t="shared" si="12"/>
        <v/>
      </c>
      <c r="G214" s="3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12"/>
      <c r="AK214" s="11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12"/>
      <c r="BP214" s="3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12"/>
      <c r="CU214" s="39" t="s">
        <v>1</v>
      </c>
    </row>
    <row r="215" spans="1:99" s="1" customFormat="1" ht="16.5" customHeight="1">
      <c r="A215" s="55" t="str">
        <f>IF(C215="","",SUBTOTAL(3,C$6:C215))</f>
        <v/>
      </c>
      <c r="B215" s="46" t="s">
        <v>226</v>
      </c>
      <c r="C215" s="31"/>
      <c r="D215" s="45"/>
      <c r="E215" s="37"/>
      <c r="F215" s="36" t="str">
        <f t="shared" si="12"/>
        <v/>
      </c>
      <c r="G215" s="3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12"/>
      <c r="AK215" s="11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12"/>
      <c r="BP215" s="3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12"/>
      <c r="CU215" s="39" t="s">
        <v>1</v>
      </c>
    </row>
    <row r="216" spans="1:99" s="1" customFormat="1" ht="16.5" customHeight="1">
      <c r="A216" s="55" t="str">
        <f>IF(C216="","",SUBTOTAL(3,C$6:C216))</f>
        <v/>
      </c>
      <c r="B216" s="46" t="s">
        <v>227</v>
      </c>
      <c r="C216" s="31"/>
      <c r="D216" s="45"/>
      <c r="E216" s="37"/>
      <c r="F216" s="36" t="str">
        <f t="shared" si="12"/>
        <v/>
      </c>
      <c r="G216" s="3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12"/>
      <c r="AK216" s="11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12"/>
      <c r="BP216" s="3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12"/>
      <c r="CU216" s="39" t="s">
        <v>1</v>
      </c>
    </row>
    <row r="217" spans="1:99" s="1" customFormat="1" ht="16.5" customHeight="1">
      <c r="A217" s="55" t="str">
        <f>IF(C217="","",SUBTOTAL(3,C$6:C217))</f>
        <v/>
      </c>
      <c r="B217" s="46" t="s">
        <v>228</v>
      </c>
      <c r="C217" s="31"/>
      <c r="D217" s="45"/>
      <c r="E217" s="37"/>
      <c r="F217" s="36" t="str">
        <f t="shared" si="12"/>
        <v/>
      </c>
      <c r="G217" s="3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12"/>
      <c r="AK217" s="11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12"/>
      <c r="BP217" s="3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12"/>
      <c r="CU217" s="39" t="s">
        <v>1</v>
      </c>
    </row>
    <row r="218" spans="1:99" s="1" customFormat="1" ht="16.5" customHeight="1">
      <c r="A218" s="55" t="str">
        <f>IF(C218="","",SUBTOTAL(3,C$6:C218))</f>
        <v/>
      </c>
      <c r="B218" s="46" t="s">
        <v>229</v>
      </c>
      <c r="C218" s="31"/>
      <c r="D218" s="45"/>
      <c r="E218" s="37"/>
      <c r="F218" s="36" t="str">
        <f t="shared" si="12"/>
        <v/>
      </c>
      <c r="G218" s="3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12"/>
      <c r="AK218" s="11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12"/>
      <c r="BP218" s="3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12"/>
      <c r="CU218" s="39" t="s">
        <v>1</v>
      </c>
    </row>
    <row r="219" spans="1:99" s="1" customFormat="1" ht="16.5" customHeight="1">
      <c r="A219" s="55" t="str">
        <f>IF(C219="","",SUBTOTAL(3,C$6:C219))</f>
        <v/>
      </c>
      <c r="B219" s="46" t="s">
        <v>230</v>
      </c>
      <c r="C219" s="31"/>
      <c r="D219" s="45"/>
      <c r="E219" s="37"/>
      <c r="F219" s="36" t="str">
        <f t="shared" si="12"/>
        <v/>
      </c>
      <c r="G219" s="3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12"/>
      <c r="AK219" s="11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12"/>
      <c r="BP219" s="3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12"/>
      <c r="CU219" s="39" t="s">
        <v>1</v>
      </c>
    </row>
    <row r="220" spans="1:99" s="1" customFormat="1" ht="16.5" customHeight="1">
      <c r="A220" s="55" t="str">
        <f>IF(C220="","",SUBTOTAL(3,C$6:C220))</f>
        <v/>
      </c>
      <c r="B220" s="46" t="s">
        <v>231</v>
      </c>
      <c r="C220" s="31"/>
      <c r="D220" s="45"/>
      <c r="E220" s="37"/>
      <c r="F220" s="36" t="str">
        <f t="shared" si="12"/>
        <v/>
      </c>
      <c r="G220" s="3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12"/>
      <c r="AK220" s="11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12"/>
      <c r="BP220" s="3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12"/>
      <c r="CU220" s="39" t="s">
        <v>1</v>
      </c>
    </row>
    <row r="221" spans="1:99" s="1" customFormat="1" ht="16.5" customHeight="1">
      <c r="A221" s="55" t="str">
        <f>IF(C221="","",SUBTOTAL(3,C$6:C221))</f>
        <v/>
      </c>
      <c r="B221" s="46" t="s">
        <v>232</v>
      </c>
      <c r="C221" s="31"/>
      <c r="D221" s="45"/>
      <c r="E221" s="37"/>
      <c r="F221" s="36" t="str">
        <f t="shared" si="12"/>
        <v/>
      </c>
      <c r="G221" s="3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12"/>
      <c r="AK221" s="11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12"/>
      <c r="BP221" s="3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12"/>
      <c r="CU221" s="39" t="s">
        <v>1</v>
      </c>
    </row>
    <row r="222" spans="1:99" s="1" customFormat="1" ht="16.5" customHeight="1">
      <c r="A222" s="55" t="str">
        <f>IF(C222="","",SUBTOTAL(3,C$6:C222))</f>
        <v/>
      </c>
      <c r="B222" s="46" t="s">
        <v>233</v>
      </c>
      <c r="C222" s="31"/>
      <c r="D222" s="45"/>
      <c r="E222" s="37"/>
      <c r="F222" s="36" t="str">
        <f t="shared" si="12"/>
        <v/>
      </c>
      <c r="G222" s="3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12"/>
      <c r="AK222" s="11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12"/>
      <c r="BP222" s="3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12"/>
      <c r="CU222" s="39" t="s">
        <v>1</v>
      </c>
    </row>
    <row r="223" spans="1:99" s="1" customFormat="1" ht="16.5" customHeight="1">
      <c r="A223" s="55" t="str">
        <f>IF(C223="","",SUBTOTAL(3,C$6:C223))</f>
        <v/>
      </c>
      <c r="B223" s="46" t="s">
        <v>234</v>
      </c>
      <c r="C223" s="31"/>
      <c r="D223" s="45"/>
      <c r="E223" s="37"/>
      <c r="F223" s="36" t="str">
        <f t="shared" si="12"/>
        <v/>
      </c>
      <c r="G223" s="3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12"/>
      <c r="AK223" s="11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12"/>
      <c r="BP223" s="3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12"/>
      <c r="CU223" s="39" t="s">
        <v>1</v>
      </c>
    </row>
    <row r="224" spans="1:99" s="1" customFormat="1" ht="16.5" customHeight="1">
      <c r="A224" s="55" t="str">
        <f>IF(C224="","",SUBTOTAL(3,C$6:C224))</f>
        <v/>
      </c>
      <c r="B224" s="46" t="s">
        <v>235</v>
      </c>
      <c r="C224" s="31"/>
      <c r="D224" s="45"/>
      <c r="E224" s="37"/>
      <c r="F224" s="36" t="str">
        <f t="shared" si="12"/>
        <v/>
      </c>
      <c r="G224" s="3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12"/>
      <c r="AK224" s="11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12"/>
      <c r="BP224" s="3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12"/>
      <c r="CU224" s="39" t="s">
        <v>1</v>
      </c>
    </row>
    <row r="225" spans="1:99" s="1" customFormat="1" ht="16.5" customHeight="1">
      <c r="A225" s="55" t="str">
        <f>IF(C225="","",SUBTOTAL(3,C$6:C225))</f>
        <v/>
      </c>
      <c r="B225" s="46" t="s">
        <v>236</v>
      </c>
      <c r="C225" s="31"/>
      <c r="D225" s="45"/>
      <c r="E225" s="37"/>
      <c r="F225" s="36" t="str">
        <f t="shared" si="12"/>
        <v/>
      </c>
      <c r="G225" s="3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12"/>
      <c r="AK225" s="11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12"/>
      <c r="BP225" s="3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12"/>
      <c r="CU225" s="39" t="s">
        <v>1</v>
      </c>
    </row>
    <row r="226" spans="1:99" s="1" customFormat="1" ht="16.5" customHeight="1">
      <c r="A226" s="55" t="str">
        <f>IF(C226="","",SUBTOTAL(3,C$6:C226))</f>
        <v/>
      </c>
      <c r="B226" s="46" t="s">
        <v>237</v>
      </c>
      <c r="C226" s="31"/>
      <c r="D226" s="45"/>
      <c r="E226" s="37"/>
      <c r="F226" s="36" t="str">
        <f t="shared" si="12"/>
        <v/>
      </c>
      <c r="G226" s="3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12"/>
      <c r="AK226" s="11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12"/>
      <c r="BP226" s="3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12"/>
      <c r="CU226" s="39" t="s">
        <v>1</v>
      </c>
    </row>
    <row r="227" spans="1:99" s="1" customFormat="1" ht="16.5" customHeight="1">
      <c r="A227" s="55" t="str">
        <f>IF(C227="","",SUBTOTAL(3,C$6:C227))</f>
        <v/>
      </c>
      <c r="B227" s="46" t="s">
        <v>238</v>
      </c>
      <c r="C227" s="31"/>
      <c r="D227" s="45"/>
      <c r="E227" s="37"/>
      <c r="F227" s="36" t="str">
        <f t="shared" si="12"/>
        <v/>
      </c>
      <c r="G227" s="3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12"/>
      <c r="AK227" s="11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12"/>
      <c r="BP227" s="3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12"/>
      <c r="CU227" s="39" t="s">
        <v>1</v>
      </c>
    </row>
    <row r="228" spans="1:99" s="1" customFormat="1" ht="16.5" customHeight="1">
      <c r="A228" s="55" t="str">
        <f>IF(C228="","",SUBTOTAL(3,C$6:C228))</f>
        <v/>
      </c>
      <c r="B228" s="46" t="s">
        <v>239</v>
      </c>
      <c r="C228" s="31"/>
      <c r="D228" s="45"/>
      <c r="E228" s="37"/>
      <c r="F228" s="36" t="str">
        <f t="shared" si="12"/>
        <v/>
      </c>
      <c r="G228" s="3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12"/>
      <c r="AK228" s="11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12"/>
      <c r="BP228" s="3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12"/>
      <c r="CU228" s="39" t="s">
        <v>1</v>
      </c>
    </row>
    <row r="229" spans="1:99" s="1" customFormat="1" ht="16.5" customHeight="1">
      <c r="A229" s="55" t="str">
        <f>IF(C229="","",SUBTOTAL(3,C$6:C229))</f>
        <v/>
      </c>
      <c r="B229" s="46" t="s">
        <v>240</v>
      </c>
      <c r="C229" s="31"/>
      <c r="D229" s="45"/>
      <c r="E229" s="37"/>
      <c r="F229" s="36" t="str">
        <f t="shared" si="12"/>
        <v/>
      </c>
      <c r="G229" s="3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12"/>
      <c r="AK229" s="11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12"/>
      <c r="BP229" s="3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12"/>
      <c r="CU229" s="39" t="s">
        <v>1</v>
      </c>
    </row>
    <row r="230" spans="1:99" s="1" customFormat="1" ht="16.5" customHeight="1">
      <c r="A230" s="55" t="str">
        <f>IF(C230="","",SUBTOTAL(3,C$6:C230))</f>
        <v/>
      </c>
      <c r="B230" s="46" t="s">
        <v>241</v>
      </c>
      <c r="C230" s="31"/>
      <c r="D230" s="45"/>
      <c r="E230" s="37"/>
      <c r="F230" s="36" t="str">
        <f t="shared" si="12"/>
        <v/>
      </c>
      <c r="G230" s="3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12"/>
      <c r="AK230" s="11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12"/>
      <c r="BP230" s="3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12"/>
      <c r="CU230" s="39" t="s">
        <v>1</v>
      </c>
    </row>
    <row r="231" spans="1:99" s="1" customFormat="1" ht="16.5" customHeight="1">
      <c r="A231" s="55" t="str">
        <f>IF(C231="","",SUBTOTAL(3,C$6:C231))</f>
        <v/>
      </c>
      <c r="B231" s="46" t="s">
        <v>242</v>
      </c>
      <c r="C231" s="31"/>
      <c r="D231" s="45"/>
      <c r="E231" s="37"/>
      <c r="F231" s="36" t="str">
        <f t="shared" si="12"/>
        <v/>
      </c>
      <c r="G231" s="3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12"/>
      <c r="AK231" s="11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12"/>
      <c r="BP231" s="3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12"/>
      <c r="CU231" s="39" t="s">
        <v>1</v>
      </c>
    </row>
    <row r="232" spans="1:99" s="1" customFormat="1" ht="16.5" customHeight="1">
      <c r="A232" s="55" t="str">
        <f>IF(C232="","",SUBTOTAL(3,C$6:C232))</f>
        <v/>
      </c>
      <c r="B232" s="46" t="s">
        <v>243</v>
      </c>
      <c r="C232" s="31"/>
      <c r="D232" s="45"/>
      <c r="E232" s="37"/>
      <c r="F232" s="36" t="str">
        <f t="shared" si="12"/>
        <v/>
      </c>
      <c r="G232" s="3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12"/>
      <c r="AK232" s="11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12"/>
      <c r="BP232" s="3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12"/>
      <c r="CU232" s="39" t="s">
        <v>1</v>
      </c>
    </row>
    <row r="233" spans="1:99" s="1" customFormat="1" ht="16.5" customHeight="1">
      <c r="A233" s="55" t="str">
        <f>IF(C233="","",SUBTOTAL(3,C$6:C233))</f>
        <v/>
      </c>
      <c r="B233" s="46" t="s">
        <v>244</v>
      </c>
      <c r="C233" s="31"/>
      <c r="D233" s="45"/>
      <c r="E233" s="37"/>
      <c r="F233" s="36" t="str">
        <f t="shared" si="12"/>
        <v/>
      </c>
      <c r="G233" s="3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12"/>
      <c r="AK233" s="11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12"/>
      <c r="BP233" s="3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12"/>
      <c r="CU233" s="39" t="s">
        <v>1</v>
      </c>
    </row>
    <row r="234" spans="1:99" s="1" customFormat="1" ht="16.5" customHeight="1">
      <c r="A234" s="55" t="str">
        <f>IF(C234="","",SUBTOTAL(3,C$6:C234))</f>
        <v/>
      </c>
      <c r="B234" s="46" t="s">
        <v>245</v>
      </c>
      <c r="C234" s="31"/>
      <c r="D234" s="45"/>
      <c r="E234" s="37"/>
      <c r="F234" s="36" t="str">
        <f t="shared" si="12"/>
        <v/>
      </c>
      <c r="G234" s="3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12"/>
      <c r="AK234" s="11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12"/>
      <c r="BP234" s="3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12"/>
      <c r="CU234" s="39" t="s">
        <v>1</v>
      </c>
    </row>
    <row r="235" spans="1:99" s="1" customFormat="1" ht="16.5" customHeight="1">
      <c r="A235" s="55" t="str">
        <f>IF(C235="","",SUBTOTAL(3,C$6:C235))</f>
        <v/>
      </c>
      <c r="B235" s="46" t="s">
        <v>246</v>
      </c>
      <c r="C235" s="31"/>
      <c r="D235" s="45"/>
      <c r="E235" s="37"/>
      <c r="F235" s="36" t="str">
        <f t="shared" si="12"/>
        <v/>
      </c>
      <c r="G235" s="3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12"/>
      <c r="AK235" s="11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12"/>
      <c r="BP235" s="3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12"/>
      <c r="CU235" s="39" t="s">
        <v>1</v>
      </c>
    </row>
    <row r="236" spans="1:99" s="1" customFormat="1" ht="16.5" customHeight="1">
      <c r="A236" s="55" t="str">
        <f>IF(C236="","",SUBTOTAL(3,C$6:C236))</f>
        <v/>
      </c>
      <c r="B236" s="46" t="s">
        <v>247</v>
      </c>
      <c r="C236" s="31"/>
      <c r="D236" s="45"/>
      <c r="E236" s="37"/>
      <c r="F236" s="36" t="str">
        <f t="shared" si="12"/>
        <v/>
      </c>
      <c r="G236" s="3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12"/>
      <c r="AK236" s="11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12"/>
      <c r="BP236" s="3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12"/>
      <c r="CU236" s="39" t="s">
        <v>1</v>
      </c>
    </row>
    <row r="237" spans="1:99" s="1" customFormat="1" ht="16.5" customHeight="1">
      <c r="A237" s="55" t="str">
        <f>IF(C237="","",SUBTOTAL(3,C$6:C237))</f>
        <v/>
      </c>
      <c r="B237" s="46" t="s">
        <v>248</v>
      </c>
      <c r="C237" s="31"/>
      <c r="D237" s="45"/>
      <c r="E237" s="37"/>
      <c r="F237" s="36" t="str">
        <f t="shared" si="12"/>
        <v/>
      </c>
      <c r="G237" s="3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12"/>
      <c r="AK237" s="11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12"/>
      <c r="BP237" s="3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12"/>
      <c r="CU237" s="39" t="s">
        <v>1</v>
      </c>
    </row>
    <row r="238" spans="1:99" s="1" customFormat="1" ht="16.5" customHeight="1">
      <c r="A238" s="55" t="str">
        <f>IF(C238="","",SUBTOTAL(3,C$6:C238))</f>
        <v/>
      </c>
      <c r="B238" s="46" t="s">
        <v>249</v>
      </c>
      <c r="C238" s="31"/>
      <c r="D238" s="45"/>
      <c r="E238" s="37"/>
      <c r="F238" s="36" t="str">
        <f t="shared" si="12"/>
        <v/>
      </c>
      <c r="G238" s="3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12"/>
      <c r="AK238" s="11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12"/>
      <c r="BP238" s="3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12"/>
      <c r="CU238" s="39" t="s">
        <v>1</v>
      </c>
    </row>
    <row r="239" spans="1:99" s="1" customFormat="1" ht="16.5" customHeight="1">
      <c r="A239" s="55" t="str">
        <f>IF(C239="","",SUBTOTAL(3,C$6:C239))</f>
        <v/>
      </c>
      <c r="B239" s="46" t="s">
        <v>250</v>
      </c>
      <c r="C239" s="31"/>
      <c r="D239" s="45"/>
      <c r="E239" s="37"/>
      <c r="F239" s="36" t="str">
        <f t="shared" si="12"/>
        <v/>
      </c>
      <c r="G239" s="3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12"/>
      <c r="AK239" s="11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12"/>
      <c r="BP239" s="3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12"/>
      <c r="CU239" s="39" t="s">
        <v>1</v>
      </c>
    </row>
    <row r="240" spans="1:99" s="1" customFormat="1" ht="16.5" customHeight="1">
      <c r="A240" s="55" t="str">
        <f>IF(C240="","",SUBTOTAL(3,C$6:C240))</f>
        <v/>
      </c>
      <c r="B240" s="46" t="s">
        <v>251</v>
      </c>
      <c r="C240" s="31"/>
      <c r="D240" s="45"/>
      <c r="E240" s="37"/>
      <c r="F240" s="36" t="str">
        <f t="shared" si="12"/>
        <v/>
      </c>
      <c r="G240" s="3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12"/>
      <c r="AK240" s="11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12"/>
      <c r="BP240" s="3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12"/>
      <c r="CU240" s="39" t="s">
        <v>1</v>
      </c>
    </row>
    <row r="241" spans="1:99" s="1" customFormat="1" ht="16.5" customHeight="1">
      <c r="A241" s="55" t="str">
        <f>IF(C241="","",SUBTOTAL(3,C$6:C241))</f>
        <v/>
      </c>
      <c r="B241" s="46" t="s">
        <v>252</v>
      </c>
      <c r="C241" s="31"/>
      <c r="D241" s="45"/>
      <c r="E241" s="37"/>
      <c r="F241" s="36" t="str">
        <f t="shared" si="12"/>
        <v/>
      </c>
      <c r="G241" s="3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12"/>
      <c r="AK241" s="11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12"/>
      <c r="BP241" s="3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12"/>
      <c r="CU241" s="39" t="s">
        <v>1</v>
      </c>
    </row>
    <row r="242" spans="1:99" s="1" customFormat="1" ht="16.5" customHeight="1">
      <c r="A242" s="55" t="str">
        <f>IF(C242="","",SUBTOTAL(3,C$6:C242))</f>
        <v/>
      </c>
      <c r="B242" s="46" t="s">
        <v>253</v>
      </c>
      <c r="C242" s="31"/>
      <c r="D242" s="45"/>
      <c r="E242" s="37"/>
      <c r="F242" s="36" t="str">
        <f t="shared" si="12"/>
        <v/>
      </c>
      <c r="G242" s="3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12"/>
      <c r="AK242" s="11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12"/>
      <c r="BP242" s="3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12"/>
      <c r="CU242" s="39" t="s">
        <v>1</v>
      </c>
    </row>
    <row r="243" spans="1:99" s="1" customFormat="1" ht="16.5" customHeight="1">
      <c r="A243" s="55" t="str">
        <f>IF(C243="","",SUBTOTAL(3,C$6:C243))</f>
        <v/>
      </c>
      <c r="B243" s="46" t="s">
        <v>254</v>
      </c>
      <c r="C243" s="31"/>
      <c r="D243" s="45"/>
      <c r="E243" s="37"/>
      <c r="F243" s="36" t="str">
        <f t="shared" si="12"/>
        <v/>
      </c>
      <c r="G243" s="3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12"/>
      <c r="AK243" s="11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12"/>
      <c r="BP243" s="3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12"/>
      <c r="CU243" s="39" t="s">
        <v>1</v>
      </c>
    </row>
    <row r="244" spans="1:99" s="1" customFormat="1" ht="16.5" customHeight="1">
      <c r="A244" s="55" t="str">
        <f>IF(C244="","",SUBTOTAL(3,C$6:C244))</f>
        <v/>
      </c>
      <c r="B244" s="46" t="s">
        <v>255</v>
      </c>
      <c r="C244" s="31"/>
      <c r="D244" s="45"/>
      <c r="E244" s="37"/>
      <c r="F244" s="36" t="str">
        <f t="shared" si="12"/>
        <v/>
      </c>
      <c r="G244" s="3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12"/>
      <c r="AK244" s="11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12"/>
      <c r="BP244" s="3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12"/>
      <c r="CU244" s="39" t="s">
        <v>1</v>
      </c>
    </row>
    <row r="245" spans="1:99" s="1" customFormat="1" ht="16.5" customHeight="1">
      <c r="A245" s="55" t="str">
        <f>IF(C245="","",SUBTOTAL(3,C$6:C245))</f>
        <v/>
      </c>
      <c r="B245" s="46" t="s">
        <v>256</v>
      </c>
      <c r="C245" s="31"/>
      <c r="D245" s="45"/>
      <c r="E245" s="37"/>
      <c r="F245" s="36" t="str">
        <f t="shared" si="12"/>
        <v/>
      </c>
      <c r="G245" s="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12"/>
      <c r="AK245" s="11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12"/>
      <c r="BP245" s="3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12"/>
      <c r="CU245" s="39" t="s">
        <v>1</v>
      </c>
    </row>
    <row r="246" spans="1:99" s="1" customFormat="1" ht="16.5" customHeight="1">
      <c r="A246" s="55" t="str">
        <f>IF(C246="","",SUBTOTAL(3,C$6:C246))</f>
        <v/>
      </c>
      <c r="B246" s="46" t="s">
        <v>257</v>
      </c>
      <c r="C246" s="31"/>
      <c r="D246" s="45"/>
      <c r="E246" s="37"/>
      <c r="F246" s="36" t="str">
        <f t="shared" si="12"/>
        <v/>
      </c>
      <c r="G246" s="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12"/>
      <c r="AK246" s="11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12"/>
      <c r="BP246" s="3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12"/>
      <c r="CU246" s="39" t="s">
        <v>1</v>
      </c>
    </row>
    <row r="247" spans="1:99" s="1" customFormat="1" ht="16.5" customHeight="1">
      <c r="A247" s="55" t="str">
        <f>IF(C247="","",SUBTOTAL(3,C$6:C247))</f>
        <v/>
      </c>
      <c r="B247" s="46" t="s">
        <v>258</v>
      </c>
      <c r="C247" s="31"/>
      <c r="D247" s="45"/>
      <c r="E247" s="37"/>
      <c r="F247" s="36" t="str">
        <f t="shared" si="12"/>
        <v/>
      </c>
      <c r="G247" s="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12"/>
      <c r="AK247" s="11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12"/>
      <c r="BP247" s="3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12"/>
      <c r="CU247" s="39" t="s">
        <v>1</v>
      </c>
    </row>
    <row r="248" spans="1:99" s="1" customFormat="1" ht="16.5" customHeight="1">
      <c r="A248" s="55" t="str">
        <f>IF(C248="","",SUBTOTAL(3,C$6:C248))</f>
        <v/>
      </c>
      <c r="B248" s="46" t="s">
        <v>259</v>
      </c>
      <c r="C248" s="31"/>
      <c r="D248" s="45"/>
      <c r="E248" s="37"/>
      <c r="F248" s="36" t="str">
        <f t="shared" si="12"/>
        <v/>
      </c>
      <c r="G248" s="3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12"/>
      <c r="AK248" s="11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12"/>
      <c r="BP248" s="3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12"/>
      <c r="CU248" s="39" t="s">
        <v>1</v>
      </c>
    </row>
    <row r="249" spans="1:99" s="1" customFormat="1" ht="16.5" customHeight="1">
      <c r="A249" s="55" t="str">
        <f>IF(C249="","",SUBTOTAL(3,C$6:C249))</f>
        <v/>
      </c>
      <c r="B249" s="46" t="s">
        <v>260</v>
      </c>
      <c r="C249" s="31"/>
      <c r="D249" s="45"/>
      <c r="E249" s="37"/>
      <c r="F249" s="36" t="str">
        <f t="shared" si="12"/>
        <v/>
      </c>
      <c r="G249" s="3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12"/>
      <c r="AK249" s="11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12"/>
      <c r="BP249" s="3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12"/>
      <c r="CU249" s="39" t="s">
        <v>1</v>
      </c>
    </row>
    <row r="250" spans="1:99" s="1" customFormat="1" ht="16.5" customHeight="1">
      <c r="A250" s="55" t="str">
        <f>IF(C250="","",SUBTOTAL(3,C$6:C250))</f>
        <v/>
      </c>
      <c r="B250" s="46" t="s">
        <v>261</v>
      </c>
      <c r="C250" s="31"/>
      <c r="D250" s="45"/>
      <c r="E250" s="37"/>
      <c r="F250" s="36" t="str">
        <f t="shared" si="12"/>
        <v/>
      </c>
      <c r="G250" s="3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12"/>
      <c r="AK250" s="11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12"/>
      <c r="BP250" s="3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12"/>
      <c r="CU250" s="39" t="s">
        <v>1</v>
      </c>
    </row>
    <row r="251" spans="1:99" s="1" customFormat="1" ht="16.5" customHeight="1">
      <c r="A251" s="55" t="str">
        <f>IF(C251="","",SUBTOTAL(3,C$6:C251))</f>
        <v/>
      </c>
      <c r="B251" s="46" t="s">
        <v>262</v>
      </c>
      <c r="C251" s="31"/>
      <c r="D251" s="45"/>
      <c r="E251" s="37"/>
      <c r="F251" s="36" t="str">
        <f t="shared" si="12"/>
        <v/>
      </c>
      <c r="G251" s="3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12"/>
      <c r="AK251" s="11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12"/>
      <c r="BP251" s="3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12"/>
      <c r="CU251" s="39" t="s">
        <v>1</v>
      </c>
    </row>
    <row r="252" spans="1:99" s="1" customFormat="1" ht="16.5" customHeight="1">
      <c r="A252" s="55" t="str">
        <f>IF(C252="","",SUBTOTAL(3,C$6:C252))</f>
        <v/>
      </c>
      <c r="B252" s="46" t="s">
        <v>263</v>
      </c>
      <c r="C252" s="31"/>
      <c r="D252" s="45"/>
      <c r="E252" s="37"/>
      <c r="F252" s="36" t="str">
        <f t="shared" si="12"/>
        <v/>
      </c>
      <c r="G252" s="3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12"/>
      <c r="AK252" s="11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12"/>
      <c r="BP252" s="3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12"/>
      <c r="CU252" s="39" t="s">
        <v>1</v>
      </c>
    </row>
    <row r="253" spans="1:99" s="1" customFormat="1" ht="16.5" customHeight="1">
      <c r="A253" s="55" t="str">
        <f>IF(C253="","",SUBTOTAL(3,C$6:C253))</f>
        <v/>
      </c>
      <c r="B253" s="46" t="s">
        <v>264</v>
      </c>
      <c r="C253" s="31"/>
      <c r="D253" s="45"/>
      <c r="E253" s="37"/>
      <c r="F253" s="36" t="str">
        <f t="shared" si="12"/>
        <v/>
      </c>
      <c r="G253" s="3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12"/>
      <c r="AK253" s="11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12"/>
      <c r="BP253" s="3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12"/>
      <c r="CU253" s="39" t="s">
        <v>1</v>
      </c>
    </row>
    <row r="254" spans="1:99" s="1" customFormat="1" ht="16.5" customHeight="1">
      <c r="A254" s="55" t="str">
        <f>IF(C254="","",SUBTOTAL(3,C$6:C254))</f>
        <v/>
      </c>
      <c r="B254" s="46" t="s">
        <v>265</v>
      </c>
      <c r="C254" s="31"/>
      <c r="D254" s="45"/>
      <c r="E254" s="37"/>
      <c r="F254" s="36" t="str">
        <f t="shared" si="12"/>
        <v/>
      </c>
      <c r="G254" s="3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12"/>
      <c r="AK254" s="11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12"/>
      <c r="BP254" s="3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12"/>
      <c r="CU254" s="39" t="s">
        <v>1</v>
      </c>
    </row>
    <row r="255" spans="1:99" s="1" customFormat="1" ht="16.5" customHeight="1">
      <c r="A255" s="55" t="str">
        <f>IF(C255="","",SUBTOTAL(3,C$6:C255))</f>
        <v/>
      </c>
      <c r="B255" s="46" t="s">
        <v>266</v>
      </c>
      <c r="C255" s="31"/>
      <c r="D255" s="45"/>
      <c r="E255" s="37"/>
      <c r="F255" s="36" t="str">
        <f t="shared" si="12"/>
        <v/>
      </c>
      <c r="G255" s="3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12"/>
      <c r="AK255" s="11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12"/>
      <c r="BP255" s="3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12"/>
      <c r="CU255" s="39" t="s">
        <v>1</v>
      </c>
    </row>
    <row r="256" spans="1:99" s="1" customFormat="1" ht="16.5" customHeight="1">
      <c r="A256" s="55" t="str">
        <f>IF(C256="","",SUBTOTAL(3,C$6:C256))</f>
        <v/>
      </c>
      <c r="B256" s="46" t="s">
        <v>267</v>
      </c>
      <c r="C256" s="31"/>
      <c r="D256" s="45"/>
      <c r="E256" s="37"/>
      <c r="F256" s="36" t="str">
        <f t="shared" si="12"/>
        <v/>
      </c>
      <c r="G256" s="3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12"/>
      <c r="AK256" s="11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12"/>
      <c r="BP256" s="3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12"/>
      <c r="CU256" s="39" t="s">
        <v>1</v>
      </c>
    </row>
    <row r="257" spans="1:99" s="1" customFormat="1" ht="16.5" customHeight="1">
      <c r="A257" s="55" t="str">
        <f>IF(C257="","",SUBTOTAL(3,C$6:C257))</f>
        <v/>
      </c>
      <c r="B257" s="46" t="s">
        <v>268</v>
      </c>
      <c r="C257" s="31"/>
      <c r="D257" s="45"/>
      <c r="E257" s="37"/>
      <c r="F257" s="36" t="str">
        <f t="shared" si="12"/>
        <v/>
      </c>
      <c r="G257" s="3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12"/>
      <c r="AK257" s="11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12"/>
      <c r="BP257" s="3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12"/>
      <c r="CU257" s="39" t="s">
        <v>1</v>
      </c>
    </row>
    <row r="258" spans="1:99" s="1" customFormat="1" ht="16.5" customHeight="1">
      <c r="A258" s="55" t="str">
        <f>IF(C258="","",SUBTOTAL(3,C$6:C258))</f>
        <v/>
      </c>
      <c r="B258" s="46" t="s">
        <v>269</v>
      </c>
      <c r="C258" s="31"/>
      <c r="D258" s="45"/>
      <c r="E258" s="37"/>
      <c r="F258" s="36" t="str">
        <f t="shared" si="12"/>
        <v/>
      </c>
      <c r="G258" s="3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12"/>
      <c r="AK258" s="11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12"/>
      <c r="BP258" s="3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12"/>
      <c r="CU258" s="39" t="s">
        <v>1</v>
      </c>
    </row>
    <row r="259" spans="1:99" s="1" customFormat="1" ht="16.5" customHeight="1">
      <c r="A259" s="55" t="str">
        <f>IF(C259="","",SUBTOTAL(3,C$6:C259))</f>
        <v/>
      </c>
      <c r="B259" s="46" t="s">
        <v>270</v>
      </c>
      <c r="C259" s="31"/>
      <c r="D259" s="45"/>
      <c r="E259" s="37"/>
      <c r="F259" s="36" t="str">
        <f t="shared" si="12"/>
        <v/>
      </c>
      <c r="G259" s="3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12"/>
      <c r="AK259" s="11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12"/>
      <c r="BP259" s="3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12"/>
      <c r="CU259" s="39" t="s">
        <v>1</v>
      </c>
    </row>
    <row r="260" spans="1:99" s="1" customFormat="1" ht="16.5" customHeight="1">
      <c r="A260" s="55" t="str">
        <f>IF(C260="","",SUBTOTAL(3,C$6:C260))</f>
        <v/>
      </c>
      <c r="B260" s="46" t="s">
        <v>271</v>
      </c>
      <c r="C260" s="31"/>
      <c r="D260" s="45"/>
      <c r="E260" s="37"/>
      <c r="F260" s="36" t="str">
        <f t="shared" si="12"/>
        <v/>
      </c>
      <c r="G260" s="3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12"/>
      <c r="AK260" s="11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12"/>
      <c r="BP260" s="3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12"/>
      <c r="CU260" s="39" t="s">
        <v>1</v>
      </c>
    </row>
    <row r="261" spans="1:99" s="1" customFormat="1" ht="16.5" customHeight="1">
      <c r="A261" s="55" t="str">
        <f>IF(C261="","",SUBTOTAL(3,C$6:C261))</f>
        <v/>
      </c>
      <c r="B261" s="46" t="s">
        <v>272</v>
      </c>
      <c r="C261" s="31"/>
      <c r="D261" s="45"/>
      <c r="E261" s="37"/>
      <c r="F261" s="36" t="str">
        <f t="shared" si="12"/>
        <v/>
      </c>
      <c r="G261" s="3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12"/>
      <c r="AK261" s="11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12"/>
      <c r="BP261" s="3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12"/>
      <c r="CU261" s="39" t="s">
        <v>1</v>
      </c>
    </row>
    <row r="262" spans="1:99" s="1" customFormat="1" ht="16.5" customHeight="1">
      <c r="A262" s="55" t="str">
        <f>IF(C262="","",SUBTOTAL(3,C$6:C262))</f>
        <v/>
      </c>
      <c r="B262" s="46" t="s">
        <v>273</v>
      </c>
      <c r="C262" s="31"/>
      <c r="D262" s="45"/>
      <c r="E262" s="37"/>
      <c r="F262" s="36" t="str">
        <f t="shared" si="12"/>
        <v/>
      </c>
      <c r="G262" s="3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12"/>
      <c r="AK262" s="11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12"/>
      <c r="BP262" s="3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12"/>
      <c r="CU262" s="39" t="s">
        <v>1</v>
      </c>
    </row>
    <row r="263" spans="1:99" s="1" customFormat="1" ht="16.5" customHeight="1">
      <c r="A263" s="55" t="str">
        <f>IF(C263="","",SUBTOTAL(3,C$6:C263))</f>
        <v/>
      </c>
      <c r="B263" s="46" t="s">
        <v>274</v>
      </c>
      <c r="C263" s="31"/>
      <c r="D263" s="45"/>
      <c r="E263" s="37"/>
      <c r="F263" s="36" t="str">
        <f t="shared" ref="F263:F326" si="13">IF(OR(E263="",D263=""),"",E263+D263-1)</f>
        <v/>
      </c>
      <c r="G263" s="3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12"/>
      <c r="AK263" s="11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12"/>
      <c r="BP263" s="3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12"/>
      <c r="CU263" s="39" t="s">
        <v>1</v>
      </c>
    </row>
    <row r="264" spans="1:99" s="1" customFormat="1" ht="16.5" customHeight="1">
      <c r="A264" s="55" t="str">
        <f>IF(C264="","",SUBTOTAL(3,C$6:C264))</f>
        <v/>
      </c>
      <c r="B264" s="46" t="s">
        <v>275</v>
      </c>
      <c r="C264" s="31"/>
      <c r="D264" s="45"/>
      <c r="E264" s="37"/>
      <c r="F264" s="36" t="str">
        <f t="shared" si="13"/>
        <v/>
      </c>
      <c r="G264" s="3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12"/>
      <c r="AK264" s="11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12"/>
      <c r="BP264" s="3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12"/>
      <c r="CU264" s="39" t="s">
        <v>1</v>
      </c>
    </row>
    <row r="265" spans="1:99" s="1" customFormat="1" ht="16.5" customHeight="1">
      <c r="A265" s="55" t="str">
        <f>IF(C265="","",SUBTOTAL(3,C$6:C265))</f>
        <v/>
      </c>
      <c r="B265" s="46" t="s">
        <v>276</v>
      </c>
      <c r="C265" s="31"/>
      <c r="D265" s="45"/>
      <c r="E265" s="37"/>
      <c r="F265" s="36" t="str">
        <f t="shared" si="13"/>
        <v/>
      </c>
      <c r="G265" s="3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12"/>
      <c r="AK265" s="11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12"/>
      <c r="BP265" s="3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12"/>
      <c r="CU265" s="39" t="s">
        <v>1</v>
      </c>
    </row>
    <row r="266" spans="1:99" s="1" customFormat="1" ht="16.5" customHeight="1">
      <c r="A266" s="55" t="str">
        <f>IF(C266="","",SUBTOTAL(3,C$6:C266))</f>
        <v/>
      </c>
      <c r="B266" s="46" t="s">
        <v>277</v>
      </c>
      <c r="C266" s="31"/>
      <c r="D266" s="45"/>
      <c r="E266" s="37"/>
      <c r="F266" s="36" t="str">
        <f t="shared" si="13"/>
        <v/>
      </c>
      <c r="G266" s="3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12"/>
      <c r="AK266" s="11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12"/>
      <c r="BP266" s="3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12"/>
      <c r="CU266" s="39" t="s">
        <v>1</v>
      </c>
    </row>
    <row r="267" spans="1:99" s="1" customFormat="1" ht="16.5" customHeight="1">
      <c r="A267" s="55" t="str">
        <f>IF(C267="","",SUBTOTAL(3,C$6:C267))</f>
        <v/>
      </c>
      <c r="B267" s="46" t="s">
        <v>278</v>
      </c>
      <c r="C267" s="31"/>
      <c r="D267" s="45"/>
      <c r="E267" s="37"/>
      <c r="F267" s="36" t="str">
        <f t="shared" si="13"/>
        <v/>
      </c>
      <c r="G267" s="3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12"/>
      <c r="AK267" s="11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12"/>
      <c r="BP267" s="3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12"/>
      <c r="CU267" s="39" t="s">
        <v>1</v>
      </c>
    </row>
    <row r="268" spans="1:99" s="1" customFormat="1" ht="16.5" customHeight="1">
      <c r="A268" s="55" t="str">
        <f>IF(C268="","",SUBTOTAL(3,C$6:C268))</f>
        <v/>
      </c>
      <c r="B268" s="46" t="s">
        <v>279</v>
      </c>
      <c r="C268" s="31"/>
      <c r="D268" s="45"/>
      <c r="E268" s="37"/>
      <c r="F268" s="36" t="str">
        <f t="shared" si="13"/>
        <v/>
      </c>
      <c r="G268" s="3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12"/>
      <c r="AK268" s="11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12"/>
      <c r="BP268" s="3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12"/>
      <c r="CU268" s="39" t="s">
        <v>1</v>
      </c>
    </row>
    <row r="269" spans="1:99" s="1" customFormat="1" ht="16.5" customHeight="1">
      <c r="A269" s="55" t="str">
        <f>IF(C269="","",SUBTOTAL(3,C$6:C269))</f>
        <v/>
      </c>
      <c r="B269" s="46" t="s">
        <v>280</v>
      </c>
      <c r="C269" s="31"/>
      <c r="D269" s="45"/>
      <c r="E269" s="37"/>
      <c r="F269" s="36" t="str">
        <f t="shared" si="13"/>
        <v/>
      </c>
      <c r="G269" s="3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12"/>
      <c r="AK269" s="11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12"/>
      <c r="BP269" s="3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12"/>
      <c r="CU269" s="39" t="s">
        <v>1</v>
      </c>
    </row>
    <row r="270" spans="1:99" s="1" customFormat="1" ht="16.5" customHeight="1">
      <c r="A270" s="55" t="str">
        <f>IF(C270="","",SUBTOTAL(3,C$6:C270))</f>
        <v/>
      </c>
      <c r="B270" s="46" t="s">
        <v>281</v>
      </c>
      <c r="C270" s="31"/>
      <c r="D270" s="45"/>
      <c r="E270" s="37"/>
      <c r="F270" s="36" t="str">
        <f t="shared" si="13"/>
        <v/>
      </c>
      <c r="G270" s="3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12"/>
      <c r="AK270" s="11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12"/>
      <c r="BP270" s="3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12"/>
      <c r="CU270" s="39" t="s">
        <v>1</v>
      </c>
    </row>
    <row r="271" spans="1:99" s="1" customFormat="1" ht="16.5" customHeight="1">
      <c r="A271" s="55" t="str">
        <f>IF(C271="","",SUBTOTAL(3,C$6:C271))</f>
        <v/>
      </c>
      <c r="B271" s="46" t="s">
        <v>282</v>
      </c>
      <c r="C271" s="31"/>
      <c r="D271" s="45"/>
      <c r="E271" s="37"/>
      <c r="F271" s="36" t="str">
        <f t="shared" si="13"/>
        <v/>
      </c>
      <c r="G271" s="3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12"/>
      <c r="AK271" s="11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12"/>
      <c r="BP271" s="3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12"/>
      <c r="CU271" s="39" t="s">
        <v>1</v>
      </c>
    </row>
    <row r="272" spans="1:99" s="1" customFormat="1" ht="16.5" customHeight="1">
      <c r="A272" s="55" t="str">
        <f>IF(C272="","",SUBTOTAL(3,C$6:C272))</f>
        <v/>
      </c>
      <c r="B272" s="46" t="s">
        <v>283</v>
      </c>
      <c r="C272" s="31"/>
      <c r="D272" s="45"/>
      <c r="E272" s="37"/>
      <c r="F272" s="36" t="str">
        <f t="shared" si="13"/>
        <v/>
      </c>
      <c r="G272" s="3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12"/>
      <c r="AK272" s="11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12"/>
      <c r="BP272" s="3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12"/>
      <c r="CU272" s="39" t="s">
        <v>1</v>
      </c>
    </row>
    <row r="273" spans="1:99" s="1" customFormat="1" ht="16.5" customHeight="1">
      <c r="A273" s="55" t="str">
        <f>IF(C273="","",SUBTOTAL(3,C$6:C273))</f>
        <v/>
      </c>
      <c r="B273" s="46" t="s">
        <v>284</v>
      </c>
      <c r="C273" s="31"/>
      <c r="D273" s="45"/>
      <c r="E273" s="37"/>
      <c r="F273" s="36" t="str">
        <f t="shared" si="13"/>
        <v/>
      </c>
      <c r="G273" s="3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12"/>
      <c r="AK273" s="11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12"/>
      <c r="BP273" s="3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12"/>
      <c r="CU273" s="39" t="s">
        <v>1</v>
      </c>
    </row>
    <row r="274" spans="1:99" s="1" customFormat="1" ht="16.5" customHeight="1">
      <c r="A274" s="55" t="str">
        <f>IF(C274="","",SUBTOTAL(3,C$6:C274))</f>
        <v/>
      </c>
      <c r="B274" s="46" t="s">
        <v>285</v>
      </c>
      <c r="C274" s="31"/>
      <c r="D274" s="45"/>
      <c r="E274" s="37"/>
      <c r="F274" s="36" t="str">
        <f t="shared" si="13"/>
        <v/>
      </c>
      <c r="G274" s="3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12"/>
      <c r="AK274" s="11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12"/>
      <c r="BP274" s="3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12"/>
      <c r="CU274" s="39" t="s">
        <v>1</v>
      </c>
    </row>
    <row r="275" spans="1:99" s="1" customFormat="1" ht="16.5" customHeight="1">
      <c r="A275" s="55" t="str">
        <f>IF(C275="","",SUBTOTAL(3,C$6:C275))</f>
        <v/>
      </c>
      <c r="B275" s="46" t="s">
        <v>286</v>
      </c>
      <c r="C275" s="31"/>
      <c r="D275" s="45"/>
      <c r="E275" s="37"/>
      <c r="F275" s="36" t="str">
        <f t="shared" si="13"/>
        <v/>
      </c>
      <c r="G275" s="3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12"/>
      <c r="AK275" s="11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12"/>
      <c r="BP275" s="3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12"/>
      <c r="CU275" s="39" t="s">
        <v>1</v>
      </c>
    </row>
    <row r="276" spans="1:99" s="1" customFormat="1" ht="16.5" customHeight="1">
      <c r="A276" s="55" t="str">
        <f>IF(C276="","",SUBTOTAL(3,C$6:C276))</f>
        <v/>
      </c>
      <c r="B276" s="46" t="s">
        <v>287</v>
      </c>
      <c r="C276" s="31"/>
      <c r="D276" s="45"/>
      <c r="E276" s="37"/>
      <c r="F276" s="36" t="str">
        <f t="shared" si="13"/>
        <v/>
      </c>
      <c r="G276" s="3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12"/>
      <c r="AK276" s="11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12"/>
      <c r="BP276" s="3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12"/>
      <c r="CU276" s="39" t="s">
        <v>1</v>
      </c>
    </row>
    <row r="277" spans="1:99" s="1" customFormat="1" ht="16.5" customHeight="1">
      <c r="A277" s="55" t="str">
        <f>IF(C277="","",SUBTOTAL(3,C$6:C277))</f>
        <v/>
      </c>
      <c r="B277" s="46" t="s">
        <v>288</v>
      </c>
      <c r="C277" s="31"/>
      <c r="D277" s="45"/>
      <c r="E277" s="37"/>
      <c r="F277" s="36" t="str">
        <f t="shared" si="13"/>
        <v/>
      </c>
      <c r="G277" s="3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12"/>
      <c r="AK277" s="11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12"/>
      <c r="BP277" s="3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12"/>
      <c r="CU277" s="39" t="s">
        <v>1</v>
      </c>
    </row>
    <row r="278" spans="1:99" s="1" customFormat="1" ht="16.5" customHeight="1">
      <c r="A278" s="55" t="str">
        <f>IF(C278="","",SUBTOTAL(3,C$6:C278))</f>
        <v/>
      </c>
      <c r="B278" s="46" t="s">
        <v>289</v>
      </c>
      <c r="C278" s="31"/>
      <c r="D278" s="45"/>
      <c r="E278" s="37"/>
      <c r="F278" s="36" t="str">
        <f t="shared" si="13"/>
        <v/>
      </c>
      <c r="G278" s="3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12"/>
      <c r="AK278" s="11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12"/>
      <c r="BP278" s="3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12"/>
      <c r="CU278" s="39" t="s">
        <v>1</v>
      </c>
    </row>
    <row r="279" spans="1:99" s="1" customFormat="1" ht="16.5" customHeight="1">
      <c r="A279" s="55" t="str">
        <f>IF(C279="","",SUBTOTAL(3,C$6:C279))</f>
        <v/>
      </c>
      <c r="B279" s="46" t="s">
        <v>290</v>
      </c>
      <c r="C279" s="31"/>
      <c r="D279" s="45"/>
      <c r="E279" s="37"/>
      <c r="F279" s="36" t="str">
        <f t="shared" si="13"/>
        <v/>
      </c>
      <c r="G279" s="3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12"/>
      <c r="AK279" s="11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12"/>
      <c r="BP279" s="3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12"/>
      <c r="CU279" s="39" t="s">
        <v>1</v>
      </c>
    </row>
    <row r="280" spans="1:99" s="1" customFormat="1" ht="16.5" customHeight="1">
      <c r="A280" s="55" t="str">
        <f>IF(C280="","",SUBTOTAL(3,C$6:C280))</f>
        <v/>
      </c>
      <c r="B280" s="46" t="s">
        <v>291</v>
      </c>
      <c r="C280" s="31"/>
      <c r="D280" s="45"/>
      <c r="E280" s="37"/>
      <c r="F280" s="36" t="str">
        <f t="shared" si="13"/>
        <v/>
      </c>
      <c r="G280" s="3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12"/>
      <c r="AK280" s="11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12"/>
      <c r="BP280" s="3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12"/>
      <c r="CU280" s="39" t="s">
        <v>1</v>
      </c>
    </row>
    <row r="281" spans="1:99" s="1" customFormat="1" ht="16.5" customHeight="1">
      <c r="A281" s="55" t="str">
        <f>IF(C281="","",SUBTOTAL(3,C$6:C281))</f>
        <v/>
      </c>
      <c r="B281" s="46" t="s">
        <v>292</v>
      </c>
      <c r="C281" s="31"/>
      <c r="D281" s="45"/>
      <c r="E281" s="37"/>
      <c r="F281" s="36" t="str">
        <f t="shared" si="13"/>
        <v/>
      </c>
      <c r="G281" s="3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12"/>
      <c r="AK281" s="11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12"/>
      <c r="BP281" s="3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12"/>
      <c r="CU281" s="39" t="s">
        <v>1</v>
      </c>
    </row>
    <row r="282" spans="1:99" s="1" customFormat="1" ht="16.5" customHeight="1">
      <c r="A282" s="55" t="str">
        <f>IF(C282="","",SUBTOTAL(3,C$6:C282))</f>
        <v/>
      </c>
      <c r="B282" s="46" t="s">
        <v>293</v>
      </c>
      <c r="C282" s="31"/>
      <c r="D282" s="45"/>
      <c r="E282" s="37"/>
      <c r="F282" s="36" t="str">
        <f t="shared" si="13"/>
        <v/>
      </c>
      <c r="G282" s="3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12"/>
      <c r="AK282" s="11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12"/>
      <c r="BP282" s="3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12"/>
      <c r="CU282" s="39" t="s">
        <v>1</v>
      </c>
    </row>
    <row r="283" spans="1:99" s="1" customFormat="1" ht="16.5" customHeight="1">
      <c r="A283" s="55" t="str">
        <f>IF(C283="","",SUBTOTAL(3,C$6:C283))</f>
        <v/>
      </c>
      <c r="B283" s="46" t="s">
        <v>294</v>
      </c>
      <c r="C283" s="31"/>
      <c r="D283" s="45"/>
      <c r="E283" s="37"/>
      <c r="F283" s="36" t="str">
        <f t="shared" si="13"/>
        <v/>
      </c>
      <c r="G283" s="3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12"/>
      <c r="AK283" s="11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12"/>
      <c r="BP283" s="3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12"/>
      <c r="CU283" s="39" t="s">
        <v>1</v>
      </c>
    </row>
    <row r="284" spans="1:99" s="1" customFormat="1" ht="16.5" customHeight="1">
      <c r="A284" s="55" t="str">
        <f>IF(C284="","",SUBTOTAL(3,C$6:C284))</f>
        <v/>
      </c>
      <c r="B284" s="46" t="s">
        <v>295</v>
      </c>
      <c r="C284" s="31"/>
      <c r="D284" s="45"/>
      <c r="E284" s="37"/>
      <c r="F284" s="36" t="str">
        <f t="shared" si="13"/>
        <v/>
      </c>
      <c r="G284" s="3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12"/>
      <c r="AK284" s="11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12"/>
      <c r="BP284" s="3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12"/>
      <c r="CU284" s="39" t="s">
        <v>1</v>
      </c>
    </row>
    <row r="285" spans="1:99" s="1" customFormat="1" ht="16.5" customHeight="1">
      <c r="A285" s="55" t="str">
        <f>IF(C285="","",SUBTOTAL(3,C$6:C285))</f>
        <v/>
      </c>
      <c r="B285" s="46" t="s">
        <v>296</v>
      </c>
      <c r="C285" s="31"/>
      <c r="D285" s="45"/>
      <c r="E285" s="37"/>
      <c r="F285" s="36" t="str">
        <f t="shared" si="13"/>
        <v/>
      </c>
      <c r="G285" s="3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12"/>
      <c r="AK285" s="11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12"/>
      <c r="BP285" s="3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12"/>
      <c r="CU285" s="39" t="s">
        <v>1</v>
      </c>
    </row>
    <row r="286" spans="1:99" s="1" customFormat="1" ht="16.5" customHeight="1">
      <c r="A286" s="55" t="str">
        <f>IF(C286="","",SUBTOTAL(3,C$6:C286))</f>
        <v/>
      </c>
      <c r="B286" s="46" t="s">
        <v>297</v>
      </c>
      <c r="C286" s="31"/>
      <c r="D286" s="45"/>
      <c r="E286" s="37"/>
      <c r="F286" s="36" t="str">
        <f t="shared" si="13"/>
        <v/>
      </c>
      <c r="G286" s="3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12"/>
      <c r="AK286" s="11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12"/>
      <c r="BP286" s="3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12"/>
      <c r="CU286" s="39" t="s">
        <v>1</v>
      </c>
    </row>
    <row r="287" spans="1:99" s="1" customFormat="1" ht="16.5" customHeight="1">
      <c r="A287" s="55" t="str">
        <f>IF(C287="","",SUBTOTAL(3,C$6:C287))</f>
        <v/>
      </c>
      <c r="B287" s="46" t="s">
        <v>298</v>
      </c>
      <c r="C287" s="31"/>
      <c r="D287" s="45"/>
      <c r="E287" s="37"/>
      <c r="F287" s="36" t="str">
        <f t="shared" si="13"/>
        <v/>
      </c>
      <c r="G287" s="3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12"/>
      <c r="AK287" s="11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12"/>
      <c r="BP287" s="3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12"/>
      <c r="CU287" s="39" t="s">
        <v>1</v>
      </c>
    </row>
    <row r="288" spans="1:99" s="1" customFormat="1" ht="16.5" customHeight="1">
      <c r="A288" s="55" t="str">
        <f>IF(C288="","",SUBTOTAL(3,C$6:C288))</f>
        <v/>
      </c>
      <c r="B288" s="46" t="s">
        <v>299</v>
      </c>
      <c r="C288" s="31"/>
      <c r="D288" s="45"/>
      <c r="E288" s="37"/>
      <c r="F288" s="36" t="str">
        <f t="shared" si="13"/>
        <v/>
      </c>
      <c r="G288" s="3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12"/>
      <c r="AK288" s="11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12"/>
      <c r="BP288" s="3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12"/>
      <c r="CU288" s="39" t="s">
        <v>1</v>
      </c>
    </row>
    <row r="289" spans="1:99" s="1" customFormat="1" ht="16.5" customHeight="1">
      <c r="A289" s="55" t="str">
        <f>IF(C289="","",SUBTOTAL(3,C$6:C289))</f>
        <v/>
      </c>
      <c r="B289" s="46" t="s">
        <v>300</v>
      </c>
      <c r="C289" s="31"/>
      <c r="D289" s="45"/>
      <c r="E289" s="37"/>
      <c r="F289" s="36" t="str">
        <f t="shared" si="13"/>
        <v/>
      </c>
      <c r="G289" s="3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12"/>
      <c r="AK289" s="11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12"/>
      <c r="BP289" s="3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12"/>
      <c r="CU289" s="39" t="s">
        <v>1</v>
      </c>
    </row>
    <row r="290" spans="1:99" s="1" customFormat="1" ht="16.5" customHeight="1">
      <c r="A290" s="55" t="str">
        <f>IF(C290="","",SUBTOTAL(3,C$6:C290))</f>
        <v/>
      </c>
      <c r="B290" s="46" t="s">
        <v>301</v>
      </c>
      <c r="C290" s="31"/>
      <c r="D290" s="45"/>
      <c r="E290" s="37"/>
      <c r="F290" s="36" t="str">
        <f t="shared" si="13"/>
        <v/>
      </c>
      <c r="G290" s="3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12"/>
      <c r="AK290" s="11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12"/>
      <c r="BP290" s="3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12"/>
      <c r="CU290" s="39" t="s">
        <v>1</v>
      </c>
    </row>
    <row r="291" spans="1:99" s="1" customFormat="1" ht="16.5" customHeight="1">
      <c r="A291" s="55" t="str">
        <f>IF(C291="","",SUBTOTAL(3,C$6:C291))</f>
        <v/>
      </c>
      <c r="B291" s="46" t="s">
        <v>302</v>
      </c>
      <c r="C291" s="31"/>
      <c r="D291" s="45"/>
      <c r="E291" s="37"/>
      <c r="F291" s="36" t="str">
        <f t="shared" si="13"/>
        <v/>
      </c>
      <c r="G291" s="3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12"/>
      <c r="AK291" s="11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12"/>
      <c r="BP291" s="3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12"/>
      <c r="CU291" s="39" t="s">
        <v>1</v>
      </c>
    </row>
    <row r="292" spans="1:99" s="1" customFormat="1" ht="16.5" customHeight="1">
      <c r="A292" s="55" t="str">
        <f>IF(C292="","",SUBTOTAL(3,C$6:C292))</f>
        <v/>
      </c>
      <c r="B292" s="46" t="s">
        <v>303</v>
      </c>
      <c r="C292" s="31"/>
      <c r="D292" s="45"/>
      <c r="E292" s="37"/>
      <c r="F292" s="36" t="str">
        <f t="shared" si="13"/>
        <v/>
      </c>
      <c r="G292" s="3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12"/>
      <c r="AK292" s="11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12"/>
      <c r="BP292" s="3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12"/>
      <c r="CU292" s="39" t="s">
        <v>1</v>
      </c>
    </row>
    <row r="293" spans="1:99" s="1" customFormat="1" ht="16.5" customHeight="1">
      <c r="A293" s="55" t="str">
        <f>IF(C293="","",SUBTOTAL(3,C$6:C293))</f>
        <v/>
      </c>
      <c r="B293" s="46" t="s">
        <v>304</v>
      </c>
      <c r="C293" s="31"/>
      <c r="D293" s="45"/>
      <c r="E293" s="37"/>
      <c r="F293" s="36" t="str">
        <f t="shared" si="13"/>
        <v/>
      </c>
      <c r="G293" s="3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12"/>
      <c r="AK293" s="11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12"/>
      <c r="BP293" s="3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12"/>
      <c r="CU293" s="39" t="s">
        <v>1</v>
      </c>
    </row>
    <row r="294" spans="1:99" s="1" customFormat="1" ht="16.5" customHeight="1">
      <c r="A294" s="55" t="str">
        <f>IF(C294="","",SUBTOTAL(3,C$6:C294))</f>
        <v/>
      </c>
      <c r="B294" s="46" t="s">
        <v>305</v>
      </c>
      <c r="C294" s="31"/>
      <c r="D294" s="45"/>
      <c r="E294" s="37"/>
      <c r="F294" s="36" t="str">
        <f t="shared" si="13"/>
        <v/>
      </c>
      <c r="G294" s="3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12"/>
      <c r="AK294" s="11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12"/>
      <c r="BP294" s="3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12"/>
      <c r="CU294" s="39" t="s">
        <v>1</v>
      </c>
    </row>
    <row r="295" spans="1:99" s="1" customFormat="1" ht="16.5" customHeight="1">
      <c r="A295" s="55" t="str">
        <f>IF(C295="","",SUBTOTAL(3,C$6:C295))</f>
        <v/>
      </c>
      <c r="B295" s="46" t="s">
        <v>306</v>
      </c>
      <c r="C295" s="31"/>
      <c r="D295" s="45"/>
      <c r="E295" s="37"/>
      <c r="F295" s="36" t="str">
        <f t="shared" si="13"/>
        <v/>
      </c>
      <c r="G295" s="3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12"/>
      <c r="AK295" s="11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12"/>
      <c r="BP295" s="3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12"/>
      <c r="CU295" s="39" t="s">
        <v>1</v>
      </c>
    </row>
    <row r="296" spans="1:99" s="1" customFormat="1" ht="16.5" customHeight="1">
      <c r="A296" s="55" t="str">
        <f>IF(C296="","",SUBTOTAL(3,C$6:C296))</f>
        <v/>
      </c>
      <c r="B296" s="46" t="s">
        <v>307</v>
      </c>
      <c r="C296" s="31"/>
      <c r="D296" s="45"/>
      <c r="E296" s="37"/>
      <c r="F296" s="36" t="str">
        <f t="shared" si="13"/>
        <v/>
      </c>
      <c r="G296" s="3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12"/>
      <c r="AK296" s="11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12"/>
      <c r="BP296" s="3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12"/>
      <c r="CU296" s="39" t="s">
        <v>1</v>
      </c>
    </row>
    <row r="297" spans="1:99" s="1" customFormat="1" ht="16.5" customHeight="1">
      <c r="A297" s="55" t="str">
        <f>IF(C297="","",SUBTOTAL(3,C$6:C297))</f>
        <v/>
      </c>
      <c r="B297" s="46" t="s">
        <v>308</v>
      </c>
      <c r="C297" s="31"/>
      <c r="D297" s="45"/>
      <c r="E297" s="37"/>
      <c r="F297" s="36" t="str">
        <f t="shared" si="13"/>
        <v/>
      </c>
      <c r="G297" s="3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12"/>
      <c r="AK297" s="11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12"/>
      <c r="BP297" s="3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12"/>
      <c r="CU297" s="39" t="s">
        <v>1</v>
      </c>
    </row>
    <row r="298" spans="1:99" s="1" customFormat="1" ht="16.5" customHeight="1">
      <c r="A298" s="55" t="str">
        <f>IF(C298="","",SUBTOTAL(3,C$6:C298))</f>
        <v/>
      </c>
      <c r="B298" s="46" t="s">
        <v>309</v>
      </c>
      <c r="C298" s="31"/>
      <c r="D298" s="45"/>
      <c r="E298" s="37"/>
      <c r="F298" s="36" t="str">
        <f t="shared" si="13"/>
        <v/>
      </c>
      <c r="G298" s="3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12"/>
      <c r="AK298" s="11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12"/>
      <c r="BP298" s="3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12"/>
      <c r="CU298" s="39" t="s">
        <v>1</v>
      </c>
    </row>
    <row r="299" spans="1:99" s="1" customFormat="1" ht="16.5" customHeight="1">
      <c r="A299" s="55" t="str">
        <f>IF(C299="","",SUBTOTAL(3,C$6:C299))</f>
        <v/>
      </c>
      <c r="B299" s="46" t="s">
        <v>310</v>
      </c>
      <c r="C299" s="31"/>
      <c r="D299" s="45"/>
      <c r="E299" s="37"/>
      <c r="F299" s="36" t="str">
        <f t="shared" si="13"/>
        <v/>
      </c>
      <c r="G299" s="3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12"/>
      <c r="AK299" s="11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12"/>
      <c r="BP299" s="3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12"/>
      <c r="CU299" s="39" t="s">
        <v>1</v>
      </c>
    </row>
    <row r="300" spans="1:99" s="1" customFormat="1" ht="16.5" customHeight="1">
      <c r="A300" s="55" t="str">
        <f>IF(C300="","",SUBTOTAL(3,C$6:C300))</f>
        <v/>
      </c>
      <c r="B300" s="46" t="s">
        <v>311</v>
      </c>
      <c r="C300" s="31"/>
      <c r="D300" s="45"/>
      <c r="E300" s="37"/>
      <c r="F300" s="36" t="str">
        <f t="shared" si="13"/>
        <v/>
      </c>
      <c r="G300" s="3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12"/>
      <c r="AK300" s="11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12"/>
      <c r="BP300" s="3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12"/>
      <c r="CU300" s="39" t="s">
        <v>1</v>
      </c>
    </row>
    <row r="301" spans="1:99" s="1" customFormat="1" ht="16.5" customHeight="1">
      <c r="A301" s="55" t="str">
        <f>IF(C301="","",SUBTOTAL(3,C$6:C301))</f>
        <v/>
      </c>
      <c r="B301" s="46" t="s">
        <v>312</v>
      </c>
      <c r="C301" s="31"/>
      <c r="D301" s="45"/>
      <c r="E301" s="37"/>
      <c r="F301" s="36" t="str">
        <f t="shared" si="13"/>
        <v/>
      </c>
      <c r="G301" s="3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12"/>
      <c r="AK301" s="11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12"/>
      <c r="BP301" s="3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12"/>
      <c r="CU301" s="39" t="s">
        <v>1</v>
      </c>
    </row>
    <row r="302" spans="1:99" s="1" customFormat="1" ht="16.5" customHeight="1">
      <c r="A302" s="55" t="str">
        <f>IF(C302="","",SUBTOTAL(3,C$6:C302))</f>
        <v/>
      </c>
      <c r="B302" s="46" t="s">
        <v>313</v>
      </c>
      <c r="C302" s="31"/>
      <c r="D302" s="45"/>
      <c r="E302" s="37"/>
      <c r="F302" s="36" t="str">
        <f t="shared" si="13"/>
        <v/>
      </c>
      <c r="G302" s="3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12"/>
      <c r="AK302" s="11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12"/>
      <c r="BP302" s="3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12"/>
      <c r="CU302" s="39" t="s">
        <v>1</v>
      </c>
    </row>
    <row r="303" spans="1:99" s="1" customFormat="1" ht="16.5" customHeight="1">
      <c r="A303" s="55" t="str">
        <f>IF(C303="","",SUBTOTAL(3,C$6:C303))</f>
        <v/>
      </c>
      <c r="B303" s="46" t="s">
        <v>314</v>
      </c>
      <c r="C303" s="31"/>
      <c r="D303" s="45"/>
      <c r="E303" s="37"/>
      <c r="F303" s="36" t="str">
        <f t="shared" si="13"/>
        <v/>
      </c>
      <c r="G303" s="3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12"/>
      <c r="AK303" s="11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12"/>
      <c r="BP303" s="3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12"/>
      <c r="CU303" s="39" t="s">
        <v>1</v>
      </c>
    </row>
    <row r="304" spans="1:99" s="1" customFormat="1" ht="16.5" customHeight="1">
      <c r="A304" s="55" t="str">
        <f>IF(C304="","",SUBTOTAL(3,C$6:C304))</f>
        <v/>
      </c>
      <c r="B304" s="46" t="s">
        <v>315</v>
      </c>
      <c r="C304" s="31"/>
      <c r="D304" s="45"/>
      <c r="E304" s="37"/>
      <c r="F304" s="36" t="str">
        <f t="shared" si="13"/>
        <v/>
      </c>
      <c r="G304" s="3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12"/>
      <c r="AK304" s="11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12"/>
      <c r="BP304" s="3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12"/>
      <c r="CU304" s="39" t="s">
        <v>1</v>
      </c>
    </row>
    <row r="305" spans="1:99" s="1" customFormat="1" ht="16.5" customHeight="1">
      <c r="A305" s="55" t="str">
        <f>IF(C305="","",SUBTOTAL(3,C$6:C305))</f>
        <v/>
      </c>
      <c r="B305" s="46" t="s">
        <v>316</v>
      </c>
      <c r="C305" s="31"/>
      <c r="D305" s="45"/>
      <c r="E305" s="37"/>
      <c r="F305" s="36" t="str">
        <f t="shared" si="13"/>
        <v/>
      </c>
      <c r="G305" s="3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12"/>
      <c r="AK305" s="11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12"/>
      <c r="BP305" s="3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12"/>
      <c r="CU305" s="39" t="s">
        <v>1</v>
      </c>
    </row>
    <row r="306" spans="1:99" s="1" customFormat="1" ht="16.5" customHeight="1">
      <c r="A306" s="55" t="str">
        <f>IF(C306="","",SUBTOTAL(3,C$6:C306))</f>
        <v/>
      </c>
      <c r="B306" s="46" t="s">
        <v>317</v>
      </c>
      <c r="C306" s="31"/>
      <c r="D306" s="45"/>
      <c r="E306" s="37"/>
      <c r="F306" s="36" t="str">
        <f t="shared" si="13"/>
        <v/>
      </c>
      <c r="G306" s="3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12"/>
      <c r="AK306" s="11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12"/>
      <c r="BP306" s="3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12"/>
      <c r="CU306" s="39" t="s">
        <v>1</v>
      </c>
    </row>
    <row r="307" spans="1:99" s="1" customFormat="1" ht="16.5" customHeight="1">
      <c r="A307" s="55" t="str">
        <f>IF(C307="","",SUBTOTAL(3,C$6:C307))</f>
        <v/>
      </c>
      <c r="B307" s="46" t="s">
        <v>318</v>
      </c>
      <c r="C307" s="31"/>
      <c r="D307" s="45"/>
      <c r="E307" s="37"/>
      <c r="F307" s="36" t="str">
        <f t="shared" si="13"/>
        <v/>
      </c>
      <c r="G307" s="3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12"/>
      <c r="AK307" s="11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12"/>
      <c r="BP307" s="3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12"/>
      <c r="CU307" s="39" t="s">
        <v>1</v>
      </c>
    </row>
    <row r="308" spans="1:99" s="1" customFormat="1" ht="16.5" customHeight="1">
      <c r="A308" s="55" t="str">
        <f>IF(C308="","",SUBTOTAL(3,C$6:C308))</f>
        <v/>
      </c>
      <c r="B308" s="46" t="s">
        <v>319</v>
      </c>
      <c r="C308" s="31"/>
      <c r="D308" s="45"/>
      <c r="E308" s="37"/>
      <c r="F308" s="36" t="str">
        <f t="shared" si="13"/>
        <v/>
      </c>
      <c r="G308" s="3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12"/>
      <c r="AK308" s="11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12"/>
      <c r="BP308" s="3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12"/>
      <c r="CU308" s="39" t="s">
        <v>1</v>
      </c>
    </row>
    <row r="309" spans="1:99" s="1" customFormat="1" ht="16.5" customHeight="1">
      <c r="A309" s="55" t="str">
        <f>IF(C309="","",SUBTOTAL(3,C$6:C309))</f>
        <v/>
      </c>
      <c r="B309" s="46" t="s">
        <v>320</v>
      </c>
      <c r="C309" s="31"/>
      <c r="D309" s="45"/>
      <c r="E309" s="37"/>
      <c r="F309" s="36" t="str">
        <f t="shared" si="13"/>
        <v/>
      </c>
      <c r="G309" s="3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12"/>
      <c r="AK309" s="11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12"/>
      <c r="BP309" s="3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12"/>
      <c r="CU309" s="39" t="s">
        <v>1</v>
      </c>
    </row>
    <row r="310" spans="1:99" s="1" customFormat="1" ht="16.5" customHeight="1">
      <c r="A310" s="55" t="str">
        <f>IF(C310="","",SUBTOTAL(3,C$6:C310))</f>
        <v/>
      </c>
      <c r="B310" s="46" t="s">
        <v>321</v>
      </c>
      <c r="C310" s="31"/>
      <c r="D310" s="45"/>
      <c r="E310" s="37"/>
      <c r="F310" s="36" t="str">
        <f t="shared" si="13"/>
        <v/>
      </c>
      <c r="G310" s="3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12"/>
      <c r="AK310" s="11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12"/>
      <c r="BP310" s="3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12"/>
      <c r="CU310" s="39" t="s">
        <v>1</v>
      </c>
    </row>
    <row r="311" spans="1:99" s="1" customFormat="1" ht="16.5" customHeight="1">
      <c r="A311" s="55" t="str">
        <f>IF(C311="","",SUBTOTAL(3,C$6:C311))</f>
        <v/>
      </c>
      <c r="B311" s="46" t="s">
        <v>322</v>
      </c>
      <c r="C311" s="31"/>
      <c r="D311" s="45"/>
      <c r="E311" s="37"/>
      <c r="F311" s="36" t="str">
        <f t="shared" si="13"/>
        <v/>
      </c>
      <c r="G311" s="3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12"/>
      <c r="AK311" s="11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12"/>
      <c r="BP311" s="3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12"/>
      <c r="CU311" s="39" t="s">
        <v>1</v>
      </c>
    </row>
    <row r="312" spans="1:99" s="1" customFormat="1" ht="16.5" customHeight="1">
      <c r="A312" s="55" t="str">
        <f>IF(C312="","",SUBTOTAL(3,C$6:C312))</f>
        <v/>
      </c>
      <c r="B312" s="46" t="s">
        <v>323</v>
      </c>
      <c r="C312" s="31"/>
      <c r="D312" s="45"/>
      <c r="E312" s="37"/>
      <c r="F312" s="36" t="str">
        <f t="shared" si="13"/>
        <v/>
      </c>
      <c r="G312" s="3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12"/>
      <c r="AK312" s="11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12"/>
      <c r="BP312" s="3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12"/>
      <c r="CU312" s="39" t="s">
        <v>1</v>
      </c>
    </row>
    <row r="313" spans="1:99" s="1" customFormat="1" ht="16.5" customHeight="1">
      <c r="A313" s="55" t="str">
        <f>IF(C313="","",SUBTOTAL(3,C$6:C313))</f>
        <v/>
      </c>
      <c r="B313" s="46" t="s">
        <v>324</v>
      </c>
      <c r="C313" s="31"/>
      <c r="D313" s="45"/>
      <c r="E313" s="37"/>
      <c r="F313" s="36" t="str">
        <f t="shared" si="13"/>
        <v/>
      </c>
      <c r="G313" s="3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12"/>
      <c r="AK313" s="11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12"/>
      <c r="BP313" s="3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12"/>
      <c r="CU313" s="39" t="s">
        <v>1</v>
      </c>
    </row>
    <row r="314" spans="1:99" s="1" customFormat="1" ht="16.5" customHeight="1">
      <c r="A314" s="55" t="str">
        <f>IF(C314="","",SUBTOTAL(3,C$6:C314))</f>
        <v/>
      </c>
      <c r="B314" s="46" t="s">
        <v>325</v>
      </c>
      <c r="C314" s="31"/>
      <c r="D314" s="45"/>
      <c r="E314" s="37"/>
      <c r="F314" s="36" t="str">
        <f t="shared" si="13"/>
        <v/>
      </c>
      <c r="G314" s="3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12"/>
      <c r="AK314" s="11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12"/>
      <c r="BP314" s="3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12"/>
      <c r="CU314" s="39" t="s">
        <v>1</v>
      </c>
    </row>
    <row r="315" spans="1:99" s="1" customFormat="1" ht="16.5" customHeight="1">
      <c r="A315" s="55" t="str">
        <f>IF(C315="","",SUBTOTAL(3,C$6:C315))</f>
        <v/>
      </c>
      <c r="B315" s="46" t="s">
        <v>326</v>
      </c>
      <c r="C315" s="31"/>
      <c r="D315" s="45"/>
      <c r="E315" s="37"/>
      <c r="F315" s="36" t="str">
        <f t="shared" si="13"/>
        <v/>
      </c>
      <c r="G315" s="3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12"/>
      <c r="AK315" s="11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12"/>
      <c r="BP315" s="3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12"/>
      <c r="CU315" s="39" t="s">
        <v>1</v>
      </c>
    </row>
    <row r="316" spans="1:99" s="1" customFormat="1" ht="16.5" customHeight="1">
      <c r="A316" s="55" t="str">
        <f>IF(C316="","",SUBTOTAL(3,C$6:C316))</f>
        <v/>
      </c>
      <c r="B316" s="46" t="s">
        <v>327</v>
      </c>
      <c r="C316" s="31"/>
      <c r="D316" s="45"/>
      <c r="E316" s="37"/>
      <c r="F316" s="36" t="str">
        <f t="shared" si="13"/>
        <v/>
      </c>
      <c r="G316" s="3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12"/>
      <c r="AK316" s="11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12"/>
      <c r="BP316" s="3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12"/>
      <c r="CU316" s="39" t="s">
        <v>1</v>
      </c>
    </row>
    <row r="317" spans="1:99" s="1" customFormat="1" ht="16.5" customHeight="1">
      <c r="A317" s="55" t="str">
        <f>IF(C317="","",SUBTOTAL(3,C$6:C317))</f>
        <v/>
      </c>
      <c r="B317" s="46" t="s">
        <v>328</v>
      </c>
      <c r="C317" s="31"/>
      <c r="D317" s="45"/>
      <c r="E317" s="37"/>
      <c r="F317" s="36" t="str">
        <f t="shared" si="13"/>
        <v/>
      </c>
      <c r="G317" s="3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12"/>
      <c r="AK317" s="11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12"/>
      <c r="BP317" s="3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12"/>
      <c r="CU317" s="39" t="s">
        <v>1</v>
      </c>
    </row>
    <row r="318" spans="1:99" s="1" customFormat="1" ht="16.5" customHeight="1">
      <c r="A318" s="55" t="str">
        <f>IF(C318="","",SUBTOTAL(3,C$6:C318))</f>
        <v/>
      </c>
      <c r="B318" s="46" t="s">
        <v>329</v>
      </c>
      <c r="C318" s="31"/>
      <c r="D318" s="45"/>
      <c r="E318" s="37"/>
      <c r="F318" s="36" t="str">
        <f t="shared" si="13"/>
        <v/>
      </c>
      <c r="G318" s="3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12"/>
      <c r="AK318" s="11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12"/>
      <c r="BP318" s="3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12"/>
      <c r="CU318" s="39" t="s">
        <v>1</v>
      </c>
    </row>
    <row r="319" spans="1:99" s="1" customFormat="1" ht="16.5" customHeight="1">
      <c r="A319" s="55" t="str">
        <f>IF(C319="","",SUBTOTAL(3,C$6:C319))</f>
        <v/>
      </c>
      <c r="B319" s="46" t="s">
        <v>330</v>
      </c>
      <c r="C319" s="31"/>
      <c r="D319" s="45"/>
      <c r="E319" s="37"/>
      <c r="F319" s="36" t="str">
        <f t="shared" si="13"/>
        <v/>
      </c>
      <c r="G319" s="3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12"/>
      <c r="AK319" s="11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12"/>
      <c r="BP319" s="3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12"/>
      <c r="CU319" s="39" t="s">
        <v>1</v>
      </c>
    </row>
    <row r="320" spans="1:99" ht="16.5" customHeight="1">
      <c r="A320" s="54" t="str">
        <f>IF(C320="","",SUBTOTAL(3,C$6:C320))</f>
        <v/>
      </c>
      <c r="B320" s="42" t="s">
        <v>5</v>
      </c>
      <c r="C320" s="43"/>
      <c r="D320" s="44"/>
      <c r="E320" s="38"/>
      <c r="F320" s="38" t="str">
        <f t="shared" si="13"/>
        <v/>
      </c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41"/>
      <c r="CU320" s="39" t="s">
        <v>5</v>
      </c>
    </row>
    <row r="321" spans="1:99" s="1" customFormat="1" ht="16.5" customHeight="1">
      <c r="A321" s="55" t="str">
        <f>IF(C321="","",SUBTOTAL(3,C$6:C321))</f>
        <v/>
      </c>
      <c r="B321" s="30" t="s">
        <v>331</v>
      </c>
      <c r="C321" s="31"/>
      <c r="D321" s="32"/>
      <c r="E321" s="33"/>
      <c r="F321" s="34" t="str">
        <f t="shared" si="13"/>
        <v/>
      </c>
      <c r="G321" s="3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12"/>
      <c r="AK321" s="11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12"/>
      <c r="BP321" s="3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12"/>
      <c r="CU321" s="39" t="s">
        <v>5</v>
      </c>
    </row>
    <row r="322" spans="1:99" s="1" customFormat="1" ht="16.5" customHeight="1">
      <c r="A322" s="55" t="str">
        <f>IF(C322="","",SUBTOTAL(3,C$6:C322))</f>
        <v/>
      </c>
      <c r="B322" s="30" t="s">
        <v>332</v>
      </c>
      <c r="C322" s="31"/>
      <c r="D322" s="32"/>
      <c r="E322" s="33"/>
      <c r="F322" s="34" t="str">
        <f t="shared" si="13"/>
        <v/>
      </c>
      <c r="G322" s="3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12"/>
      <c r="AK322" s="11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12"/>
      <c r="BP322" s="3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12"/>
      <c r="CU322" s="39" t="s">
        <v>5</v>
      </c>
    </row>
    <row r="323" spans="1:99" s="1" customFormat="1" ht="16.5" customHeight="1">
      <c r="A323" s="55" t="str">
        <f>IF(C323="","",SUBTOTAL(3,C$6:C323))</f>
        <v/>
      </c>
      <c r="B323" s="30" t="s">
        <v>333</v>
      </c>
      <c r="C323" s="31"/>
      <c r="D323" s="32"/>
      <c r="E323" s="33"/>
      <c r="F323" s="34" t="str">
        <f t="shared" si="13"/>
        <v/>
      </c>
      <c r="G323" s="3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12"/>
      <c r="AK323" s="11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12"/>
      <c r="BP323" s="3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12"/>
      <c r="CU323" s="39" t="s">
        <v>5</v>
      </c>
    </row>
    <row r="324" spans="1:99" s="1" customFormat="1" ht="16.5" customHeight="1">
      <c r="A324" s="55" t="str">
        <f>IF(C324="","",SUBTOTAL(3,C$6:C324))</f>
        <v/>
      </c>
      <c r="B324" s="30" t="s">
        <v>334</v>
      </c>
      <c r="C324" s="31"/>
      <c r="D324" s="32">
        <v>60</v>
      </c>
      <c r="E324" s="33">
        <v>42186</v>
      </c>
      <c r="F324" s="34">
        <f t="shared" si="13"/>
        <v>42245</v>
      </c>
      <c r="G324" s="3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12"/>
      <c r="AK324" s="11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12"/>
      <c r="BP324" s="3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12"/>
      <c r="CU324" s="39" t="s">
        <v>5</v>
      </c>
    </row>
    <row r="325" spans="1:99" s="1" customFormat="1" ht="16.5" customHeight="1">
      <c r="A325" s="55" t="str">
        <f>IF(C325="","",SUBTOTAL(3,C$6:C325))</f>
        <v/>
      </c>
      <c r="B325" s="30" t="s">
        <v>335</v>
      </c>
      <c r="C325" s="31"/>
      <c r="D325" s="32"/>
      <c r="E325" s="33"/>
      <c r="F325" s="34" t="str">
        <f t="shared" si="13"/>
        <v/>
      </c>
      <c r="G325" s="3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12"/>
      <c r="AK325" s="11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12"/>
      <c r="BP325" s="3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12"/>
      <c r="CU325" s="39" t="s">
        <v>5</v>
      </c>
    </row>
    <row r="326" spans="1:99" s="1" customFormat="1" ht="16.5" customHeight="1">
      <c r="A326" s="55" t="str">
        <f>IF(C326="","",SUBTOTAL(3,C$6:C326))</f>
        <v/>
      </c>
      <c r="B326" s="30" t="s">
        <v>336</v>
      </c>
      <c r="C326" s="31"/>
      <c r="D326" s="32"/>
      <c r="E326" s="33"/>
      <c r="F326" s="34" t="str">
        <f t="shared" si="13"/>
        <v/>
      </c>
      <c r="G326" s="3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12"/>
      <c r="AK326" s="11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12"/>
      <c r="BP326" s="3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12"/>
      <c r="CU326" s="39" t="s">
        <v>5</v>
      </c>
    </row>
    <row r="327" spans="1:99" s="1" customFormat="1" ht="16.5" customHeight="1">
      <c r="A327" s="55" t="str">
        <f>IF(C327="","",SUBTOTAL(3,C$6:C327))</f>
        <v/>
      </c>
      <c r="B327" s="30" t="s">
        <v>337</v>
      </c>
      <c r="C327" s="31"/>
      <c r="D327" s="32"/>
      <c r="E327" s="33"/>
      <c r="F327" s="34" t="str">
        <f t="shared" ref="F327:F390" si="14">IF(OR(E327="",D327=""),"",E327+D327-1)</f>
        <v/>
      </c>
      <c r="G327" s="3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12"/>
      <c r="AK327" s="11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12"/>
      <c r="BP327" s="3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12"/>
      <c r="CU327" s="39" t="s">
        <v>5</v>
      </c>
    </row>
    <row r="328" spans="1:99" s="1" customFormat="1" ht="16.5" customHeight="1">
      <c r="A328" s="55" t="str">
        <f>IF(C328="","",SUBTOTAL(3,C$6:C328))</f>
        <v/>
      </c>
      <c r="B328" s="30" t="s">
        <v>338</v>
      </c>
      <c r="C328" s="31"/>
      <c r="D328" s="32">
        <v>50</v>
      </c>
      <c r="E328" s="33">
        <v>42221</v>
      </c>
      <c r="F328" s="34">
        <f t="shared" si="14"/>
        <v>42270</v>
      </c>
      <c r="G328" s="3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12"/>
      <c r="AK328" s="11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12"/>
      <c r="BP328" s="3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12"/>
      <c r="CU328" s="39" t="s">
        <v>5</v>
      </c>
    </row>
    <row r="329" spans="1:99" s="1" customFormat="1" ht="16.5" customHeight="1">
      <c r="A329" s="55" t="str">
        <f>IF(C329="","",SUBTOTAL(3,C$6:C329))</f>
        <v/>
      </c>
      <c r="B329" s="30" t="s">
        <v>339</v>
      </c>
      <c r="C329" s="31"/>
      <c r="D329" s="32"/>
      <c r="E329" s="33"/>
      <c r="F329" s="34" t="str">
        <f t="shared" si="14"/>
        <v/>
      </c>
      <c r="G329" s="3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12"/>
      <c r="AK329" s="11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12"/>
      <c r="BP329" s="3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12"/>
      <c r="CU329" s="39" t="s">
        <v>5</v>
      </c>
    </row>
    <row r="330" spans="1:99" s="1" customFormat="1" ht="16.5" customHeight="1">
      <c r="A330" s="55" t="str">
        <f>IF(C330="","",SUBTOTAL(3,C$6:C330))</f>
        <v/>
      </c>
      <c r="B330" s="30" t="s">
        <v>340</v>
      </c>
      <c r="C330" s="31"/>
      <c r="D330" s="32"/>
      <c r="E330" s="33"/>
      <c r="F330" s="34" t="str">
        <f t="shared" si="14"/>
        <v/>
      </c>
      <c r="G330" s="3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12"/>
      <c r="AK330" s="11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12"/>
      <c r="BP330" s="3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12"/>
      <c r="CU330" s="39" t="s">
        <v>5</v>
      </c>
    </row>
    <row r="331" spans="1:99" s="1" customFormat="1" ht="16.5" customHeight="1">
      <c r="A331" s="55" t="str">
        <f>IF(C331="","",SUBTOTAL(3,C$6:C331))</f>
        <v/>
      </c>
      <c r="B331" s="30" t="s">
        <v>341</v>
      </c>
      <c r="C331" s="31"/>
      <c r="D331" s="32"/>
      <c r="E331" s="33"/>
      <c r="F331" s="34" t="str">
        <f t="shared" si="14"/>
        <v/>
      </c>
      <c r="G331" s="3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12"/>
      <c r="AK331" s="11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12"/>
      <c r="BP331" s="3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12"/>
      <c r="CU331" s="39" t="s">
        <v>5</v>
      </c>
    </row>
    <row r="332" spans="1:99" s="1" customFormat="1" ht="16.5" customHeight="1">
      <c r="A332" s="55" t="str">
        <f>IF(C332="","",SUBTOTAL(3,C$6:C332))</f>
        <v/>
      </c>
      <c r="B332" s="30" t="s">
        <v>342</v>
      </c>
      <c r="C332" s="31"/>
      <c r="D332" s="32"/>
      <c r="E332" s="33"/>
      <c r="F332" s="34" t="str">
        <f t="shared" si="14"/>
        <v/>
      </c>
      <c r="G332" s="3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12"/>
      <c r="AK332" s="11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12"/>
      <c r="BP332" s="3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12"/>
      <c r="CU332" s="39" t="s">
        <v>5</v>
      </c>
    </row>
    <row r="333" spans="1:99" s="1" customFormat="1" ht="16.5" customHeight="1">
      <c r="A333" s="55" t="str">
        <f>IF(C333="","",SUBTOTAL(3,C$6:C333))</f>
        <v/>
      </c>
      <c r="B333" s="30" t="s">
        <v>343</v>
      </c>
      <c r="C333" s="31"/>
      <c r="D333" s="32"/>
      <c r="E333" s="33"/>
      <c r="F333" s="34" t="str">
        <f t="shared" si="14"/>
        <v/>
      </c>
      <c r="G333" s="3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12"/>
      <c r="AK333" s="11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12"/>
      <c r="BP333" s="3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12"/>
      <c r="CU333" s="39" t="s">
        <v>5</v>
      </c>
    </row>
    <row r="334" spans="1:99" s="1" customFormat="1" ht="16.5" customHeight="1">
      <c r="A334" s="55" t="str">
        <f>IF(C334="","",SUBTOTAL(3,C$6:C334))</f>
        <v/>
      </c>
      <c r="B334" s="30" t="s">
        <v>344</v>
      </c>
      <c r="C334" s="31"/>
      <c r="D334" s="32"/>
      <c r="E334" s="33"/>
      <c r="F334" s="34" t="str">
        <f t="shared" si="14"/>
        <v/>
      </c>
      <c r="G334" s="3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12"/>
      <c r="AK334" s="11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12"/>
      <c r="BP334" s="3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12"/>
      <c r="CU334" s="39" t="s">
        <v>5</v>
      </c>
    </row>
    <row r="335" spans="1:99" s="1" customFormat="1" ht="16.5" customHeight="1">
      <c r="A335" s="55" t="str">
        <f>IF(C335="","",SUBTOTAL(3,C$6:C335))</f>
        <v/>
      </c>
      <c r="B335" s="30" t="s">
        <v>345</v>
      </c>
      <c r="C335" s="31"/>
      <c r="D335" s="32"/>
      <c r="E335" s="33"/>
      <c r="F335" s="34" t="str">
        <f t="shared" si="14"/>
        <v/>
      </c>
      <c r="G335" s="3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12"/>
      <c r="AK335" s="11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12"/>
      <c r="BP335" s="3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12"/>
      <c r="CU335" s="39" t="s">
        <v>5</v>
      </c>
    </row>
    <row r="336" spans="1:99" s="1" customFormat="1" ht="16.5" customHeight="1">
      <c r="A336" s="55" t="str">
        <f>IF(C336="","",SUBTOTAL(3,C$6:C336))</f>
        <v/>
      </c>
      <c r="B336" s="30" t="s">
        <v>346</v>
      </c>
      <c r="C336" s="31"/>
      <c r="D336" s="32"/>
      <c r="E336" s="33"/>
      <c r="F336" s="34" t="str">
        <f t="shared" si="14"/>
        <v/>
      </c>
      <c r="G336" s="3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12"/>
      <c r="AK336" s="11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12"/>
      <c r="BP336" s="3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12"/>
      <c r="CU336" s="39" t="s">
        <v>5</v>
      </c>
    </row>
    <row r="337" spans="1:99" s="1" customFormat="1" ht="16.5" customHeight="1">
      <c r="A337" s="55" t="str">
        <f>IF(C337="","",SUBTOTAL(3,C$6:C337))</f>
        <v/>
      </c>
      <c r="B337" s="30" t="s">
        <v>347</v>
      </c>
      <c r="C337" s="31"/>
      <c r="D337" s="32"/>
      <c r="E337" s="33"/>
      <c r="F337" s="34" t="str">
        <f t="shared" si="14"/>
        <v/>
      </c>
      <c r="G337" s="3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12"/>
      <c r="AK337" s="11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12"/>
      <c r="BP337" s="3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12"/>
      <c r="CU337" s="39" t="s">
        <v>5</v>
      </c>
    </row>
    <row r="338" spans="1:99" s="1" customFormat="1" ht="16.5" customHeight="1">
      <c r="A338" s="55" t="str">
        <f>IF(C338="","",SUBTOTAL(3,C$6:C338))</f>
        <v/>
      </c>
      <c r="B338" s="30" t="s">
        <v>348</v>
      </c>
      <c r="C338" s="31"/>
      <c r="D338" s="32"/>
      <c r="E338" s="33"/>
      <c r="F338" s="34" t="str">
        <f t="shared" si="14"/>
        <v/>
      </c>
      <c r="G338" s="3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12"/>
      <c r="AK338" s="11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12"/>
      <c r="BP338" s="3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12"/>
      <c r="CU338" s="39" t="s">
        <v>5</v>
      </c>
    </row>
    <row r="339" spans="1:99" s="1" customFormat="1" ht="16.5" customHeight="1">
      <c r="A339" s="55" t="str">
        <f>IF(C339="","",SUBTOTAL(3,C$6:C339))</f>
        <v/>
      </c>
      <c r="B339" s="30" t="s">
        <v>349</v>
      </c>
      <c r="C339" s="31"/>
      <c r="D339" s="32"/>
      <c r="E339" s="33"/>
      <c r="F339" s="34" t="str">
        <f t="shared" si="14"/>
        <v/>
      </c>
      <c r="G339" s="3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12"/>
      <c r="AK339" s="11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12"/>
      <c r="BP339" s="3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12"/>
      <c r="CU339" s="39" t="s">
        <v>5</v>
      </c>
    </row>
    <row r="340" spans="1:99" s="1" customFormat="1" ht="16.5" customHeight="1">
      <c r="A340" s="55" t="str">
        <f>IF(C340="","",SUBTOTAL(3,C$6:C340))</f>
        <v/>
      </c>
      <c r="B340" s="30" t="s">
        <v>350</v>
      </c>
      <c r="C340" s="31"/>
      <c r="D340" s="32"/>
      <c r="E340" s="33"/>
      <c r="F340" s="34" t="str">
        <f t="shared" si="14"/>
        <v/>
      </c>
      <c r="G340" s="3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12"/>
      <c r="AK340" s="11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12"/>
      <c r="BP340" s="3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12"/>
      <c r="CU340" s="39" t="s">
        <v>5</v>
      </c>
    </row>
    <row r="341" spans="1:99" s="1" customFormat="1" ht="16.5" customHeight="1">
      <c r="A341" s="55" t="str">
        <f>IF(C341="","",SUBTOTAL(3,C$6:C341))</f>
        <v/>
      </c>
      <c r="B341" s="30" t="s">
        <v>351</v>
      </c>
      <c r="C341" s="31"/>
      <c r="D341" s="32"/>
      <c r="E341" s="33"/>
      <c r="F341" s="34" t="str">
        <f t="shared" si="14"/>
        <v/>
      </c>
      <c r="G341" s="3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12"/>
      <c r="AK341" s="11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12"/>
      <c r="BP341" s="3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12"/>
      <c r="CU341" s="39" t="s">
        <v>5</v>
      </c>
    </row>
    <row r="342" spans="1:99" s="1" customFormat="1" ht="16.5" customHeight="1">
      <c r="A342" s="55" t="str">
        <f>IF(C342="","",SUBTOTAL(3,C$6:C342))</f>
        <v/>
      </c>
      <c r="B342" s="30" t="s">
        <v>352</v>
      </c>
      <c r="C342" s="31"/>
      <c r="D342" s="32"/>
      <c r="E342" s="33"/>
      <c r="F342" s="34" t="str">
        <f t="shared" si="14"/>
        <v/>
      </c>
      <c r="G342" s="3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12"/>
      <c r="AK342" s="11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12"/>
      <c r="BP342" s="3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12"/>
      <c r="CU342" s="39" t="s">
        <v>5</v>
      </c>
    </row>
    <row r="343" spans="1:99" s="1" customFormat="1" ht="16.5" customHeight="1">
      <c r="A343" s="55" t="str">
        <f>IF(C343="","",SUBTOTAL(3,C$6:C343))</f>
        <v/>
      </c>
      <c r="B343" s="30" t="s">
        <v>353</v>
      </c>
      <c r="C343" s="31"/>
      <c r="D343" s="32"/>
      <c r="E343" s="33"/>
      <c r="F343" s="34" t="str">
        <f t="shared" si="14"/>
        <v/>
      </c>
      <c r="G343" s="3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12"/>
      <c r="AK343" s="11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12"/>
      <c r="BP343" s="3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12"/>
      <c r="CU343" s="39" t="s">
        <v>5</v>
      </c>
    </row>
    <row r="344" spans="1:99" s="1" customFormat="1" ht="16.5" customHeight="1">
      <c r="A344" s="55" t="str">
        <f>IF(C344="","",SUBTOTAL(3,C$6:C344))</f>
        <v/>
      </c>
      <c r="B344" s="30" t="s">
        <v>354</v>
      </c>
      <c r="C344" s="31"/>
      <c r="D344" s="32"/>
      <c r="E344" s="33"/>
      <c r="F344" s="34" t="str">
        <f t="shared" si="14"/>
        <v/>
      </c>
      <c r="G344" s="3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12"/>
      <c r="AK344" s="11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12"/>
      <c r="BP344" s="3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12"/>
      <c r="CU344" s="39" t="s">
        <v>5</v>
      </c>
    </row>
    <row r="345" spans="1:99" s="1" customFormat="1" ht="16.5" customHeight="1">
      <c r="A345" s="55" t="str">
        <f>IF(C345="","",SUBTOTAL(3,C$6:C345))</f>
        <v/>
      </c>
      <c r="B345" s="30" t="s">
        <v>355</v>
      </c>
      <c r="C345" s="31"/>
      <c r="D345" s="32"/>
      <c r="E345" s="33"/>
      <c r="F345" s="34" t="str">
        <f t="shared" si="14"/>
        <v/>
      </c>
      <c r="G345" s="3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12"/>
      <c r="AK345" s="11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12"/>
      <c r="BP345" s="3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12"/>
      <c r="CU345" s="39" t="s">
        <v>5</v>
      </c>
    </row>
    <row r="346" spans="1:99" s="1" customFormat="1" ht="16.5" customHeight="1">
      <c r="A346" s="55" t="str">
        <f>IF(C346="","",SUBTOTAL(3,C$6:C346))</f>
        <v/>
      </c>
      <c r="B346" s="30" t="s">
        <v>356</v>
      </c>
      <c r="C346" s="31"/>
      <c r="D346" s="32"/>
      <c r="E346" s="33"/>
      <c r="F346" s="34" t="str">
        <f t="shared" si="14"/>
        <v/>
      </c>
      <c r="G346" s="3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12"/>
      <c r="AK346" s="11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12"/>
      <c r="BP346" s="3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12"/>
      <c r="CU346" s="39" t="s">
        <v>5</v>
      </c>
    </row>
    <row r="347" spans="1:99" s="1" customFormat="1" ht="16.5" customHeight="1">
      <c r="A347" s="55" t="str">
        <f>IF(C347="","",SUBTOTAL(3,C$6:C347))</f>
        <v/>
      </c>
      <c r="B347" s="30" t="s">
        <v>357</v>
      </c>
      <c r="C347" s="31"/>
      <c r="D347" s="32"/>
      <c r="E347" s="33"/>
      <c r="F347" s="34" t="str">
        <f t="shared" si="14"/>
        <v/>
      </c>
      <c r="G347" s="3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12"/>
      <c r="AK347" s="11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12"/>
      <c r="BP347" s="3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12"/>
      <c r="CU347" s="39" t="s">
        <v>5</v>
      </c>
    </row>
    <row r="348" spans="1:99" s="1" customFormat="1" ht="16.5" customHeight="1">
      <c r="A348" s="55" t="str">
        <f>IF(C348="","",SUBTOTAL(3,C$6:C348))</f>
        <v/>
      </c>
      <c r="B348" s="30" t="s">
        <v>358</v>
      </c>
      <c r="C348" s="31"/>
      <c r="D348" s="32"/>
      <c r="E348" s="33"/>
      <c r="F348" s="34" t="str">
        <f t="shared" si="14"/>
        <v/>
      </c>
      <c r="G348" s="3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12"/>
      <c r="AK348" s="11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12"/>
      <c r="BP348" s="3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12"/>
      <c r="CU348" s="39" t="s">
        <v>5</v>
      </c>
    </row>
    <row r="349" spans="1:99" s="1" customFormat="1" ht="16.5" customHeight="1">
      <c r="A349" s="55" t="str">
        <f>IF(C349="","",SUBTOTAL(3,C$6:C349))</f>
        <v/>
      </c>
      <c r="B349" s="30" t="s">
        <v>359</v>
      </c>
      <c r="C349" s="31"/>
      <c r="D349" s="32"/>
      <c r="E349" s="33"/>
      <c r="F349" s="34" t="str">
        <f t="shared" si="14"/>
        <v/>
      </c>
      <c r="G349" s="3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12"/>
      <c r="AK349" s="11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12"/>
      <c r="BP349" s="3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12"/>
      <c r="CU349" s="39" t="s">
        <v>5</v>
      </c>
    </row>
    <row r="350" spans="1:99" s="1" customFormat="1" ht="16.5" customHeight="1">
      <c r="A350" s="55" t="str">
        <f>IF(C350="","",SUBTOTAL(3,C$6:C350))</f>
        <v/>
      </c>
      <c r="B350" s="30" t="s">
        <v>360</v>
      </c>
      <c r="C350" s="31"/>
      <c r="D350" s="32"/>
      <c r="E350" s="33"/>
      <c r="F350" s="34" t="str">
        <f t="shared" si="14"/>
        <v/>
      </c>
      <c r="G350" s="3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12"/>
      <c r="AK350" s="11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12"/>
      <c r="BP350" s="3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12"/>
      <c r="CU350" s="39" t="s">
        <v>5</v>
      </c>
    </row>
    <row r="351" spans="1:99" s="1" customFormat="1" ht="16.5" customHeight="1">
      <c r="A351" s="55" t="str">
        <f>IF(C351="","",SUBTOTAL(3,C$6:C351))</f>
        <v/>
      </c>
      <c r="B351" s="30" t="s">
        <v>361</v>
      </c>
      <c r="C351" s="31"/>
      <c r="D351" s="32"/>
      <c r="E351" s="33"/>
      <c r="F351" s="34" t="str">
        <f t="shared" si="14"/>
        <v/>
      </c>
      <c r="G351" s="3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12"/>
      <c r="AK351" s="11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12"/>
      <c r="BP351" s="3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12"/>
      <c r="CU351" s="39" t="s">
        <v>5</v>
      </c>
    </row>
    <row r="352" spans="1:99" s="1" customFormat="1" ht="16.5" customHeight="1">
      <c r="A352" s="55" t="str">
        <f>IF(C352="","",SUBTOTAL(3,C$6:C352))</f>
        <v/>
      </c>
      <c r="B352" s="30" t="s">
        <v>362</v>
      </c>
      <c r="C352" s="31"/>
      <c r="D352" s="32"/>
      <c r="E352" s="33"/>
      <c r="F352" s="34" t="str">
        <f t="shared" si="14"/>
        <v/>
      </c>
      <c r="G352" s="3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12"/>
      <c r="AK352" s="11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12"/>
      <c r="BP352" s="3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12"/>
      <c r="CU352" s="39" t="s">
        <v>5</v>
      </c>
    </row>
    <row r="353" spans="1:99" ht="16.5" customHeight="1">
      <c r="A353" s="56" t="str">
        <f>IF(C353="","",SUBTOTAL(3,C$6:C353))</f>
        <v/>
      </c>
      <c r="B353" s="30" t="s">
        <v>363</v>
      </c>
      <c r="C353" s="48"/>
      <c r="D353" s="49"/>
      <c r="E353" s="16"/>
      <c r="F353" s="16" t="str">
        <f t="shared" si="14"/>
        <v/>
      </c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41"/>
      <c r="CU353" s="39" t="s">
        <v>6</v>
      </c>
    </row>
    <row r="354" spans="1:99" s="1" customFormat="1" ht="16.5" customHeight="1">
      <c r="A354" s="55" t="str">
        <f>IF(C354="","",SUBTOTAL(3,C$6:C354))</f>
        <v/>
      </c>
      <c r="B354" s="30" t="s">
        <v>364</v>
      </c>
      <c r="C354" s="31"/>
      <c r="D354" s="32"/>
      <c r="E354" s="35"/>
      <c r="F354" s="36" t="str">
        <f t="shared" si="14"/>
        <v/>
      </c>
      <c r="G354" s="3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12"/>
      <c r="AK354" s="11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12"/>
      <c r="BP354" s="3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12"/>
      <c r="CU354" s="39" t="s">
        <v>6</v>
      </c>
    </row>
    <row r="355" spans="1:99" s="1" customFormat="1" ht="16.5" customHeight="1">
      <c r="A355" s="55" t="str">
        <f>IF(C355="","",SUBTOTAL(3,C$6:C355))</f>
        <v/>
      </c>
      <c r="B355" s="30" t="s">
        <v>365</v>
      </c>
      <c r="C355" s="31"/>
      <c r="D355" s="32"/>
      <c r="E355" s="35"/>
      <c r="F355" s="36" t="str">
        <f t="shared" si="14"/>
        <v/>
      </c>
      <c r="G355" s="3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12"/>
      <c r="AK355" s="11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12"/>
      <c r="BP355" s="3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12"/>
      <c r="CU355" s="39" t="s">
        <v>6</v>
      </c>
    </row>
    <row r="356" spans="1:99" s="1" customFormat="1" ht="16.5" customHeight="1">
      <c r="A356" s="55" t="str">
        <f>IF(C356="","",SUBTOTAL(3,C$6:C356))</f>
        <v/>
      </c>
      <c r="B356" s="30" t="s">
        <v>366</v>
      </c>
      <c r="C356" s="31"/>
      <c r="D356" s="32"/>
      <c r="E356" s="35"/>
      <c r="F356" s="36" t="str">
        <f t="shared" si="14"/>
        <v/>
      </c>
      <c r="G356" s="3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12"/>
      <c r="AK356" s="11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12"/>
      <c r="BP356" s="3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12"/>
      <c r="CU356" s="39" t="s">
        <v>6</v>
      </c>
    </row>
    <row r="357" spans="1:99" s="1" customFormat="1" ht="16.5" customHeight="1">
      <c r="A357" s="55" t="str">
        <f>IF(C357="","",SUBTOTAL(3,C$6:C357))</f>
        <v/>
      </c>
      <c r="B357" s="30" t="s">
        <v>367</v>
      </c>
      <c r="C357" s="31"/>
      <c r="D357" s="32"/>
      <c r="E357" s="35"/>
      <c r="F357" s="36" t="str">
        <f t="shared" si="14"/>
        <v/>
      </c>
      <c r="G357" s="3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12"/>
      <c r="AK357" s="11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12"/>
      <c r="BP357" s="3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12"/>
      <c r="CU357" s="39" t="s">
        <v>6</v>
      </c>
    </row>
    <row r="358" spans="1:99" s="1" customFormat="1" ht="16.5" customHeight="1">
      <c r="A358" s="55" t="str">
        <f>IF(C358="","",SUBTOTAL(3,C$6:C358))</f>
        <v/>
      </c>
      <c r="B358" s="30" t="s">
        <v>368</v>
      </c>
      <c r="C358" s="31"/>
      <c r="D358" s="32"/>
      <c r="E358" s="35"/>
      <c r="F358" s="36" t="str">
        <f t="shared" si="14"/>
        <v/>
      </c>
      <c r="G358" s="3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12"/>
      <c r="AK358" s="11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12"/>
      <c r="BP358" s="3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12"/>
      <c r="CU358" s="39" t="s">
        <v>6</v>
      </c>
    </row>
    <row r="359" spans="1:99" s="1" customFormat="1" ht="16.5" customHeight="1">
      <c r="A359" s="55" t="str">
        <f>IF(C359="","",SUBTOTAL(3,C$6:C359))</f>
        <v/>
      </c>
      <c r="B359" s="30" t="s">
        <v>369</v>
      </c>
      <c r="C359" s="31"/>
      <c r="D359" s="32"/>
      <c r="E359" s="35"/>
      <c r="F359" s="36" t="str">
        <f t="shared" si="14"/>
        <v/>
      </c>
      <c r="G359" s="3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12"/>
      <c r="AK359" s="11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12"/>
      <c r="BP359" s="3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12"/>
      <c r="CU359" s="39" t="s">
        <v>6</v>
      </c>
    </row>
    <row r="360" spans="1:99" s="1" customFormat="1" ht="16.5" customHeight="1">
      <c r="A360" s="55" t="str">
        <f>IF(C360="","",SUBTOTAL(3,C$6:C360))</f>
        <v/>
      </c>
      <c r="B360" s="30" t="s">
        <v>370</v>
      </c>
      <c r="C360" s="31"/>
      <c r="D360" s="32"/>
      <c r="E360" s="35"/>
      <c r="F360" s="36" t="str">
        <f t="shared" si="14"/>
        <v/>
      </c>
      <c r="G360" s="3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12"/>
      <c r="AK360" s="11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12"/>
      <c r="BP360" s="3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12"/>
      <c r="CU360" s="39" t="s">
        <v>6</v>
      </c>
    </row>
    <row r="361" spans="1:99" s="1" customFormat="1" ht="16.5" customHeight="1">
      <c r="A361" s="55" t="str">
        <f>IF(C361="","",SUBTOTAL(3,C$6:C361))</f>
        <v/>
      </c>
      <c r="B361" s="30" t="s">
        <v>371</v>
      </c>
      <c r="C361" s="31"/>
      <c r="D361" s="32"/>
      <c r="E361" s="35"/>
      <c r="F361" s="36" t="str">
        <f t="shared" si="14"/>
        <v/>
      </c>
      <c r="G361" s="3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12"/>
      <c r="AK361" s="11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12"/>
      <c r="BP361" s="3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12"/>
      <c r="CU361" s="39" t="s">
        <v>6</v>
      </c>
    </row>
    <row r="362" spans="1:99" s="1" customFormat="1" ht="16.5" customHeight="1">
      <c r="A362" s="55" t="str">
        <f>IF(C362="","",SUBTOTAL(3,C$6:C362))</f>
        <v/>
      </c>
      <c r="B362" s="30" t="s">
        <v>372</v>
      </c>
      <c r="C362" s="31"/>
      <c r="D362" s="32"/>
      <c r="E362" s="35"/>
      <c r="F362" s="36" t="str">
        <f t="shared" si="14"/>
        <v/>
      </c>
      <c r="G362" s="3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12"/>
      <c r="AK362" s="11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12"/>
      <c r="BP362" s="3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12"/>
      <c r="CU362" s="39" t="s">
        <v>6</v>
      </c>
    </row>
    <row r="363" spans="1:99" s="1" customFormat="1" ht="16.5" customHeight="1">
      <c r="A363" s="55" t="str">
        <f>IF(C363="","",SUBTOTAL(3,C$6:C363))</f>
        <v/>
      </c>
      <c r="B363" s="30" t="s">
        <v>373</v>
      </c>
      <c r="C363" s="31"/>
      <c r="D363" s="32"/>
      <c r="E363" s="35"/>
      <c r="F363" s="36" t="str">
        <f t="shared" si="14"/>
        <v/>
      </c>
      <c r="G363" s="3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12"/>
      <c r="AK363" s="11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12"/>
      <c r="BP363" s="3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12"/>
      <c r="CU363" s="39" t="s">
        <v>6</v>
      </c>
    </row>
    <row r="364" spans="1:99" s="1" customFormat="1" ht="16.5" customHeight="1">
      <c r="A364" s="55" t="str">
        <f>IF(C364="","",SUBTOTAL(3,C$6:C364))</f>
        <v/>
      </c>
      <c r="B364" s="30" t="s">
        <v>374</v>
      </c>
      <c r="C364" s="31"/>
      <c r="D364" s="32"/>
      <c r="E364" s="35"/>
      <c r="F364" s="36" t="str">
        <f t="shared" si="14"/>
        <v/>
      </c>
      <c r="G364" s="3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12"/>
      <c r="AK364" s="11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12"/>
      <c r="BP364" s="3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12"/>
      <c r="CU364" s="39" t="s">
        <v>6</v>
      </c>
    </row>
    <row r="365" spans="1:99" s="1" customFormat="1" ht="16.5" customHeight="1">
      <c r="A365" s="55" t="str">
        <f>IF(C365="","",SUBTOTAL(3,C$6:C365))</f>
        <v/>
      </c>
      <c r="B365" s="30" t="s">
        <v>375</v>
      </c>
      <c r="C365" s="31"/>
      <c r="D365" s="32"/>
      <c r="E365" s="35"/>
      <c r="F365" s="36" t="str">
        <f t="shared" si="14"/>
        <v/>
      </c>
      <c r="G365" s="3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12"/>
      <c r="AK365" s="11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12"/>
      <c r="BP365" s="3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12"/>
      <c r="CU365" s="39" t="s">
        <v>6</v>
      </c>
    </row>
    <row r="366" spans="1:99" s="1" customFormat="1" ht="16.5" customHeight="1">
      <c r="A366" s="55" t="str">
        <f>IF(C366="","",SUBTOTAL(3,C$6:C366))</f>
        <v/>
      </c>
      <c r="B366" s="30" t="s">
        <v>376</v>
      </c>
      <c r="C366" s="31"/>
      <c r="D366" s="32"/>
      <c r="E366" s="35"/>
      <c r="F366" s="36" t="str">
        <f t="shared" si="14"/>
        <v/>
      </c>
      <c r="G366" s="3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12"/>
      <c r="AK366" s="11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12"/>
      <c r="BP366" s="3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12"/>
      <c r="CU366" s="39" t="s">
        <v>6</v>
      </c>
    </row>
    <row r="367" spans="1:99" s="1" customFormat="1" ht="16.5" customHeight="1">
      <c r="A367" s="55" t="str">
        <f>IF(C367="","",SUBTOTAL(3,C$6:C367))</f>
        <v/>
      </c>
      <c r="B367" s="30" t="s">
        <v>377</v>
      </c>
      <c r="C367" s="31"/>
      <c r="D367" s="32"/>
      <c r="E367" s="35"/>
      <c r="F367" s="36" t="str">
        <f t="shared" si="14"/>
        <v/>
      </c>
      <c r="G367" s="3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12"/>
      <c r="AK367" s="11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12"/>
      <c r="BP367" s="3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12"/>
      <c r="CU367" s="39" t="s">
        <v>6</v>
      </c>
    </row>
    <row r="368" spans="1:99" s="1" customFormat="1" ht="16.5" customHeight="1">
      <c r="A368" s="55" t="str">
        <f>IF(C368="","",SUBTOTAL(3,C$6:C368))</f>
        <v/>
      </c>
      <c r="B368" s="30" t="s">
        <v>378</v>
      </c>
      <c r="C368" s="31"/>
      <c r="D368" s="32"/>
      <c r="E368" s="35"/>
      <c r="F368" s="36" t="str">
        <f t="shared" si="14"/>
        <v/>
      </c>
      <c r="G368" s="3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12"/>
      <c r="AK368" s="11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12"/>
      <c r="BP368" s="3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12"/>
      <c r="CU368" s="39" t="s">
        <v>6</v>
      </c>
    </row>
    <row r="369" spans="1:99" s="1" customFormat="1" ht="16.5" customHeight="1">
      <c r="A369" s="55" t="str">
        <f>IF(C369="","",SUBTOTAL(3,C$6:C369))</f>
        <v/>
      </c>
      <c r="B369" s="30" t="s">
        <v>379</v>
      </c>
      <c r="C369" s="31"/>
      <c r="D369" s="32"/>
      <c r="E369" s="35"/>
      <c r="F369" s="36" t="str">
        <f t="shared" si="14"/>
        <v/>
      </c>
      <c r="G369" s="3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12"/>
      <c r="AK369" s="11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12"/>
      <c r="BP369" s="3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12"/>
      <c r="CU369" s="39" t="s">
        <v>6</v>
      </c>
    </row>
    <row r="370" spans="1:99" s="1" customFormat="1" ht="16.5" customHeight="1">
      <c r="A370" s="55" t="str">
        <f>IF(C370="","",SUBTOTAL(3,C$6:C370))</f>
        <v/>
      </c>
      <c r="B370" s="30" t="s">
        <v>380</v>
      </c>
      <c r="C370" s="31"/>
      <c r="D370" s="32"/>
      <c r="E370" s="35"/>
      <c r="F370" s="36" t="str">
        <f t="shared" si="14"/>
        <v/>
      </c>
      <c r="G370" s="3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12"/>
      <c r="AK370" s="11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12"/>
      <c r="BP370" s="3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12"/>
      <c r="CU370" s="39" t="s">
        <v>6</v>
      </c>
    </row>
    <row r="371" spans="1:99" s="1" customFormat="1" ht="16.5" customHeight="1">
      <c r="A371" s="55" t="str">
        <f>IF(C371="","",SUBTOTAL(3,C$6:C371))</f>
        <v/>
      </c>
      <c r="B371" s="30" t="s">
        <v>381</v>
      </c>
      <c r="C371" s="31"/>
      <c r="D371" s="32"/>
      <c r="E371" s="35"/>
      <c r="F371" s="36" t="str">
        <f t="shared" si="14"/>
        <v/>
      </c>
      <c r="G371" s="3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12"/>
      <c r="AK371" s="11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12"/>
      <c r="BP371" s="3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12"/>
      <c r="CU371" s="39" t="s">
        <v>6</v>
      </c>
    </row>
    <row r="372" spans="1:99" s="1" customFormat="1" ht="16.5" customHeight="1">
      <c r="A372" s="55" t="str">
        <f>IF(C372="","",SUBTOTAL(3,C$6:C372))</f>
        <v/>
      </c>
      <c r="B372" s="30" t="s">
        <v>382</v>
      </c>
      <c r="C372" s="31"/>
      <c r="D372" s="32"/>
      <c r="E372" s="35"/>
      <c r="F372" s="36" t="str">
        <f t="shared" si="14"/>
        <v/>
      </c>
      <c r="G372" s="3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12"/>
      <c r="AK372" s="11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12"/>
      <c r="BP372" s="3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12"/>
      <c r="CU372" s="39" t="s">
        <v>6</v>
      </c>
    </row>
    <row r="373" spans="1:99" s="1" customFormat="1" ht="16.5" customHeight="1">
      <c r="A373" s="55" t="str">
        <f>IF(C373="","",SUBTOTAL(3,C$6:C373))</f>
        <v/>
      </c>
      <c r="B373" s="30" t="s">
        <v>383</v>
      </c>
      <c r="C373" s="31"/>
      <c r="D373" s="32"/>
      <c r="E373" s="35"/>
      <c r="F373" s="36" t="str">
        <f t="shared" si="14"/>
        <v/>
      </c>
      <c r="G373" s="3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12"/>
      <c r="AK373" s="11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12"/>
      <c r="BP373" s="3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12"/>
      <c r="CU373" s="39" t="s">
        <v>6</v>
      </c>
    </row>
    <row r="374" spans="1:99" s="1" customFormat="1" ht="16.5" customHeight="1">
      <c r="A374" s="55" t="str">
        <f>IF(C374="","",SUBTOTAL(3,C$6:C374))</f>
        <v/>
      </c>
      <c r="B374" s="30" t="s">
        <v>384</v>
      </c>
      <c r="C374" s="31"/>
      <c r="D374" s="32"/>
      <c r="E374" s="35"/>
      <c r="F374" s="36" t="str">
        <f t="shared" si="14"/>
        <v/>
      </c>
      <c r="G374" s="3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12"/>
      <c r="AK374" s="11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12"/>
      <c r="BP374" s="3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12"/>
      <c r="CU374" s="39" t="s">
        <v>6</v>
      </c>
    </row>
    <row r="375" spans="1:99" s="1" customFormat="1" ht="16.5" customHeight="1">
      <c r="A375" s="55" t="str">
        <f>IF(C375="","",SUBTOTAL(3,C$6:C375))</f>
        <v/>
      </c>
      <c r="B375" s="30" t="s">
        <v>385</v>
      </c>
      <c r="C375" s="31"/>
      <c r="D375" s="32"/>
      <c r="E375" s="35"/>
      <c r="F375" s="36" t="str">
        <f t="shared" si="14"/>
        <v/>
      </c>
      <c r="G375" s="3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12"/>
      <c r="AK375" s="11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12"/>
      <c r="BP375" s="3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12"/>
      <c r="CU375" s="39" t="s">
        <v>6</v>
      </c>
    </row>
    <row r="376" spans="1:99" s="1" customFormat="1" ht="16.5" customHeight="1">
      <c r="A376" s="55" t="str">
        <f>IF(C376="","",SUBTOTAL(3,C$6:C376))</f>
        <v/>
      </c>
      <c r="B376" s="30" t="s">
        <v>386</v>
      </c>
      <c r="C376" s="31"/>
      <c r="D376" s="32"/>
      <c r="E376" s="35"/>
      <c r="F376" s="36" t="str">
        <f t="shared" si="14"/>
        <v/>
      </c>
      <c r="G376" s="3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12"/>
      <c r="AK376" s="11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12"/>
      <c r="BP376" s="3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12"/>
      <c r="CU376" s="39" t="s">
        <v>6</v>
      </c>
    </row>
    <row r="377" spans="1:99" s="1" customFormat="1" ht="16.5" customHeight="1">
      <c r="A377" s="55" t="str">
        <f>IF(C377="","",SUBTOTAL(3,C$6:C377))</f>
        <v/>
      </c>
      <c r="B377" s="30" t="s">
        <v>387</v>
      </c>
      <c r="C377" s="31"/>
      <c r="D377" s="32"/>
      <c r="E377" s="35"/>
      <c r="F377" s="36" t="str">
        <f t="shared" si="14"/>
        <v/>
      </c>
      <c r="G377" s="3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12"/>
      <c r="AK377" s="11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12"/>
      <c r="BP377" s="3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12"/>
      <c r="CU377" s="39" t="s">
        <v>6</v>
      </c>
    </row>
    <row r="378" spans="1:99" s="1" customFormat="1" ht="16.5" customHeight="1">
      <c r="A378" s="55" t="str">
        <f>IF(C378="","",SUBTOTAL(3,C$6:C378))</f>
        <v/>
      </c>
      <c r="B378" s="30" t="s">
        <v>388</v>
      </c>
      <c r="C378" s="31"/>
      <c r="D378" s="32"/>
      <c r="E378" s="35"/>
      <c r="F378" s="36" t="str">
        <f t="shared" si="14"/>
        <v/>
      </c>
      <c r="G378" s="3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12"/>
      <c r="AK378" s="11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12"/>
      <c r="BP378" s="3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12"/>
      <c r="CU378" s="39" t="s">
        <v>6</v>
      </c>
    </row>
    <row r="379" spans="1:99" ht="16.5" customHeight="1">
      <c r="A379" s="56" t="str">
        <f>IF(C379="","",SUBTOTAL(3,C$6:C379))</f>
        <v/>
      </c>
      <c r="B379" s="47" t="s">
        <v>3</v>
      </c>
      <c r="C379" s="48"/>
      <c r="D379" s="49"/>
      <c r="E379" s="16"/>
      <c r="F379" s="16" t="str">
        <f t="shared" si="14"/>
        <v/>
      </c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26"/>
      <c r="CU379" s="39" t="s">
        <v>3</v>
      </c>
    </row>
    <row r="380" spans="1:99" s="1" customFormat="1" ht="16.5" customHeight="1">
      <c r="A380" s="55" t="str">
        <f>IF(C380="","",SUBTOTAL(3,C$6:C380))</f>
        <v/>
      </c>
      <c r="B380" s="30" t="s">
        <v>389</v>
      </c>
      <c r="C380" s="31"/>
      <c r="D380" s="32"/>
      <c r="E380" s="35"/>
      <c r="F380" s="36" t="str">
        <f t="shared" si="14"/>
        <v/>
      </c>
      <c r="G380" s="3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12"/>
      <c r="AK380" s="11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12"/>
      <c r="BP380" s="3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12"/>
      <c r="CU380" s="39" t="s">
        <v>3</v>
      </c>
    </row>
    <row r="381" spans="1:99" s="1" customFormat="1" ht="16.5" customHeight="1">
      <c r="A381" s="55" t="str">
        <f>IF(C381="","",SUBTOTAL(3,C$6:C381))</f>
        <v/>
      </c>
      <c r="B381" s="30" t="s">
        <v>390</v>
      </c>
      <c r="C381" s="31"/>
      <c r="D381" s="32"/>
      <c r="E381" s="35"/>
      <c r="F381" s="36" t="str">
        <f t="shared" si="14"/>
        <v/>
      </c>
      <c r="G381" s="3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12"/>
      <c r="AK381" s="11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12"/>
      <c r="BP381" s="3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12"/>
      <c r="CU381" s="39" t="s">
        <v>3</v>
      </c>
    </row>
    <row r="382" spans="1:99" s="1" customFormat="1" ht="16.5" customHeight="1">
      <c r="A382" s="55" t="str">
        <f>IF(C382="","",SUBTOTAL(3,C$6:C382))</f>
        <v/>
      </c>
      <c r="B382" s="30" t="s">
        <v>391</v>
      </c>
      <c r="C382" s="31"/>
      <c r="D382" s="32"/>
      <c r="E382" s="35"/>
      <c r="F382" s="36" t="str">
        <f t="shared" si="14"/>
        <v/>
      </c>
      <c r="G382" s="3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12"/>
      <c r="AK382" s="11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12"/>
      <c r="BP382" s="3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12"/>
      <c r="CU382" s="39" t="s">
        <v>3</v>
      </c>
    </row>
    <row r="383" spans="1:99" s="1" customFormat="1" ht="16.5" customHeight="1">
      <c r="A383" s="55" t="str">
        <f>IF(C383="","",SUBTOTAL(3,C$6:C383))</f>
        <v/>
      </c>
      <c r="B383" s="30" t="s">
        <v>392</v>
      </c>
      <c r="C383" s="31"/>
      <c r="D383" s="32"/>
      <c r="E383" s="35"/>
      <c r="F383" s="36" t="str">
        <f t="shared" si="14"/>
        <v/>
      </c>
      <c r="G383" s="3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12"/>
      <c r="AK383" s="11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12"/>
      <c r="BP383" s="3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12"/>
      <c r="CU383" s="39" t="s">
        <v>3</v>
      </c>
    </row>
    <row r="384" spans="1:99" s="1" customFormat="1" ht="16.5" customHeight="1">
      <c r="A384" s="55" t="str">
        <f>IF(C384="","",SUBTOTAL(3,C$6:C384))</f>
        <v/>
      </c>
      <c r="B384" s="30" t="s">
        <v>393</v>
      </c>
      <c r="C384" s="31"/>
      <c r="D384" s="32"/>
      <c r="E384" s="35"/>
      <c r="F384" s="36" t="str">
        <f t="shared" si="14"/>
        <v/>
      </c>
      <c r="G384" s="3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12"/>
      <c r="AK384" s="11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12"/>
      <c r="BP384" s="3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12"/>
      <c r="CU384" s="39" t="s">
        <v>3</v>
      </c>
    </row>
    <row r="385" spans="1:99" s="1" customFormat="1" ht="16.5" customHeight="1">
      <c r="A385" s="55" t="str">
        <f>IF(C385="","",SUBTOTAL(3,C$6:C385))</f>
        <v/>
      </c>
      <c r="B385" s="30" t="s">
        <v>394</v>
      </c>
      <c r="C385" s="31"/>
      <c r="D385" s="32"/>
      <c r="E385" s="35"/>
      <c r="F385" s="36" t="str">
        <f t="shared" si="14"/>
        <v/>
      </c>
      <c r="G385" s="3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12"/>
      <c r="AK385" s="11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12"/>
      <c r="BP385" s="3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12"/>
      <c r="CU385" s="39" t="s">
        <v>3</v>
      </c>
    </row>
    <row r="386" spans="1:99" s="1" customFormat="1" ht="16.5" customHeight="1">
      <c r="A386" s="55" t="str">
        <f>IF(C386="","",SUBTOTAL(3,C$6:C386))</f>
        <v/>
      </c>
      <c r="B386" s="30" t="s">
        <v>395</v>
      </c>
      <c r="C386" s="31"/>
      <c r="D386" s="32"/>
      <c r="E386" s="35"/>
      <c r="F386" s="36" t="str">
        <f t="shared" si="14"/>
        <v/>
      </c>
      <c r="G386" s="3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12"/>
      <c r="AK386" s="11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12"/>
      <c r="BP386" s="3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12"/>
      <c r="CU386" s="39" t="s">
        <v>3</v>
      </c>
    </row>
    <row r="387" spans="1:99" s="1" customFormat="1" ht="16.5" customHeight="1">
      <c r="A387" s="55" t="str">
        <f>IF(C387="","",SUBTOTAL(3,C$6:C387))</f>
        <v/>
      </c>
      <c r="B387" s="30" t="s">
        <v>396</v>
      </c>
      <c r="C387" s="31"/>
      <c r="D387" s="32"/>
      <c r="E387" s="35"/>
      <c r="F387" s="36" t="str">
        <f t="shared" si="14"/>
        <v/>
      </c>
      <c r="G387" s="3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12"/>
      <c r="AK387" s="11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12"/>
      <c r="BP387" s="3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12"/>
      <c r="CU387" s="39" t="s">
        <v>3</v>
      </c>
    </row>
    <row r="388" spans="1:99" s="1" customFormat="1" ht="16.5" customHeight="1">
      <c r="A388" s="55" t="str">
        <f>IF(C388="","",SUBTOTAL(3,C$6:C388))</f>
        <v/>
      </c>
      <c r="B388" s="30" t="s">
        <v>397</v>
      </c>
      <c r="C388" s="31"/>
      <c r="D388" s="32"/>
      <c r="E388" s="35"/>
      <c r="F388" s="36" t="str">
        <f t="shared" si="14"/>
        <v/>
      </c>
      <c r="G388" s="3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12"/>
      <c r="AK388" s="11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12"/>
      <c r="BP388" s="3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12"/>
      <c r="CU388" s="39" t="s">
        <v>3</v>
      </c>
    </row>
    <row r="389" spans="1:99" s="1" customFormat="1" ht="16.5" customHeight="1">
      <c r="A389" s="55" t="str">
        <f>IF(C389="","",SUBTOTAL(3,C$6:C389))</f>
        <v/>
      </c>
      <c r="B389" s="30" t="s">
        <v>398</v>
      </c>
      <c r="C389" s="31"/>
      <c r="D389" s="32"/>
      <c r="E389" s="35"/>
      <c r="F389" s="36" t="str">
        <f t="shared" si="14"/>
        <v/>
      </c>
      <c r="G389" s="3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12"/>
      <c r="AK389" s="11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12"/>
      <c r="BP389" s="3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12"/>
      <c r="CU389" s="39" t="s">
        <v>3</v>
      </c>
    </row>
    <row r="390" spans="1:99" s="1" customFormat="1" ht="16.5" customHeight="1">
      <c r="A390" s="55" t="str">
        <f>IF(C390="","",SUBTOTAL(3,C$6:C390))</f>
        <v/>
      </c>
      <c r="B390" s="30" t="s">
        <v>399</v>
      </c>
      <c r="C390" s="31"/>
      <c r="D390" s="32"/>
      <c r="E390" s="35"/>
      <c r="F390" s="36" t="str">
        <f t="shared" si="14"/>
        <v/>
      </c>
      <c r="G390" s="3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12"/>
      <c r="AK390" s="11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12"/>
      <c r="BP390" s="3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12"/>
      <c r="CU390" s="39" t="s">
        <v>3</v>
      </c>
    </row>
    <row r="391" spans="1:99" s="1" customFormat="1" ht="16.5" customHeight="1">
      <c r="A391" s="55" t="str">
        <f>IF(C391="","",SUBTOTAL(3,C$6:C391))</f>
        <v/>
      </c>
      <c r="B391" s="30" t="s">
        <v>400</v>
      </c>
      <c r="C391" s="31"/>
      <c r="D391" s="32"/>
      <c r="E391" s="35"/>
      <c r="F391" s="36" t="str">
        <f t="shared" ref="F391:F454" si="15">IF(OR(E391="",D391=""),"",E391+D391-1)</f>
        <v/>
      </c>
      <c r="G391" s="3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12"/>
      <c r="AK391" s="11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12"/>
      <c r="BP391" s="3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12"/>
      <c r="CU391" s="39" t="s">
        <v>3</v>
      </c>
    </row>
    <row r="392" spans="1:99" s="1" customFormat="1" ht="16.5" customHeight="1">
      <c r="A392" s="55" t="str">
        <f>IF(C392="","",SUBTOTAL(3,C$6:C392))</f>
        <v/>
      </c>
      <c r="B392" s="30" t="s">
        <v>401</v>
      </c>
      <c r="C392" s="31"/>
      <c r="D392" s="32"/>
      <c r="E392" s="35"/>
      <c r="F392" s="36" t="str">
        <f t="shared" si="15"/>
        <v/>
      </c>
      <c r="G392" s="3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12"/>
      <c r="AK392" s="11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12"/>
      <c r="BP392" s="3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12"/>
      <c r="CU392" s="39" t="s">
        <v>3</v>
      </c>
    </row>
    <row r="393" spans="1:99" s="1" customFormat="1" ht="16.5" customHeight="1">
      <c r="A393" s="55" t="str">
        <f>IF(C393="","",SUBTOTAL(3,C$6:C393))</f>
        <v/>
      </c>
      <c r="B393" s="30" t="s">
        <v>402</v>
      </c>
      <c r="C393" s="31"/>
      <c r="D393" s="32"/>
      <c r="E393" s="35"/>
      <c r="F393" s="36" t="str">
        <f t="shared" si="15"/>
        <v/>
      </c>
      <c r="G393" s="3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12"/>
      <c r="AK393" s="11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12"/>
      <c r="BP393" s="3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12"/>
      <c r="CU393" s="39" t="s">
        <v>3</v>
      </c>
    </row>
    <row r="394" spans="1:99" s="1" customFormat="1" ht="16.5" customHeight="1">
      <c r="A394" s="55" t="str">
        <f>IF(C394="","",SUBTOTAL(3,C$6:C394))</f>
        <v/>
      </c>
      <c r="B394" s="30" t="s">
        <v>403</v>
      </c>
      <c r="C394" s="31"/>
      <c r="D394" s="32"/>
      <c r="E394" s="35"/>
      <c r="F394" s="36" t="str">
        <f t="shared" si="15"/>
        <v/>
      </c>
      <c r="G394" s="3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12"/>
      <c r="AK394" s="11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12"/>
      <c r="BP394" s="3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12"/>
      <c r="CU394" s="39" t="s">
        <v>3</v>
      </c>
    </row>
    <row r="395" spans="1:99" s="1" customFormat="1" ht="16.5" customHeight="1">
      <c r="A395" s="55" t="str">
        <f>IF(C395="","",SUBTOTAL(3,C$6:C395))</f>
        <v/>
      </c>
      <c r="B395" s="30" t="s">
        <v>404</v>
      </c>
      <c r="C395" s="31"/>
      <c r="D395" s="32"/>
      <c r="E395" s="35"/>
      <c r="F395" s="36" t="str">
        <f t="shared" si="15"/>
        <v/>
      </c>
      <c r="G395" s="3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12"/>
      <c r="AK395" s="11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12"/>
      <c r="BP395" s="3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12"/>
      <c r="CU395" s="39" t="s">
        <v>3</v>
      </c>
    </row>
    <row r="396" spans="1:99" s="1" customFormat="1" ht="16.5" customHeight="1">
      <c r="A396" s="55" t="str">
        <f>IF(C396="","",SUBTOTAL(3,C$6:C396))</f>
        <v/>
      </c>
      <c r="B396" s="30" t="s">
        <v>405</v>
      </c>
      <c r="C396" s="31"/>
      <c r="D396" s="32"/>
      <c r="E396" s="35"/>
      <c r="F396" s="36" t="str">
        <f t="shared" si="15"/>
        <v/>
      </c>
      <c r="G396" s="3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12"/>
      <c r="AK396" s="11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12"/>
      <c r="BP396" s="3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12"/>
      <c r="CU396" s="39" t="s">
        <v>3</v>
      </c>
    </row>
    <row r="397" spans="1:99" s="1" customFormat="1" ht="16.5" customHeight="1">
      <c r="A397" s="55" t="str">
        <f>IF(C397="","",SUBTOTAL(3,C$6:C397))</f>
        <v/>
      </c>
      <c r="B397" s="30" t="s">
        <v>406</v>
      </c>
      <c r="C397" s="31"/>
      <c r="D397" s="32"/>
      <c r="E397" s="35"/>
      <c r="F397" s="36" t="str">
        <f t="shared" si="15"/>
        <v/>
      </c>
      <c r="G397" s="3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12"/>
      <c r="AK397" s="11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12"/>
      <c r="BP397" s="3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12"/>
      <c r="CU397" s="39" t="s">
        <v>3</v>
      </c>
    </row>
    <row r="398" spans="1:99" s="1" customFormat="1" ht="16.5" customHeight="1">
      <c r="A398" s="55" t="str">
        <f>IF(C398="","",SUBTOTAL(3,C$6:C398))</f>
        <v/>
      </c>
      <c r="B398" s="30" t="s">
        <v>407</v>
      </c>
      <c r="C398" s="31"/>
      <c r="D398" s="32"/>
      <c r="E398" s="35"/>
      <c r="F398" s="36" t="str">
        <f t="shared" si="15"/>
        <v/>
      </c>
      <c r="G398" s="3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12"/>
      <c r="AK398" s="11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12"/>
      <c r="BP398" s="3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12"/>
      <c r="CU398" s="39" t="s">
        <v>3</v>
      </c>
    </row>
    <row r="399" spans="1:99" s="1" customFormat="1" ht="16.5" customHeight="1">
      <c r="A399" s="55" t="str">
        <f>IF(C399="","",SUBTOTAL(3,C$6:C399))</f>
        <v/>
      </c>
      <c r="B399" s="30" t="s">
        <v>408</v>
      </c>
      <c r="C399" s="31"/>
      <c r="D399" s="32"/>
      <c r="E399" s="35"/>
      <c r="F399" s="36" t="str">
        <f t="shared" si="15"/>
        <v/>
      </c>
      <c r="G399" s="3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12"/>
      <c r="AK399" s="11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12"/>
      <c r="BP399" s="3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12"/>
      <c r="CU399" s="39" t="s">
        <v>3</v>
      </c>
    </row>
    <row r="400" spans="1:99" s="1" customFormat="1" ht="16.5" customHeight="1">
      <c r="A400" s="55" t="str">
        <f>IF(C400="","",SUBTOTAL(3,C$6:C400))</f>
        <v/>
      </c>
      <c r="B400" s="30" t="s">
        <v>409</v>
      </c>
      <c r="C400" s="31"/>
      <c r="D400" s="32"/>
      <c r="E400" s="35"/>
      <c r="F400" s="36" t="str">
        <f t="shared" si="15"/>
        <v/>
      </c>
      <c r="G400" s="3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12"/>
      <c r="AK400" s="11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12"/>
      <c r="BP400" s="3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12"/>
      <c r="CU400" s="39" t="s">
        <v>3</v>
      </c>
    </row>
    <row r="401" spans="1:99" s="1" customFormat="1" ht="16.5" customHeight="1">
      <c r="A401" s="55" t="str">
        <f>IF(C401="","",SUBTOTAL(3,C$6:C401))</f>
        <v/>
      </c>
      <c r="B401" s="30" t="s">
        <v>410</v>
      </c>
      <c r="C401" s="31"/>
      <c r="D401" s="32"/>
      <c r="E401" s="35"/>
      <c r="F401" s="36" t="str">
        <f t="shared" si="15"/>
        <v/>
      </c>
      <c r="G401" s="3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12"/>
      <c r="AK401" s="11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12"/>
      <c r="BP401" s="3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12"/>
      <c r="CU401" s="39" t="s">
        <v>3</v>
      </c>
    </row>
    <row r="402" spans="1:99" s="1" customFormat="1" ht="16.5" customHeight="1">
      <c r="A402" s="55" t="str">
        <f>IF(C402="","",SUBTOTAL(3,C$6:C402))</f>
        <v/>
      </c>
      <c r="B402" s="30" t="s">
        <v>411</v>
      </c>
      <c r="C402" s="31"/>
      <c r="D402" s="32"/>
      <c r="E402" s="35"/>
      <c r="F402" s="36" t="str">
        <f t="shared" si="15"/>
        <v/>
      </c>
      <c r="G402" s="3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12"/>
      <c r="AK402" s="11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12"/>
      <c r="BP402" s="3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12"/>
      <c r="CU402" s="39" t="s">
        <v>3</v>
      </c>
    </row>
    <row r="403" spans="1:99" s="1" customFormat="1" ht="16.5" customHeight="1">
      <c r="A403" s="55" t="str">
        <f>IF(C403="","",SUBTOTAL(3,C$6:C403))</f>
        <v/>
      </c>
      <c r="B403" s="30" t="s">
        <v>412</v>
      </c>
      <c r="C403" s="31"/>
      <c r="D403" s="32"/>
      <c r="E403" s="35"/>
      <c r="F403" s="36" t="str">
        <f t="shared" si="15"/>
        <v/>
      </c>
      <c r="G403" s="3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12"/>
      <c r="AK403" s="11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12"/>
      <c r="BP403" s="3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12"/>
      <c r="CU403" s="39" t="s">
        <v>3</v>
      </c>
    </row>
    <row r="404" spans="1:99" s="1" customFormat="1" ht="16.5" customHeight="1">
      <c r="A404" s="55" t="str">
        <f>IF(C404="","",SUBTOTAL(3,C$6:C404))</f>
        <v/>
      </c>
      <c r="B404" s="30" t="s">
        <v>413</v>
      </c>
      <c r="C404" s="31"/>
      <c r="D404" s="32"/>
      <c r="E404" s="35"/>
      <c r="F404" s="36" t="str">
        <f t="shared" si="15"/>
        <v/>
      </c>
      <c r="G404" s="3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12"/>
      <c r="AK404" s="11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12"/>
      <c r="BP404" s="3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12"/>
      <c r="CU404" s="39" t="s">
        <v>3</v>
      </c>
    </row>
    <row r="405" spans="1:99" s="1" customFormat="1" ht="16.5" customHeight="1">
      <c r="A405" s="55" t="str">
        <f>IF(C405="","",SUBTOTAL(3,C$6:C405))</f>
        <v/>
      </c>
      <c r="B405" s="30" t="s">
        <v>414</v>
      </c>
      <c r="C405" s="31"/>
      <c r="D405" s="32"/>
      <c r="E405" s="35"/>
      <c r="F405" s="36" t="str">
        <f t="shared" si="15"/>
        <v/>
      </c>
      <c r="G405" s="3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12"/>
      <c r="AK405" s="11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12"/>
      <c r="BP405" s="3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12"/>
      <c r="CU405" s="39" t="s">
        <v>3</v>
      </c>
    </row>
    <row r="406" spans="1:99" s="1" customFormat="1" ht="16.5" customHeight="1">
      <c r="A406" s="55" t="str">
        <f>IF(C406="","",SUBTOTAL(3,C$6:C406))</f>
        <v/>
      </c>
      <c r="B406" s="30" t="s">
        <v>415</v>
      </c>
      <c r="C406" s="31"/>
      <c r="D406" s="32"/>
      <c r="E406" s="35"/>
      <c r="F406" s="36" t="str">
        <f t="shared" si="15"/>
        <v/>
      </c>
      <c r="G406" s="3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12"/>
      <c r="AK406" s="11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12"/>
      <c r="BP406" s="3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12"/>
      <c r="CU406" s="39" t="s">
        <v>3</v>
      </c>
    </row>
    <row r="407" spans="1:99" s="1" customFormat="1" ht="16.5" customHeight="1">
      <c r="A407" s="55" t="str">
        <f>IF(C407="","",SUBTOTAL(3,C$6:C407))</f>
        <v/>
      </c>
      <c r="B407" s="30" t="s">
        <v>416</v>
      </c>
      <c r="C407" s="31"/>
      <c r="D407" s="32"/>
      <c r="E407" s="35"/>
      <c r="F407" s="36" t="str">
        <f t="shared" si="15"/>
        <v/>
      </c>
      <c r="G407" s="3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12"/>
      <c r="AK407" s="11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12"/>
      <c r="BP407" s="3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12"/>
      <c r="CU407" s="39" t="s">
        <v>3</v>
      </c>
    </row>
    <row r="408" spans="1:99" s="1" customFormat="1" ht="16.5" customHeight="1">
      <c r="A408" s="55" t="str">
        <f>IF(C408="","",SUBTOTAL(3,C$6:C408))</f>
        <v/>
      </c>
      <c r="B408" s="30" t="s">
        <v>417</v>
      </c>
      <c r="C408" s="31"/>
      <c r="D408" s="32"/>
      <c r="E408" s="35"/>
      <c r="F408" s="36" t="str">
        <f t="shared" si="15"/>
        <v/>
      </c>
      <c r="G408" s="3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12"/>
      <c r="AK408" s="11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12"/>
      <c r="BP408" s="3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12"/>
      <c r="CU408" s="39" t="s">
        <v>3</v>
      </c>
    </row>
    <row r="409" spans="1:99" s="1" customFormat="1" ht="16.5" customHeight="1">
      <c r="A409" s="55" t="str">
        <f>IF(C409="","",SUBTOTAL(3,C$6:C409))</f>
        <v/>
      </c>
      <c r="B409" s="30" t="s">
        <v>418</v>
      </c>
      <c r="C409" s="31"/>
      <c r="D409" s="32"/>
      <c r="E409" s="35"/>
      <c r="F409" s="36" t="str">
        <f t="shared" si="15"/>
        <v/>
      </c>
      <c r="G409" s="3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12"/>
      <c r="AK409" s="11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12"/>
      <c r="BP409" s="3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12"/>
      <c r="CU409" s="39" t="s">
        <v>3</v>
      </c>
    </row>
    <row r="410" spans="1:99" s="1" customFormat="1" ht="16.5" customHeight="1">
      <c r="A410" s="55" t="str">
        <f>IF(C410="","",SUBTOTAL(3,C$6:C410))</f>
        <v/>
      </c>
      <c r="B410" s="30" t="s">
        <v>419</v>
      </c>
      <c r="C410" s="31"/>
      <c r="D410" s="32"/>
      <c r="E410" s="35"/>
      <c r="F410" s="36" t="str">
        <f t="shared" si="15"/>
        <v/>
      </c>
      <c r="G410" s="3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12"/>
      <c r="AK410" s="11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12"/>
      <c r="BP410" s="3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12"/>
      <c r="CU410" s="39" t="s">
        <v>3</v>
      </c>
    </row>
    <row r="411" spans="1:99" s="1" customFormat="1" ht="16.5" customHeight="1">
      <c r="A411" s="55" t="str">
        <f>IF(C411="","",SUBTOTAL(3,C$6:C411))</f>
        <v/>
      </c>
      <c r="B411" s="30" t="s">
        <v>420</v>
      </c>
      <c r="C411" s="31"/>
      <c r="D411" s="32"/>
      <c r="E411" s="35"/>
      <c r="F411" s="36" t="str">
        <f t="shared" si="15"/>
        <v/>
      </c>
      <c r="G411" s="3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12"/>
      <c r="AK411" s="11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12"/>
      <c r="BP411" s="3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12"/>
      <c r="CU411" s="39" t="s">
        <v>3</v>
      </c>
    </row>
    <row r="412" spans="1:99" s="1" customFormat="1" ht="16.5" customHeight="1">
      <c r="A412" s="55" t="str">
        <f>IF(C412="","",SUBTOTAL(3,C$6:C412))</f>
        <v/>
      </c>
      <c r="B412" s="30" t="s">
        <v>421</v>
      </c>
      <c r="C412" s="31"/>
      <c r="D412" s="32"/>
      <c r="E412" s="35"/>
      <c r="F412" s="36" t="str">
        <f t="shared" si="15"/>
        <v/>
      </c>
      <c r="G412" s="3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12"/>
      <c r="AK412" s="11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12"/>
      <c r="BP412" s="3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12"/>
      <c r="CU412" s="39" t="s">
        <v>3</v>
      </c>
    </row>
    <row r="413" spans="1:99" s="1" customFormat="1" ht="16.5" customHeight="1">
      <c r="A413" s="55" t="str">
        <f>IF(C413="","",SUBTOTAL(3,C$6:C413))</f>
        <v/>
      </c>
      <c r="B413" s="30" t="s">
        <v>422</v>
      </c>
      <c r="C413" s="31"/>
      <c r="D413" s="32"/>
      <c r="E413" s="35"/>
      <c r="F413" s="36" t="str">
        <f t="shared" si="15"/>
        <v/>
      </c>
      <c r="G413" s="3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12"/>
      <c r="AK413" s="11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12"/>
      <c r="BP413" s="3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12"/>
      <c r="CU413" s="39" t="s">
        <v>3</v>
      </c>
    </row>
    <row r="414" spans="1:99" s="1" customFormat="1" ht="16.5" customHeight="1">
      <c r="A414" s="55" t="str">
        <f>IF(C414="","",SUBTOTAL(3,C$6:C414))</f>
        <v/>
      </c>
      <c r="B414" s="30" t="s">
        <v>423</v>
      </c>
      <c r="C414" s="31"/>
      <c r="D414" s="32"/>
      <c r="E414" s="35"/>
      <c r="F414" s="36" t="str">
        <f t="shared" si="15"/>
        <v/>
      </c>
      <c r="G414" s="3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12"/>
      <c r="AK414" s="11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12"/>
      <c r="BP414" s="3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12"/>
      <c r="CU414" s="39" t="s">
        <v>3</v>
      </c>
    </row>
    <row r="415" spans="1:99" s="1" customFormat="1" ht="16.5" customHeight="1">
      <c r="A415" s="55" t="str">
        <f>IF(C415="","",SUBTOTAL(3,C$6:C415))</f>
        <v/>
      </c>
      <c r="B415" s="30" t="s">
        <v>424</v>
      </c>
      <c r="C415" s="31"/>
      <c r="D415" s="32"/>
      <c r="E415" s="35"/>
      <c r="F415" s="36" t="str">
        <f t="shared" si="15"/>
        <v/>
      </c>
      <c r="G415" s="3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12"/>
      <c r="AK415" s="11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12"/>
      <c r="BP415" s="3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12"/>
      <c r="CU415" s="39" t="s">
        <v>3</v>
      </c>
    </row>
    <row r="416" spans="1:99" s="1" customFormat="1" ht="16.5" customHeight="1">
      <c r="A416" s="55" t="str">
        <f>IF(C416="","",SUBTOTAL(3,C$6:C416))</f>
        <v/>
      </c>
      <c r="B416" s="30" t="s">
        <v>425</v>
      </c>
      <c r="C416" s="31"/>
      <c r="D416" s="32"/>
      <c r="E416" s="35"/>
      <c r="F416" s="36" t="str">
        <f t="shared" si="15"/>
        <v/>
      </c>
      <c r="G416" s="3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12"/>
      <c r="AK416" s="11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12"/>
      <c r="BP416" s="3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12"/>
      <c r="CU416" s="39" t="s">
        <v>3</v>
      </c>
    </row>
    <row r="417" spans="1:99" s="1" customFormat="1" ht="16.5" customHeight="1">
      <c r="A417" s="55" t="str">
        <f>IF(C417="","",SUBTOTAL(3,C$6:C417))</f>
        <v/>
      </c>
      <c r="B417" s="30" t="s">
        <v>426</v>
      </c>
      <c r="C417" s="31"/>
      <c r="D417" s="32"/>
      <c r="E417" s="35"/>
      <c r="F417" s="36" t="str">
        <f t="shared" si="15"/>
        <v/>
      </c>
      <c r="G417" s="3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12"/>
      <c r="AK417" s="11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12"/>
      <c r="BP417" s="3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12"/>
      <c r="CU417" s="39" t="s">
        <v>3</v>
      </c>
    </row>
    <row r="418" spans="1:99" s="1" customFormat="1" ht="16.5" customHeight="1">
      <c r="A418" s="55" t="str">
        <f>IF(C418="","",SUBTOTAL(3,C$6:C418))</f>
        <v/>
      </c>
      <c r="B418" s="30" t="s">
        <v>427</v>
      </c>
      <c r="C418" s="31"/>
      <c r="D418" s="32"/>
      <c r="E418" s="35"/>
      <c r="F418" s="36" t="str">
        <f t="shared" si="15"/>
        <v/>
      </c>
      <c r="G418" s="3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12"/>
      <c r="AK418" s="11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12"/>
      <c r="BP418" s="3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12"/>
      <c r="CU418" s="39" t="s">
        <v>3</v>
      </c>
    </row>
    <row r="419" spans="1:99" s="1" customFormat="1" ht="16.5" customHeight="1">
      <c r="A419" s="55" t="str">
        <f>IF(C419="","",SUBTOTAL(3,C$6:C419))</f>
        <v/>
      </c>
      <c r="B419" s="30" t="s">
        <v>428</v>
      </c>
      <c r="C419" s="31"/>
      <c r="D419" s="32"/>
      <c r="E419" s="35"/>
      <c r="F419" s="36" t="str">
        <f t="shared" si="15"/>
        <v/>
      </c>
      <c r="G419" s="3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12"/>
      <c r="AK419" s="11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12"/>
      <c r="BP419" s="3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12"/>
      <c r="CU419" s="39" t="s">
        <v>3</v>
      </c>
    </row>
    <row r="420" spans="1:99" s="1" customFormat="1" ht="16.5" customHeight="1">
      <c r="A420" s="55" t="str">
        <f>IF(C420="","",SUBTOTAL(3,C$6:C420))</f>
        <v/>
      </c>
      <c r="B420" s="30" t="s">
        <v>429</v>
      </c>
      <c r="C420" s="31"/>
      <c r="D420" s="32"/>
      <c r="E420" s="35"/>
      <c r="F420" s="36" t="str">
        <f t="shared" si="15"/>
        <v/>
      </c>
      <c r="G420" s="3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12"/>
      <c r="AK420" s="11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12"/>
      <c r="BP420" s="3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12"/>
      <c r="CU420" s="39" t="s">
        <v>3</v>
      </c>
    </row>
    <row r="421" spans="1:99" s="1" customFormat="1" ht="16.5" customHeight="1">
      <c r="A421" s="55" t="str">
        <f>IF(C421="","",SUBTOTAL(3,C$6:C421))</f>
        <v/>
      </c>
      <c r="B421" s="30" t="s">
        <v>430</v>
      </c>
      <c r="C421" s="31"/>
      <c r="D421" s="32"/>
      <c r="E421" s="35"/>
      <c r="F421" s="36" t="str">
        <f t="shared" si="15"/>
        <v/>
      </c>
      <c r="G421" s="3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12"/>
      <c r="AK421" s="11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12"/>
      <c r="BP421" s="3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12"/>
      <c r="CU421" s="39" t="s">
        <v>3</v>
      </c>
    </row>
    <row r="422" spans="1:99" s="1" customFormat="1" ht="16.5" customHeight="1">
      <c r="A422" s="55" t="str">
        <f>IF(C422="","",SUBTOTAL(3,C$6:C422))</f>
        <v/>
      </c>
      <c r="B422" s="30" t="s">
        <v>431</v>
      </c>
      <c r="C422" s="31"/>
      <c r="D422" s="32"/>
      <c r="E422" s="35"/>
      <c r="F422" s="36" t="str">
        <f t="shared" si="15"/>
        <v/>
      </c>
      <c r="G422" s="3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12"/>
      <c r="AK422" s="11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12"/>
      <c r="BP422" s="3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12"/>
      <c r="CU422" s="39" t="s">
        <v>3</v>
      </c>
    </row>
    <row r="423" spans="1:99" s="1" customFormat="1" ht="16.5" customHeight="1">
      <c r="A423" s="55" t="str">
        <f>IF(C423="","",SUBTOTAL(3,C$6:C423))</f>
        <v/>
      </c>
      <c r="B423" s="30" t="s">
        <v>432</v>
      </c>
      <c r="C423" s="31"/>
      <c r="D423" s="32"/>
      <c r="E423" s="35"/>
      <c r="F423" s="36" t="str">
        <f t="shared" si="15"/>
        <v/>
      </c>
      <c r="G423" s="3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12"/>
      <c r="AK423" s="11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12"/>
      <c r="BP423" s="3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12"/>
      <c r="CU423" s="39" t="s">
        <v>3</v>
      </c>
    </row>
    <row r="424" spans="1:99" s="1" customFormat="1" ht="16.5" customHeight="1">
      <c r="A424" s="55" t="str">
        <f>IF(C424="","",SUBTOTAL(3,C$6:C424))</f>
        <v/>
      </c>
      <c r="B424" s="30" t="s">
        <v>433</v>
      </c>
      <c r="C424" s="31"/>
      <c r="D424" s="32"/>
      <c r="E424" s="35"/>
      <c r="F424" s="36" t="str">
        <f t="shared" si="15"/>
        <v/>
      </c>
      <c r="G424" s="3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12"/>
      <c r="AK424" s="11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12"/>
      <c r="BP424" s="3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12"/>
      <c r="CU424" s="39" t="s">
        <v>3</v>
      </c>
    </row>
    <row r="425" spans="1:99" s="1" customFormat="1" ht="16.5" customHeight="1">
      <c r="A425" s="55" t="str">
        <f>IF(C425="","",SUBTOTAL(3,C$6:C425))</f>
        <v/>
      </c>
      <c r="B425" s="30" t="s">
        <v>434</v>
      </c>
      <c r="C425" s="31"/>
      <c r="D425" s="32"/>
      <c r="E425" s="35"/>
      <c r="F425" s="36" t="str">
        <f t="shared" si="15"/>
        <v/>
      </c>
      <c r="G425" s="3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12"/>
      <c r="AK425" s="11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12"/>
      <c r="BP425" s="3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12"/>
      <c r="CU425" s="39" t="s">
        <v>3</v>
      </c>
    </row>
    <row r="426" spans="1:99" s="1" customFormat="1" ht="16.5" customHeight="1">
      <c r="A426" s="55" t="str">
        <f>IF(C426="","",SUBTOTAL(3,C$6:C426))</f>
        <v/>
      </c>
      <c r="B426" s="30" t="s">
        <v>435</v>
      </c>
      <c r="C426" s="31"/>
      <c r="D426" s="32"/>
      <c r="E426" s="35"/>
      <c r="F426" s="36" t="str">
        <f t="shared" si="15"/>
        <v/>
      </c>
      <c r="G426" s="3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12"/>
      <c r="AK426" s="11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12"/>
      <c r="BP426" s="3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12"/>
      <c r="CU426" s="39" t="s">
        <v>3</v>
      </c>
    </row>
    <row r="427" spans="1:99" s="1" customFormat="1" ht="16.5" customHeight="1">
      <c r="A427" s="55" t="str">
        <f>IF(C427="","",SUBTOTAL(3,C$6:C427))</f>
        <v/>
      </c>
      <c r="B427" s="30" t="s">
        <v>436</v>
      </c>
      <c r="C427" s="31"/>
      <c r="D427" s="32"/>
      <c r="E427" s="35"/>
      <c r="F427" s="36" t="str">
        <f t="shared" si="15"/>
        <v/>
      </c>
      <c r="G427" s="3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12"/>
      <c r="AK427" s="11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12"/>
      <c r="BP427" s="3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12"/>
      <c r="CU427" s="39" t="s">
        <v>3</v>
      </c>
    </row>
    <row r="428" spans="1:99" s="1" customFormat="1" ht="16.5" customHeight="1">
      <c r="A428" s="55" t="str">
        <f>IF(C428="","",SUBTOTAL(3,C$6:C428))</f>
        <v/>
      </c>
      <c r="B428" s="30" t="s">
        <v>437</v>
      </c>
      <c r="C428" s="31"/>
      <c r="D428" s="32"/>
      <c r="E428" s="35"/>
      <c r="F428" s="36" t="str">
        <f t="shared" si="15"/>
        <v/>
      </c>
      <c r="G428" s="3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12"/>
      <c r="AK428" s="11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12"/>
      <c r="BP428" s="3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12"/>
      <c r="CU428" s="39" t="s">
        <v>3</v>
      </c>
    </row>
    <row r="429" spans="1:99" s="1" customFormat="1" ht="16.5" customHeight="1">
      <c r="A429" s="55" t="str">
        <f>IF(C429="","",SUBTOTAL(3,C$6:C429))</f>
        <v/>
      </c>
      <c r="B429" s="30" t="s">
        <v>438</v>
      </c>
      <c r="C429" s="31"/>
      <c r="D429" s="32"/>
      <c r="E429" s="35"/>
      <c r="F429" s="36" t="str">
        <f t="shared" si="15"/>
        <v/>
      </c>
      <c r="G429" s="3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12"/>
      <c r="AK429" s="11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12"/>
      <c r="BP429" s="3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12"/>
      <c r="CU429" s="39" t="s">
        <v>3</v>
      </c>
    </row>
    <row r="430" spans="1:99" s="1" customFormat="1" ht="16.5" customHeight="1">
      <c r="A430" s="55" t="str">
        <f>IF(C430="","",SUBTOTAL(3,C$6:C430))</f>
        <v/>
      </c>
      <c r="B430" s="30" t="s">
        <v>439</v>
      </c>
      <c r="C430" s="31"/>
      <c r="D430" s="32"/>
      <c r="E430" s="35"/>
      <c r="F430" s="36" t="str">
        <f t="shared" si="15"/>
        <v/>
      </c>
      <c r="G430" s="3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12"/>
      <c r="AK430" s="11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12"/>
      <c r="BP430" s="3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12"/>
      <c r="CU430" s="39" t="s">
        <v>3</v>
      </c>
    </row>
    <row r="431" spans="1:99" s="1" customFormat="1" ht="16.5" customHeight="1">
      <c r="A431" s="55" t="str">
        <f>IF(C431="","",SUBTOTAL(3,C$6:C431))</f>
        <v/>
      </c>
      <c r="B431" s="30" t="s">
        <v>440</v>
      </c>
      <c r="C431" s="31"/>
      <c r="D431" s="32"/>
      <c r="E431" s="35"/>
      <c r="F431" s="36" t="str">
        <f t="shared" si="15"/>
        <v/>
      </c>
      <c r="G431" s="3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12"/>
      <c r="AK431" s="11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12"/>
      <c r="BP431" s="3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12"/>
      <c r="CU431" s="39" t="s">
        <v>3</v>
      </c>
    </row>
    <row r="432" spans="1:99" s="1" customFormat="1" ht="16.5" customHeight="1">
      <c r="A432" s="55" t="str">
        <f>IF(C432="","",SUBTOTAL(3,C$6:C432))</f>
        <v/>
      </c>
      <c r="B432" s="30" t="s">
        <v>441</v>
      </c>
      <c r="C432" s="31"/>
      <c r="D432" s="32"/>
      <c r="E432" s="35"/>
      <c r="F432" s="36" t="str">
        <f t="shared" si="15"/>
        <v/>
      </c>
      <c r="G432" s="3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12"/>
      <c r="AK432" s="11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12"/>
      <c r="BP432" s="3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12"/>
      <c r="CU432" s="39" t="s">
        <v>3</v>
      </c>
    </row>
    <row r="433" spans="1:99" s="1" customFormat="1" ht="16.5" customHeight="1">
      <c r="A433" s="55" t="str">
        <f>IF(C433="","",SUBTOTAL(3,C$6:C433))</f>
        <v/>
      </c>
      <c r="B433" s="30" t="s">
        <v>442</v>
      </c>
      <c r="C433" s="31"/>
      <c r="D433" s="32"/>
      <c r="E433" s="35"/>
      <c r="F433" s="36" t="str">
        <f t="shared" si="15"/>
        <v/>
      </c>
      <c r="G433" s="3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12"/>
      <c r="AK433" s="11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12"/>
      <c r="BP433" s="3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12"/>
      <c r="CU433" s="39" t="s">
        <v>3</v>
      </c>
    </row>
    <row r="434" spans="1:99" s="1" customFormat="1" ht="16.5" customHeight="1">
      <c r="A434" s="55" t="str">
        <f>IF(C434="","",SUBTOTAL(3,C$6:C434))</f>
        <v/>
      </c>
      <c r="B434" s="30" t="s">
        <v>443</v>
      </c>
      <c r="C434" s="31"/>
      <c r="D434" s="32"/>
      <c r="E434" s="35"/>
      <c r="F434" s="36" t="str">
        <f t="shared" si="15"/>
        <v/>
      </c>
      <c r="G434" s="3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12"/>
      <c r="AK434" s="11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12"/>
      <c r="BP434" s="3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12"/>
      <c r="CU434" s="39" t="s">
        <v>3</v>
      </c>
    </row>
    <row r="435" spans="1:99" s="1" customFormat="1" ht="16.5" customHeight="1">
      <c r="A435" s="55" t="str">
        <f>IF(C435="","",SUBTOTAL(3,C$6:C435))</f>
        <v/>
      </c>
      <c r="B435" s="30" t="s">
        <v>444</v>
      </c>
      <c r="C435" s="31"/>
      <c r="D435" s="32"/>
      <c r="E435" s="35"/>
      <c r="F435" s="36" t="str">
        <f t="shared" si="15"/>
        <v/>
      </c>
      <c r="G435" s="3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12"/>
      <c r="AK435" s="11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12"/>
      <c r="BP435" s="3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12"/>
      <c r="CU435" s="39" t="s">
        <v>3</v>
      </c>
    </row>
    <row r="436" spans="1:99" s="1" customFormat="1" ht="16.5" customHeight="1">
      <c r="A436" s="55" t="str">
        <f>IF(C436="","",SUBTOTAL(3,C$6:C436))</f>
        <v/>
      </c>
      <c r="B436" s="30" t="s">
        <v>445</v>
      </c>
      <c r="C436" s="31"/>
      <c r="D436" s="32"/>
      <c r="E436" s="35"/>
      <c r="F436" s="36" t="str">
        <f t="shared" si="15"/>
        <v/>
      </c>
      <c r="G436" s="3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12"/>
      <c r="AK436" s="11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12"/>
      <c r="BP436" s="3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12"/>
      <c r="CU436" s="39" t="s">
        <v>3</v>
      </c>
    </row>
    <row r="437" spans="1:99" s="1" customFormat="1" ht="16.5" customHeight="1">
      <c r="A437" s="55" t="str">
        <f>IF(C437="","",SUBTOTAL(3,C$6:C437))</f>
        <v/>
      </c>
      <c r="B437" s="30" t="s">
        <v>446</v>
      </c>
      <c r="C437" s="31"/>
      <c r="D437" s="32"/>
      <c r="E437" s="35"/>
      <c r="F437" s="36" t="str">
        <f t="shared" si="15"/>
        <v/>
      </c>
      <c r="G437" s="3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12"/>
      <c r="AK437" s="11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12"/>
      <c r="BP437" s="3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12"/>
      <c r="CU437" s="39" t="s">
        <v>3</v>
      </c>
    </row>
    <row r="438" spans="1:99" s="1" customFormat="1" ht="16.5" customHeight="1">
      <c r="A438" s="55" t="str">
        <f>IF(C438="","",SUBTOTAL(3,C$6:C438))</f>
        <v/>
      </c>
      <c r="B438" s="30" t="s">
        <v>447</v>
      </c>
      <c r="C438" s="31"/>
      <c r="D438" s="32"/>
      <c r="E438" s="35"/>
      <c r="F438" s="36" t="str">
        <f t="shared" si="15"/>
        <v/>
      </c>
      <c r="G438" s="3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12"/>
      <c r="AK438" s="11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12"/>
      <c r="BP438" s="3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12"/>
      <c r="CU438" s="39" t="s">
        <v>3</v>
      </c>
    </row>
    <row r="439" spans="1:99" s="1" customFormat="1" ht="16.5" customHeight="1">
      <c r="A439" s="55" t="str">
        <f>IF(C439="","",SUBTOTAL(3,C$6:C439))</f>
        <v/>
      </c>
      <c r="B439" s="30" t="s">
        <v>448</v>
      </c>
      <c r="C439" s="31"/>
      <c r="D439" s="32"/>
      <c r="E439" s="35"/>
      <c r="F439" s="36" t="str">
        <f t="shared" si="15"/>
        <v/>
      </c>
      <c r="G439" s="3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12"/>
      <c r="AK439" s="11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12"/>
      <c r="BP439" s="3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12"/>
      <c r="CU439" s="39" t="s">
        <v>3</v>
      </c>
    </row>
    <row r="440" spans="1:99" s="1" customFormat="1" ht="16.5" customHeight="1">
      <c r="A440" s="55" t="str">
        <f>IF(C440="","",SUBTOTAL(3,C$6:C440))</f>
        <v/>
      </c>
      <c r="B440" s="30" t="s">
        <v>449</v>
      </c>
      <c r="C440" s="31"/>
      <c r="D440" s="32"/>
      <c r="E440" s="35"/>
      <c r="F440" s="36" t="str">
        <f t="shared" si="15"/>
        <v/>
      </c>
      <c r="G440" s="3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12"/>
      <c r="AK440" s="11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12"/>
      <c r="BP440" s="3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12"/>
      <c r="CU440" s="39" t="s">
        <v>3</v>
      </c>
    </row>
    <row r="441" spans="1:99" s="1" customFormat="1" ht="16.5" customHeight="1">
      <c r="A441" s="55" t="str">
        <f>IF(C441="","",SUBTOTAL(3,C$6:C441))</f>
        <v/>
      </c>
      <c r="B441" s="30" t="s">
        <v>450</v>
      </c>
      <c r="C441" s="31"/>
      <c r="D441" s="32"/>
      <c r="E441" s="35"/>
      <c r="F441" s="36" t="str">
        <f t="shared" si="15"/>
        <v/>
      </c>
      <c r="G441" s="3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12"/>
      <c r="AK441" s="11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12"/>
      <c r="BP441" s="3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12"/>
      <c r="CU441" s="39" t="s">
        <v>3</v>
      </c>
    </row>
    <row r="442" spans="1:99" s="1" customFormat="1" ht="16.5" customHeight="1">
      <c r="A442" s="55" t="str">
        <f>IF(C442="","",SUBTOTAL(3,C$6:C442))</f>
        <v/>
      </c>
      <c r="B442" s="30" t="s">
        <v>451</v>
      </c>
      <c r="C442" s="31"/>
      <c r="D442" s="32"/>
      <c r="E442" s="35"/>
      <c r="F442" s="36" t="str">
        <f t="shared" si="15"/>
        <v/>
      </c>
      <c r="G442" s="3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12"/>
      <c r="AK442" s="11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12"/>
      <c r="BP442" s="3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12"/>
      <c r="CU442" s="39" t="s">
        <v>3</v>
      </c>
    </row>
    <row r="443" spans="1:99" s="1" customFormat="1" ht="16.5" customHeight="1">
      <c r="A443" s="55" t="str">
        <f>IF(C443="","",SUBTOTAL(3,C$6:C443))</f>
        <v/>
      </c>
      <c r="B443" s="30" t="s">
        <v>452</v>
      </c>
      <c r="C443" s="31"/>
      <c r="D443" s="32"/>
      <c r="E443" s="35"/>
      <c r="F443" s="36" t="str">
        <f t="shared" si="15"/>
        <v/>
      </c>
      <c r="G443" s="3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12"/>
      <c r="AK443" s="11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12"/>
      <c r="BP443" s="3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12"/>
      <c r="CU443" s="39" t="s">
        <v>3</v>
      </c>
    </row>
    <row r="444" spans="1:99" s="1" customFormat="1" ht="16.5" customHeight="1">
      <c r="A444" s="55" t="str">
        <f>IF(C444="","",SUBTOTAL(3,C$6:C444))</f>
        <v/>
      </c>
      <c r="B444" s="30" t="s">
        <v>453</v>
      </c>
      <c r="C444" s="31"/>
      <c r="D444" s="32"/>
      <c r="E444" s="35"/>
      <c r="F444" s="36" t="str">
        <f t="shared" si="15"/>
        <v/>
      </c>
      <c r="G444" s="3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12"/>
      <c r="AK444" s="11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12"/>
      <c r="BP444" s="3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12"/>
      <c r="CU444" s="39" t="s">
        <v>3</v>
      </c>
    </row>
    <row r="445" spans="1:99" s="1" customFormat="1" ht="16.5" customHeight="1">
      <c r="A445" s="55" t="str">
        <f>IF(C445="","",SUBTOTAL(3,C$6:C445))</f>
        <v/>
      </c>
      <c r="B445" s="30" t="s">
        <v>454</v>
      </c>
      <c r="C445" s="31"/>
      <c r="D445" s="32"/>
      <c r="E445" s="35"/>
      <c r="F445" s="36" t="str">
        <f t="shared" si="15"/>
        <v/>
      </c>
      <c r="G445" s="3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12"/>
      <c r="AK445" s="11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12"/>
      <c r="BP445" s="3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12"/>
      <c r="CU445" s="39" t="s">
        <v>3</v>
      </c>
    </row>
    <row r="446" spans="1:99" s="1" customFormat="1" ht="16.5" customHeight="1">
      <c r="A446" s="55" t="str">
        <f>IF(C446="","",SUBTOTAL(3,C$6:C446))</f>
        <v/>
      </c>
      <c r="B446" s="30" t="s">
        <v>455</v>
      </c>
      <c r="C446" s="31"/>
      <c r="D446" s="32"/>
      <c r="E446" s="35"/>
      <c r="F446" s="36" t="str">
        <f t="shared" si="15"/>
        <v/>
      </c>
      <c r="G446" s="3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12"/>
      <c r="AK446" s="11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12"/>
      <c r="BP446" s="3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12"/>
      <c r="CU446" s="39" t="s">
        <v>3</v>
      </c>
    </row>
    <row r="447" spans="1:99" s="1" customFormat="1" ht="16.5" customHeight="1">
      <c r="A447" s="55" t="str">
        <f>IF(C447="","",SUBTOTAL(3,C$6:C447))</f>
        <v/>
      </c>
      <c r="B447" s="30" t="s">
        <v>456</v>
      </c>
      <c r="C447" s="31"/>
      <c r="D447" s="32"/>
      <c r="E447" s="35"/>
      <c r="F447" s="36" t="str">
        <f t="shared" si="15"/>
        <v/>
      </c>
      <c r="G447" s="3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12"/>
      <c r="AK447" s="11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12"/>
      <c r="BP447" s="3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12"/>
      <c r="CU447" s="39" t="s">
        <v>3</v>
      </c>
    </row>
    <row r="448" spans="1:99" s="1" customFormat="1" ht="16.5" customHeight="1">
      <c r="A448" s="55" t="str">
        <f>IF(C448="","",SUBTOTAL(3,C$6:C448))</f>
        <v/>
      </c>
      <c r="B448" s="30" t="s">
        <v>457</v>
      </c>
      <c r="C448" s="31"/>
      <c r="D448" s="32"/>
      <c r="E448" s="35"/>
      <c r="F448" s="36" t="str">
        <f t="shared" si="15"/>
        <v/>
      </c>
      <c r="G448" s="3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12"/>
      <c r="AK448" s="11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12"/>
      <c r="BP448" s="3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12"/>
      <c r="CU448" s="39" t="s">
        <v>3</v>
      </c>
    </row>
    <row r="449" spans="1:99" s="1" customFormat="1" ht="16.5" customHeight="1">
      <c r="A449" s="55" t="str">
        <f>IF(C449="","",SUBTOTAL(3,C$6:C449))</f>
        <v/>
      </c>
      <c r="B449" s="30" t="s">
        <v>458</v>
      </c>
      <c r="C449" s="31"/>
      <c r="D449" s="32"/>
      <c r="E449" s="35"/>
      <c r="F449" s="36" t="str">
        <f t="shared" si="15"/>
        <v/>
      </c>
      <c r="G449" s="3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12"/>
      <c r="AK449" s="11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12"/>
      <c r="BP449" s="3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12"/>
      <c r="CU449" s="39" t="s">
        <v>3</v>
      </c>
    </row>
    <row r="450" spans="1:99" s="1" customFormat="1" ht="16.5" customHeight="1">
      <c r="A450" s="55" t="str">
        <f>IF(C450="","",SUBTOTAL(3,C$6:C450))</f>
        <v/>
      </c>
      <c r="B450" s="30" t="s">
        <v>459</v>
      </c>
      <c r="C450" s="31"/>
      <c r="D450" s="32"/>
      <c r="E450" s="35"/>
      <c r="F450" s="36" t="str">
        <f t="shared" si="15"/>
        <v/>
      </c>
      <c r="G450" s="3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12"/>
      <c r="AK450" s="11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12"/>
      <c r="BP450" s="3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12"/>
      <c r="CU450" s="39" t="s">
        <v>3</v>
      </c>
    </row>
    <row r="451" spans="1:99" s="1" customFormat="1" ht="16.5" customHeight="1">
      <c r="A451" s="55" t="str">
        <f>IF(C451="","",SUBTOTAL(3,C$6:C451))</f>
        <v/>
      </c>
      <c r="B451" s="30" t="s">
        <v>460</v>
      </c>
      <c r="C451" s="31"/>
      <c r="D451" s="32"/>
      <c r="E451" s="35"/>
      <c r="F451" s="36" t="str">
        <f t="shared" si="15"/>
        <v/>
      </c>
      <c r="G451" s="3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12"/>
      <c r="AK451" s="11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12"/>
      <c r="BP451" s="3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12"/>
      <c r="CU451" s="39" t="s">
        <v>3</v>
      </c>
    </row>
    <row r="452" spans="1:99" s="1" customFormat="1" ht="16.5" customHeight="1">
      <c r="A452" s="55" t="str">
        <f>IF(C452="","",SUBTOTAL(3,C$6:C452))</f>
        <v/>
      </c>
      <c r="B452" s="30" t="s">
        <v>461</v>
      </c>
      <c r="C452" s="31"/>
      <c r="D452" s="32"/>
      <c r="E452" s="35"/>
      <c r="F452" s="36" t="str">
        <f t="shared" si="15"/>
        <v/>
      </c>
      <c r="G452" s="3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12"/>
      <c r="AK452" s="11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12"/>
      <c r="BP452" s="3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12"/>
      <c r="CU452" s="39" t="s">
        <v>3</v>
      </c>
    </row>
    <row r="453" spans="1:99" s="1" customFormat="1" ht="16.5" customHeight="1">
      <c r="A453" s="55" t="str">
        <f>IF(C453="","",SUBTOTAL(3,C$6:C453))</f>
        <v/>
      </c>
      <c r="B453" s="30" t="s">
        <v>462</v>
      </c>
      <c r="C453" s="31"/>
      <c r="D453" s="32"/>
      <c r="E453" s="35"/>
      <c r="F453" s="36" t="str">
        <f t="shared" si="15"/>
        <v/>
      </c>
      <c r="G453" s="3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12"/>
      <c r="AK453" s="11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12"/>
      <c r="BP453" s="3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12"/>
      <c r="CU453" s="39" t="s">
        <v>3</v>
      </c>
    </row>
    <row r="454" spans="1:99" s="1" customFormat="1" ht="16.5" customHeight="1">
      <c r="A454" s="55" t="str">
        <f>IF(C454="","",SUBTOTAL(3,C$6:C454))</f>
        <v/>
      </c>
      <c r="B454" s="30" t="s">
        <v>463</v>
      </c>
      <c r="C454" s="31"/>
      <c r="D454" s="32"/>
      <c r="E454" s="35"/>
      <c r="F454" s="36" t="str">
        <f t="shared" si="15"/>
        <v/>
      </c>
      <c r="G454" s="3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12"/>
      <c r="AK454" s="11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12"/>
      <c r="BP454" s="3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12"/>
      <c r="CU454" s="39" t="s">
        <v>3</v>
      </c>
    </row>
    <row r="455" spans="1:99" s="1" customFormat="1" ht="16.5" customHeight="1">
      <c r="A455" s="55" t="str">
        <f>IF(C455="","",SUBTOTAL(3,C$6:C455))</f>
        <v/>
      </c>
      <c r="B455" s="30" t="s">
        <v>464</v>
      </c>
      <c r="C455" s="31"/>
      <c r="D455" s="32"/>
      <c r="E455" s="35"/>
      <c r="F455" s="36" t="str">
        <f t="shared" ref="F455:F518" si="16">IF(OR(E455="",D455=""),"",E455+D455-1)</f>
        <v/>
      </c>
      <c r="G455" s="3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12"/>
      <c r="AK455" s="11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12"/>
      <c r="BP455" s="3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12"/>
      <c r="CU455" s="39" t="s">
        <v>3</v>
      </c>
    </row>
    <row r="456" spans="1:99" s="1" customFormat="1" ht="16.5" customHeight="1">
      <c r="A456" s="55" t="str">
        <f>IF(C456="","",SUBTOTAL(3,C$6:C456))</f>
        <v/>
      </c>
      <c r="B456" s="30" t="s">
        <v>465</v>
      </c>
      <c r="C456" s="31"/>
      <c r="D456" s="32"/>
      <c r="E456" s="35"/>
      <c r="F456" s="36" t="str">
        <f t="shared" si="16"/>
        <v/>
      </c>
      <c r="G456" s="3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12"/>
      <c r="AK456" s="11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12"/>
      <c r="BP456" s="3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12"/>
      <c r="CU456" s="39" t="s">
        <v>3</v>
      </c>
    </row>
    <row r="457" spans="1:99" s="1" customFormat="1" ht="16.5" customHeight="1">
      <c r="A457" s="55" t="str">
        <f>IF(C457="","",SUBTOTAL(3,C$6:C457))</f>
        <v/>
      </c>
      <c r="B457" s="30" t="s">
        <v>466</v>
      </c>
      <c r="C457" s="31"/>
      <c r="D457" s="32"/>
      <c r="E457" s="35"/>
      <c r="F457" s="36" t="str">
        <f t="shared" si="16"/>
        <v/>
      </c>
      <c r="G457" s="3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12"/>
      <c r="AK457" s="11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12"/>
      <c r="BP457" s="3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12"/>
      <c r="CU457" s="39" t="s">
        <v>3</v>
      </c>
    </row>
    <row r="458" spans="1:99" s="1" customFormat="1" ht="16.5" customHeight="1">
      <c r="A458" s="55" t="str">
        <f>IF(C458="","",SUBTOTAL(3,C$6:C458))</f>
        <v/>
      </c>
      <c r="B458" s="30" t="s">
        <v>467</v>
      </c>
      <c r="C458" s="31"/>
      <c r="D458" s="32"/>
      <c r="E458" s="35"/>
      <c r="F458" s="36" t="str">
        <f t="shared" si="16"/>
        <v/>
      </c>
      <c r="G458" s="3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12"/>
      <c r="AK458" s="11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12"/>
      <c r="BP458" s="3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12"/>
      <c r="CU458" s="39" t="s">
        <v>3</v>
      </c>
    </row>
    <row r="459" spans="1:99" s="1" customFormat="1" ht="16.5" customHeight="1">
      <c r="A459" s="55" t="str">
        <f>IF(C459="","",SUBTOTAL(3,C$6:C459))</f>
        <v/>
      </c>
      <c r="B459" s="30" t="s">
        <v>468</v>
      </c>
      <c r="C459" s="31"/>
      <c r="D459" s="32"/>
      <c r="E459" s="35"/>
      <c r="F459" s="36" t="str">
        <f t="shared" si="16"/>
        <v/>
      </c>
      <c r="G459" s="3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12"/>
      <c r="AK459" s="11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12"/>
      <c r="BP459" s="3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12"/>
      <c r="CU459" s="39" t="s">
        <v>3</v>
      </c>
    </row>
    <row r="460" spans="1:99" s="1" customFormat="1" ht="16.5" customHeight="1">
      <c r="A460" s="55" t="str">
        <f>IF(C460="","",SUBTOTAL(3,C$6:C460))</f>
        <v/>
      </c>
      <c r="B460" s="30" t="s">
        <v>469</v>
      </c>
      <c r="C460" s="31"/>
      <c r="D460" s="32"/>
      <c r="E460" s="35"/>
      <c r="F460" s="36" t="str">
        <f t="shared" si="16"/>
        <v/>
      </c>
      <c r="G460" s="3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12"/>
      <c r="AK460" s="11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12"/>
      <c r="BP460" s="3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12"/>
      <c r="CU460" s="39" t="s">
        <v>3</v>
      </c>
    </row>
    <row r="461" spans="1:99" s="1" customFormat="1" ht="16.5" customHeight="1">
      <c r="A461" s="55" t="str">
        <f>IF(C461="","",SUBTOTAL(3,C$6:C461))</f>
        <v/>
      </c>
      <c r="B461" s="30" t="s">
        <v>470</v>
      </c>
      <c r="C461" s="31"/>
      <c r="D461" s="32"/>
      <c r="E461" s="35"/>
      <c r="F461" s="36" t="str">
        <f t="shared" si="16"/>
        <v/>
      </c>
      <c r="G461" s="3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12"/>
      <c r="AK461" s="11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12"/>
      <c r="BP461" s="3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12"/>
      <c r="CU461" s="39" t="s">
        <v>3</v>
      </c>
    </row>
    <row r="462" spans="1:99" s="1" customFormat="1" ht="16.5" customHeight="1">
      <c r="A462" s="55" t="str">
        <f>IF(C462="","",SUBTOTAL(3,C$6:C462))</f>
        <v/>
      </c>
      <c r="B462" s="30" t="s">
        <v>471</v>
      </c>
      <c r="C462" s="31"/>
      <c r="D462" s="32"/>
      <c r="E462" s="35"/>
      <c r="F462" s="36" t="str">
        <f t="shared" si="16"/>
        <v/>
      </c>
      <c r="G462" s="3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12"/>
      <c r="AK462" s="11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12"/>
      <c r="BP462" s="3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12"/>
      <c r="CU462" s="39" t="s">
        <v>3</v>
      </c>
    </row>
    <row r="463" spans="1:99" s="1" customFormat="1" ht="16.5" customHeight="1">
      <c r="A463" s="55" t="str">
        <f>IF(C463="","",SUBTOTAL(3,C$6:C463))</f>
        <v/>
      </c>
      <c r="B463" s="30" t="s">
        <v>472</v>
      </c>
      <c r="C463" s="31"/>
      <c r="D463" s="32"/>
      <c r="E463" s="35"/>
      <c r="F463" s="36" t="str">
        <f t="shared" si="16"/>
        <v/>
      </c>
      <c r="G463" s="3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12"/>
      <c r="AK463" s="11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12"/>
      <c r="BP463" s="3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12"/>
      <c r="CU463" s="39" t="s">
        <v>3</v>
      </c>
    </row>
    <row r="464" spans="1:99" s="1" customFormat="1" ht="16.5" customHeight="1">
      <c r="A464" s="55" t="str">
        <f>IF(C464="","",SUBTOTAL(3,C$6:C464))</f>
        <v/>
      </c>
      <c r="B464" s="30" t="s">
        <v>473</v>
      </c>
      <c r="C464" s="31"/>
      <c r="D464" s="32"/>
      <c r="E464" s="35"/>
      <c r="F464" s="36" t="str">
        <f t="shared" si="16"/>
        <v/>
      </c>
      <c r="G464" s="3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12"/>
      <c r="AK464" s="11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12"/>
      <c r="BP464" s="3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12"/>
      <c r="CU464" s="39" t="s">
        <v>3</v>
      </c>
    </row>
    <row r="465" spans="1:99" s="1" customFormat="1" ht="16.5" customHeight="1">
      <c r="A465" s="55" t="str">
        <f>IF(C465="","",SUBTOTAL(3,C$6:C465))</f>
        <v/>
      </c>
      <c r="B465" s="30" t="s">
        <v>474</v>
      </c>
      <c r="C465" s="31"/>
      <c r="D465" s="32"/>
      <c r="E465" s="35"/>
      <c r="F465" s="36" t="str">
        <f t="shared" si="16"/>
        <v/>
      </c>
      <c r="G465" s="3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12"/>
      <c r="AK465" s="11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12"/>
      <c r="BP465" s="3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12"/>
      <c r="CU465" s="39" t="s">
        <v>3</v>
      </c>
    </row>
    <row r="466" spans="1:99" s="1" customFormat="1" ht="16.5" customHeight="1">
      <c r="A466" s="55" t="str">
        <f>IF(C466="","",SUBTOTAL(3,C$6:C466))</f>
        <v/>
      </c>
      <c r="B466" s="30" t="s">
        <v>475</v>
      </c>
      <c r="C466" s="31"/>
      <c r="D466" s="32"/>
      <c r="E466" s="35"/>
      <c r="F466" s="36" t="str">
        <f t="shared" si="16"/>
        <v/>
      </c>
      <c r="G466" s="3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12"/>
      <c r="AK466" s="11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12"/>
      <c r="BP466" s="3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12"/>
      <c r="CU466" s="39" t="s">
        <v>3</v>
      </c>
    </row>
    <row r="467" spans="1:99" ht="16.5" customHeight="1">
      <c r="A467" s="56" t="str">
        <f>IF(C467="","",SUBTOTAL(3,C$6:C467))</f>
        <v/>
      </c>
      <c r="B467" s="47" t="s">
        <v>21</v>
      </c>
      <c r="C467" s="48"/>
      <c r="D467" s="49"/>
      <c r="E467" s="16"/>
      <c r="F467" s="16" t="str">
        <f t="shared" si="16"/>
        <v/>
      </c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41"/>
      <c r="CU467" s="39" t="s">
        <v>21</v>
      </c>
    </row>
    <row r="468" spans="1:99" s="1" customFormat="1" ht="16.5" customHeight="1">
      <c r="A468" s="55" t="str">
        <f>IF(C468="","",SUBTOTAL(3,C$6:C468))</f>
        <v/>
      </c>
      <c r="B468" s="30" t="s">
        <v>476</v>
      </c>
      <c r="C468" s="31"/>
      <c r="D468" s="32"/>
      <c r="E468" s="35"/>
      <c r="F468" s="36" t="str">
        <f t="shared" si="16"/>
        <v/>
      </c>
      <c r="G468" s="3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12"/>
      <c r="AK468" s="11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12"/>
      <c r="BP468" s="3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12"/>
      <c r="CU468" s="39" t="s">
        <v>21</v>
      </c>
    </row>
    <row r="469" spans="1:99" s="1" customFormat="1" ht="16.5" customHeight="1">
      <c r="A469" s="55" t="str">
        <f>IF(C469="","",SUBTOTAL(3,C$6:C469))</f>
        <v/>
      </c>
      <c r="B469" s="30" t="s">
        <v>477</v>
      </c>
      <c r="C469" s="31"/>
      <c r="D469" s="32"/>
      <c r="E469" s="35"/>
      <c r="F469" s="36" t="str">
        <f t="shared" si="16"/>
        <v/>
      </c>
      <c r="G469" s="3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12"/>
      <c r="AK469" s="11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12"/>
      <c r="BP469" s="3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12"/>
      <c r="CU469" s="39" t="s">
        <v>21</v>
      </c>
    </row>
    <row r="470" spans="1:99" s="1" customFormat="1" ht="16.5" customHeight="1">
      <c r="A470" s="55" t="str">
        <f>IF(C470="","",SUBTOTAL(3,C$6:C470))</f>
        <v/>
      </c>
      <c r="B470" s="30" t="s">
        <v>478</v>
      </c>
      <c r="C470" s="31"/>
      <c r="D470" s="32"/>
      <c r="E470" s="35"/>
      <c r="F470" s="36" t="str">
        <f t="shared" si="16"/>
        <v/>
      </c>
      <c r="G470" s="3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12"/>
      <c r="AK470" s="11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12"/>
      <c r="BP470" s="3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12"/>
      <c r="CU470" s="39" t="s">
        <v>21</v>
      </c>
    </row>
    <row r="471" spans="1:99" s="1" customFormat="1" ht="16.5" customHeight="1">
      <c r="A471" s="55" t="str">
        <f>IF(C471="","",SUBTOTAL(3,C$6:C471))</f>
        <v/>
      </c>
      <c r="B471" s="30" t="s">
        <v>479</v>
      </c>
      <c r="C471" s="31"/>
      <c r="D471" s="32"/>
      <c r="E471" s="35"/>
      <c r="F471" s="36" t="str">
        <f t="shared" si="16"/>
        <v/>
      </c>
      <c r="G471" s="3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12"/>
      <c r="AK471" s="11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12"/>
      <c r="BP471" s="3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12"/>
      <c r="CU471" s="39" t="s">
        <v>21</v>
      </c>
    </row>
    <row r="472" spans="1:99" s="1" customFormat="1" ht="16.5" customHeight="1">
      <c r="A472" s="55" t="str">
        <f>IF(C472="","",SUBTOTAL(3,C$6:C472))</f>
        <v/>
      </c>
      <c r="B472" s="30" t="s">
        <v>480</v>
      </c>
      <c r="C472" s="31"/>
      <c r="D472" s="32"/>
      <c r="E472" s="35"/>
      <c r="F472" s="36" t="str">
        <f t="shared" si="16"/>
        <v/>
      </c>
      <c r="G472" s="3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12"/>
      <c r="AK472" s="11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12"/>
      <c r="BP472" s="3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12"/>
      <c r="CU472" s="39" t="s">
        <v>21</v>
      </c>
    </row>
    <row r="473" spans="1:99" s="1" customFormat="1" ht="16.5" customHeight="1">
      <c r="A473" s="55" t="str">
        <f>IF(C473="","",SUBTOTAL(3,C$6:C473))</f>
        <v/>
      </c>
      <c r="B473" s="30" t="s">
        <v>481</v>
      </c>
      <c r="C473" s="31"/>
      <c r="D473" s="32"/>
      <c r="E473" s="35"/>
      <c r="F473" s="36" t="str">
        <f t="shared" si="16"/>
        <v/>
      </c>
      <c r="G473" s="3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12"/>
      <c r="AK473" s="11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12"/>
      <c r="BP473" s="3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12"/>
      <c r="CU473" s="39" t="s">
        <v>21</v>
      </c>
    </row>
    <row r="474" spans="1:99" s="1" customFormat="1" ht="16.5" customHeight="1">
      <c r="A474" s="55" t="str">
        <f>IF(C474="","",SUBTOTAL(3,C$6:C474))</f>
        <v/>
      </c>
      <c r="B474" s="30" t="s">
        <v>482</v>
      </c>
      <c r="C474" s="31"/>
      <c r="D474" s="32"/>
      <c r="E474" s="35"/>
      <c r="F474" s="36" t="str">
        <f t="shared" si="16"/>
        <v/>
      </c>
      <c r="G474" s="3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12"/>
      <c r="AK474" s="11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12"/>
      <c r="BP474" s="3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12"/>
      <c r="CU474" s="39" t="s">
        <v>21</v>
      </c>
    </row>
    <row r="475" spans="1:99" s="1" customFormat="1" ht="16.5" customHeight="1">
      <c r="A475" s="55" t="str">
        <f>IF(C475="","",SUBTOTAL(3,C$6:C475))</f>
        <v/>
      </c>
      <c r="B475" s="30" t="s">
        <v>483</v>
      </c>
      <c r="C475" s="31"/>
      <c r="D475" s="32"/>
      <c r="E475" s="35"/>
      <c r="F475" s="36" t="str">
        <f t="shared" si="16"/>
        <v/>
      </c>
      <c r="G475" s="3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12"/>
      <c r="AK475" s="11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12"/>
      <c r="BP475" s="3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12"/>
      <c r="CU475" s="39" t="s">
        <v>21</v>
      </c>
    </row>
    <row r="476" spans="1:99" s="1" customFormat="1" ht="16.5" customHeight="1">
      <c r="A476" s="55" t="str">
        <f>IF(C476="","",SUBTOTAL(3,C$6:C476))</f>
        <v/>
      </c>
      <c r="B476" s="30" t="s">
        <v>484</v>
      </c>
      <c r="C476" s="31"/>
      <c r="D476" s="32"/>
      <c r="E476" s="35"/>
      <c r="F476" s="36" t="str">
        <f t="shared" si="16"/>
        <v/>
      </c>
      <c r="G476" s="3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12"/>
      <c r="AK476" s="11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12"/>
      <c r="BP476" s="3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12"/>
      <c r="CU476" s="39" t="s">
        <v>21</v>
      </c>
    </row>
    <row r="477" spans="1:99" s="1" customFormat="1" ht="16.5" customHeight="1">
      <c r="A477" s="55" t="str">
        <f>IF(C477="","",SUBTOTAL(3,C$6:C477))</f>
        <v/>
      </c>
      <c r="B477" s="30" t="s">
        <v>485</v>
      </c>
      <c r="C477" s="31"/>
      <c r="D477" s="32"/>
      <c r="E477" s="35"/>
      <c r="F477" s="36" t="str">
        <f t="shared" si="16"/>
        <v/>
      </c>
      <c r="G477" s="3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12"/>
      <c r="AK477" s="11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12"/>
      <c r="BP477" s="3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12"/>
      <c r="CU477" s="39" t="s">
        <v>21</v>
      </c>
    </row>
    <row r="478" spans="1:99" s="1" customFormat="1" ht="16.5" customHeight="1">
      <c r="A478" s="55" t="str">
        <f>IF(C478="","",SUBTOTAL(3,C$6:C478))</f>
        <v/>
      </c>
      <c r="B478" s="30" t="s">
        <v>486</v>
      </c>
      <c r="C478" s="31"/>
      <c r="D478" s="32"/>
      <c r="E478" s="35"/>
      <c r="F478" s="36" t="str">
        <f t="shared" si="16"/>
        <v/>
      </c>
      <c r="G478" s="3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12"/>
      <c r="AK478" s="11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12"/>
      <c r="BP478" s="3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12"/>
      <c r="CU478" s="39" t="s">
        <v>21</v>
      </c>
    </row>
    <row r="479" spans="1:99" s="1" customFormat="1" ht="16.5" customHeight="1">
      <c r="A479" s="55" t="str">
        <f>IF(C479="","",SUBTOTAL(3,C$6:C479))</f>
        <v/>
      </c>
      <c r="B479" s="30" t="s">
        <v>487</v>
      </c>
      <c r="C479" s="31"/>
      <c r="D479" s="32"/>
      <c r="E479" s="35"/>
      <c r="F479" s="36" t="str">
        <f t="shared" si="16"/>
        <v/>
      </c>
      <c r="G479" s="3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12"/>
      <c r="AK479" s="11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12"/>
      <c r="BP479" s="3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12"/>
      <c r="CU479" s="39" t="s">
        <v>21</v>
      </c>
    </row>
    <row r="480" spans="1:99" s="1" customFormat="1" ht="16.5" customHeight="1">
      <c r="A480" s="55" t="str">
        <f>IF(C480="","",SUBTOTAL(3,C$6:C480))</f>
        <v/>
      </c>
      <c r="B480" s="30" t="s">
        <v>488</v>
      </c>
      <c r="C480" s="31"/>
      <c r="D480" s="32"/>
      <c r="E480" s="35"/>
      <c r="F480" s="36" t="str">
        <f t="shared" si="16"/>
        <v/>
      </c>
      <c r="G480" s="3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12"/>
      <c r="AK480" s="11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12"/>
      <c r="BP480" s="3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12"/>
      <c r="CU480" s="39" t="s">
        <v>21</v>
      </c>
    </row>
    <row r="481" spans="1:99" s="1" customFormat="1" ht="16.5" customHeight="1">
      <c r="A481" s="55" t="str">
        <f>IF(C481="","",SUBTOTAL(3,C$6:C481))</f>
        <v/>
      </c>
      <c r="B481" s="30" t="s">
        <v>489</v>
      </c>
      <c r="C481" s="31"/>
      <c r="D481" s="32"/>
      <c r="E481" s="35"/>
      <c r="F481" s="36" t="str">
        <f t="shared" si="16"/>
        <v/>
      </c>
      <c r="G481" s="3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12"/>
      <c r="AK481" s="11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12"/>
      <c r="BP481" s="3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12"/>
      <c r="CU481" s="39" t="s">
        <v>21</v>
      </c>
    </row>
    <row r="482" spans="1:99" s="1" customFormat="1" ht="16.5" customHeight="1">
      <c r="A482" s="55" t="str">
        <f>IF(C482="","",SUBTOTAL(3,C$6:C482))</f>
        <v/>
      </c>
      <c r="B482" s="30" t="s">
        <v>490</v>
      </c>
      <c r="C482" s="31"/>
      <c r="D482" s="32"/>
      <c r="E482" s="35"/>
      <c r="F482" s="36" t="str">
        <f t="shared" si="16"/>
        <v/>
      </c>
      <c r="G482" s="3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12"/>
      <c r="AK482" s="11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12"/>
      <c r="BP482" s="3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12"/>
      <c r="CU482" s="39" t="s">
        <v>21</v>
      </c>
    </row>
    <row r="483" spans="1:99" s="1" customFormat="1" ht="16.5" customHeight="1">
      <c r="A483" s="55" t="str">
        <f>IF(C483="","",SUBTOTAL(3,C$6:C483))</f>
        <v/>
      </c>
      <c r="B483" s="30" t="s">
        <v>491</v>
      </c>
      <c r="C483" s="31"/>
      <c r="D483" s="32"/>
      <c r="E483" s="35"/>
      <c r="F483" s="36" t="str">
        <f t="shared" si="16"/>
        <v/>
      </c>
      <c r="G483" s="3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12"/>
      <c r="AK483" s="11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12"/>
      <c r="BP483" s="3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12"/>
      <c r="CU483" s="39" t="s">
        <v>21</v>
      </c>
    </row>
    <row r="484" spans="1:99" s="1" customFormat="1" ht="16.5" customHeight="1">
      <c r="A484" s="55" t="str">
        <f>IF(C484="","",SUBTOTAL(3,C$6:C484))</f>
        <v/>
      </c>
      <c r="B484" s="30" t="s">
        <v>492</v>
      </c>
      <c r="C484" s="31"/>
      <c r="D484" s="32"/>
      <c r="E484" s="35"/>
      <c r="F484" s="36" t="str">
        <f t="shared" si="16"/>
        <v/>
      </c>
      <c r="G484" s="3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12"/>
      <c r="AK484" s="11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12"/>
      <c r="BP484" s="3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12"/>
      <c r="CU484" s="39" t="s">
        <v>21</v>
      </c>
    </row>
    <row r="485" spans="1:99" s="1" customFormat="1" ht="16.5" customHeight="1">
      <c r="A485" s="55" t="str">
        <f>IF(C485="","",SUBTOTAL(3,C$6:C485))</f>
        <v/>
      </c>
      <c r="B485" s="30" t="s">
        <v>493</v>
      </c>
      <c r="C485" s="31"/>
      <c r="D485" s="32"/>
      <c r="E485" s="35"/>
      <c r="F485" s="36" t="str">
        <f t="shared" si="16"/>
        <v/>
      </c>
      <c r="G485" s="3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12"/>
      <c r="AK485" s="11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12"/>
      <c r="BP485" s="3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12"/>
      <c r="CU485" s="39" t="s">
        <v>21</v>
      </c>
    </row>
    <row r="486" spans="1:99" s="1" customFormat="1" ht="16.5" customHeight="1">
      <c r="A486" s="55" t="str">
        <f>IF(C486="","",SUBTOTAL(3,C$6:C486))</f>
        <v/>
      </c>
      <c r="B486" s="30" t="s">
        <v>494</v>
      </c>
      <c r="C486" s="31"/>
      <c r="D486" s="32"/>
      <c r="E486" s="35"/>
      <c r="F486" s="36" t="str">
        <f t="shared" si="16"/>
        <v/>
      </c>
      <c r="G486" s="3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12"/>
      <c r="AK486" s="11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12"/>
      <c r="BP486" s="3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12"/>
      <c r="CU486" s="39" t="s">
        <v>21</v>
      </c>
    </row>
    <row r="487" spans="1:99" s="1" customFormat="1" ht="16.5" customHeight="1">
      <c r="A487" s="55" t="str">
        <f>IF(C487="","",SUBTOTAL(3,C$6:C487))</f>
        <v/>
      </c>
      <c r="B487" s="30" t="s">
        <v>495</v>
      </c>
      <c r="C487" s="31"/>
      <c r="D487" s="32"/>
      <c r="E487" s="35"/>
      <c r="F487" s="36" t="str">
        <f t="shared" si="16"/>
        <v/>
      </c>
      <c r="G487" s="3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12"/>
      <c r="AK487" s="11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12"/>
      <c r="BP487" s="3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12"/>
      <c r="CU487" s="39" t="s">
        <v>21</v>
      </c>
    </row>
    <row r="488" spans="1:99" s="1" customFormat="1" ht="16.5" customHeight="1">
      <c r="A488" s="55" t="str">
        <f>IF(C488="","",SUBTOTAL(3,C$6:C488))</f>
        <v/>
      </c>
      <c r="B488" s="30" t="s">
        <v>496</v>
      </c>
      <c r="C488" s="31"/>
      <c r="D488" s="32"/>
      <c r="E488" s="35"/>
      <c r="F488" s="36" t="str">
        <f t="shared" si="16"/>
        <v/>
      </c>
      <c r="G488" s="3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12"/>
      <c r="AK488" s="11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12"/>
      <c r="BP488" s="3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12"/>
      <c r="CU488" s="39" t="s">
        <v>21</v>
      </c>
    </row>
    <row r="489" spans="1:99" s="1" customFormat="1" ht="16.5" customHeight="1">
      <c r="A489" s="55" t="str">
        <f>IF(C489="","",SUBTOTAL(3,C$6:C489))</f>
        <v/>
      </c>
      <c r="B489" s="30" t="s">
        <v>497</v>
      </c>
      <c r="C489" s="31"/>
      <c r="D489" s="32"/>
      <c r="E489" s="35"/>
      <c r="F489" s="36" t="str">
        <f t="shared" si="16"/>
        <v/>
      </c>
      <c r="G489" s="3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12"/>
      <c r="AK489" s="11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12"/>
      <c r="BP489" s="3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12"/>
      <c r="CU489" s="39" t="s">
        <v>21</v>
      </c>
    </row>
    <row r="490" spans="1:99" s="1" customFormat="1" ht="16.5" customHeight="1">
      <c r="A490" s="55" t="str">
        <f>IF(C490="","",SUBTOTAL(3,C$6:C490))</f>
        <v/>
      </c>
      <c r="B490" s="30" t="s">
        <v>498</v>
      </c>
      <c r="C490" s="31"/>
      <c r="D490" s="32"/>
      <c r="E490" s="35"/>
      <c r="F490" s="36" t="str">
        <f t="shared" si="16"/>
        <v/>
      </c>
      <c r="G490" s="3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12"/>
      <c r="AK490" s="11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12"/>
      <c r="BP490" s="3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12"/>
      <c r="CU490" s="39" t="s">
        <v>21</v>
      </c>
    </row>
    <row r="491" spans="1:99" s="1" customFormat="1" ht="16.5" customHeight="1">
      <c r="A491" s="55" t="str">
        <f>IF(C491="","",SUBTOTAL(3,C$6:C491))</f>
        <v/>
      </c>
      <c r="B491" s="30" t="s">
        <v>499</v>
      </c>
      <c r="C491" s="31"/>
      <c r="D491" s="32"/>
      <c r="E491" s="35"/>
      <c r="F491" s="36" t="str">
        <f t="shared" si="16"/>
        <v/>
      </c>
      <c r="G491" s="3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12"/>
      <c r="AK491" s="11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12"/>
      <c r="BP491" s="3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12"/>
      <c r="CU491" s="39" t="s">
        <v>21</v>
      </c>
    </row>
    <row r="492" spans="1:99" s="1" customFormat="1" ht="16.5" customHeight="1">
      <c r="A492" s="55" t="str">
        <f>IF(C492="","",SUBTOTAL(3,C$6:C492))</f>
        <v/>
      </c>
      <c r="B492" s="30" t="s">
        <v>500</v>
      </c>
      <c r="C492" s="31"/>
      <c r="D492" s="32"/>
      <c r="E492" s="35"/>
      <c r="F492" s="36" t="str">
        <f t="shared" si="16"/>
        <v/>
      </c>
      <c r="G492" s="3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12"/>
      <c r="AK492" s="11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12"/>
      <c r="BP492" s="3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12"/>
      <c r="CU492" s="39" t="s">
        <v>21</v>
      </c>
    </row>
    <row r="493" spans="1:99" s="1" customFormat="1" ht="16.5" customHeight="1">
      <c r="A493" s="55" t="str">
        <f>IF(C493="","",SUBTOTAL(3,C$6:C493))</f>
        <v/>
      </c>
      <c r="B493" s="30" t="s">
        <v>501</v>
      </c>
      <c r="C493" s="31"/>
      <c r="D493" s="32"/>
      <c r="E493" s="35"/>
      <c r="F493" s="36" t="str">
        <f t="shared" si="16"/>
        <v/>
      </c>
      <c r="G493" s="3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12"/>
      <c r="AK493" s="11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12"/>
      <c r="BP493" s="3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12"/>
      <c r="CU493" s="39" t="s">
        <v>21</v>
      </c>
    </row>
    <row r="494" spans="1:99" s="1" customFormat="1" ht="16.5" customHeight="1">
      <c r="A494" s="55" t="str">
        <f>IF(C494="","",SUBTOTAL(3,C$6:C494))</f>
        <v/>
      </c>
      <c r="B494" s="30" t="s">
        <v>502</v>
      </c>
      <c r="C494" s="31"/>
      <c r="D494" s="32"/>
      <c r="E494" s="35"/>
      <c r="F494" s="36" t="str">
        <f t="shared" si="16"/>
        <v/>
      </c>
      <c r="G494" s="3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12"/>
      <c r="AK494" s="11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12"/>
      <c r="BP494" s="3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12"/>
      <c r="CU494" s="39" t="s">
        <v>21</v>
      </c>
    </row>
    <row r="495" spans="1:99" s="1" customFormat="1" ht="16.5" customHeight="1">
      <c r="A495" s="55" t="str">
        <f>IF(C495="","",SUBTOTAL(3,C$6:C495))</f>
        <v/>
      </c>
      <c r="B495" s="30" t="s">
        <v>503</v>
      </c>
      <c r="C495" s="31"/>
      <c r="D495" s="32"/>
      <c r="E495" s="35"/>
      <c r="F495" s="36" t="str">
        <f t="shared" si="16"/>
        <v/>
      </c>
      <c r="G495" s="3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12"/>
      <c r="AK495" s="11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12"/>
      <c r="BP495" s="3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12"/>
      <c r="CU495" s="39" t="s">
        <v>21</v>
      </c>
    </row>
    <row r="496" spans="1:99" s="1" customFormat="1" ht="16.5" customHeight="1">
      <c r="A496" s="55" t="str">
        <f>IF(C496="","",SUBTOTAL(3,C$6:C496))</f>
        <v/>
      </c>
      <c r="B496" s="30" t="s">
        <v>504</v>
      </c>
      <c r="C496" s="31"/>
      <c r="D496" s="32"/>
      <c r="E496" s="35"/>
      <c r="F496" s="36" t="str">
        <f t="shared" si="16"/>
        <v/>
      </c>
      <c r="G496" s="3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12"/>
      <c r="AK496" s="11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12"/>
      <c r="BP496" s="3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12"/>
      <c r="CU496" s="39" t="s">
        <v>21</v>
      </c>
    </row>
    <row r="497" spans="1:99" s="1" customFormat="1" ht="16.5" customHeight="1">
      <c r="A497" s="55" t="str">
        <f>IF(C497="","",SUBTOTAL(3,C$6:C497))</f>
        <v/>
      </c>
      <c r="B497" s="30" t="s">
        <v>505</v>
      </c>
      <c r="C497" s="31"/>
      <c r="D497" s="32"/>
      <c r="E497" s="35"/>
      <c r="F497" s="36" t="str">
        <f t="shared" si="16"/>
        <v/>
      </c>
      <c r="G497" s="3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12"/>
      <c r="AK497" s="11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12"/>
      <c r="BP497" s="3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12"/>
      <c r="CU497" s="39" t="s">
        <v>21</v>
      </c>
    </row>
    <row r="498" spans="1:99" s="1" customFormat="1" ht="16.5" customHeight="1">
      <c r="A498" s="55" t="str">
        <f>IF(C498="","",SUBTOTAL(3,C$6:C498))</f>
        <v/>
      </c>
      <c r="B498" s="30" t="s">
        <v>506</v>
      </c>
      <c r="C498" s="31"/>
      <c r="D498" s="32"/>
      <c r="E498" s="35"/>
      <c r="F498" s="36" t="str">
        <f t="shared" si="16"/>
        <v/>
      </c>
      <c r="G498" s="3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12"/>
      <c r="AK498" s="11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12"/>
      <c r="BP498" s="3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12"/>
      <c r="CU498" s="39" t="s">
        <v>21</v>
      </c>
    </row>
    <row r="499" spans="1:99" s="1" customFormat="1" ht="16.5" customHeight="1">
      <c r="A499" s="55" t="str">
        <f>IF(C499="","",SUBTOTAL(3,C$6:C499))</f>
        <v/>
      </c>
      <c r="B499" s="30" t="s">
        <v>507</v>
      </c>
      <c r="C499" s="31"/>
      <c r="D499" s="32"/>
      <c r="E499" s="35"/>
      <c r="F499" s="36" t="str">
        <f t="shared" si="16"/>
        <v/>
      </c>
      <c r="G499" s="3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12"/>
      <c r="AK499" s="11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12"/>
      <c r="BP499" s="3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12"/>
      <c r="CU499" s="39" t="s">
        <v>21</v>
      </c>
    </row>
    <row r="500" spans="1:99" s="1" customFormat="1" ht="16.5" customHeight="1">
      <c r="A500" s="55" t="str">
        <f>IF(C500="","",SUBTOTAL(3,C$6:C500))</f>
        <v/>
      </c>
      <c r="B500" s="30" t="s">
        <v>508</v>
      </c>
      <c r="C500" s="31"/>
      <c r="D500" s="32"/>
      <c r="E500" s="35"/>
      <c r="F500" s="36" t="str">
        <f t="shared" si="16"/>
        <v/>
      </c>
      <c r="G500" s="3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12"/>
      <c r="AK500" s="11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12"/>
      <c r="BP500" s="3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12"/>
      <c r="CU500" s="39" t="s">
        <v>21</v>
      </c>
    </row>
    <row r="501" spans="1:99" s="1" customFormat="1" ht="16.5" customHeight="1">
      <c r="A501" s="55" t="str">
        <f>IF(C501="","",SUBTOTAL(3,C$6:C501))</f>
        <v/>
      </c>
      <c r="B501" s="30" t="s">
        <v>509</v>
      </c>
      <c r="C501" s="31"/>
      <c r="D501" s="32"/>
      <c r="E501" s="35"/>
      <c r="F501" s="36" t="str">
        <f t="shared" si="16"/>
        <v/>
      </c>
      <c r="G501" s="3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12"/>
      <c r="AK501" s="11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12"/>
      <c r="BP501" s="3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12"/>
      <c r="CU501" s="39" t="s">
        <v>21</v>
      </c>
    </row>
    <row r="502" spans="1:99" s="1" customFormat="1" ht="16.5" customHeight="1">
      <c r="A502" s="55" t="str">
        <f>IF(C502="","",SUBTOTAL(3,C$6:C502))</f>
        <v/>
      </c>
      <c r="B502" s="30" t="s">
        <v>510</v>
      </c>
      <c r="C502" s="31"/>
      <c r="D502" s="32"/>
      <c r="E502" s="35"/>
      <c r="F502" s="36" t="str">
        <f t="shared" si="16"/>
        <v/>
      </c>
      <c r="G502" s="3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12"/>
      <c r="AK502" s="11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12"/>
      <c r="BP502" s="3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12"/>
      <c r="CU502" s="39" t="s">
        <v>21</v>
      </c>
    </row>
    <row r="503" spans="1:99" s="1" customFormat="1" ht="16.5" customHeight="1">
      <c r="A503" s="55" t="str">
        <f>IF(C503="","",SUBTOTAL(3,C$6:C503))</f>
        <v/>
      </c>
      <c r="B503" s="30" t="s">
        <v>511</v>
      </c>
      <c r="C503" s="31"/>
      <c r="D503" s="32"/>
      <c r="E503" s="35"/>
      <c r="F503" s="36" t="str">
        <f t="shared" si="16"/>
        <v/>
      </c>
      <c r="G503" s="3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12"/>
      <c r="AK503" s="11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12"/>
      <c r="BP503" s="3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12"/>
      <c r="CU503" s="39" t="s">
        <v>21</v>
      </c>
    </row>
    <row r="504" spans="1:99" s="1" customFormat="1" ht="16.5" customHeight="1">
      <c r="A504" s="55" t="str">
        <f>IF(C504="","",SUBTOTAL(3,C$6:C504))</f>
        <v/>
      </c>
      <c r="B504" s="30" t="s">
        <v>512</v>
      </c>
      <c r="C504" s="31"/>
      <c r="D504" s="32"/>
      <c r="E504" s="35"/>
      <c r="F504" s="36" t="str">
        <f t="shared" si="16"/>
        <v/>
      </c>
      <c r="G504" s="3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12"/>
      <c r="AK504" s="11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12"/>
      <c r="BP504" s="3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12"/>
      <c r="CU504" s="39" t="s">
        <v>21</v>
      </c>
    </row>
    <row r="505" spans="1:99" s="1" customFormat="1" ht="16.5" customHeight="1">
      <c r="A505" s="55" t="str">
        <f>IF(C505="","",SUBTOTAL(3,C$6:C505))</f>
        <v/>
      </c>
      <c r="B505" s="30" t="s">
        <v>513</v>
      </c>
      <c r="C505" s="31"/>
      <c r="D505" s="32"/>
      <c r="E505" s="35"/>
      <c r="F505" s="36" t="str">
        <f t="shared" si="16"/>
        <v/>
      </c>
      <c r="G505" s="3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12"/>
      <c r="AK505" s="11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12"/>
      <c r="BP505" s="3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12"/>
      <c r="CU505" s="39" t="s">
        <v>21</v>
      </c>
    </row>
    <row r="506" spans="1:99" s="1" customFormat="1" ht="16.5" customHeight="1">
      <c r="A506" s="55" t="str">
        <f>IF(C506="","",SUBTOTAL(3,C$6:C506))</f>
        <v/>
      </c>
      <c r="B506" s="30" t="s">
        <v>514</v>
      </c>
      <c r="C506" s="31"/>
      <c r="D506" s="32"/>
      <c r="E506" s="35"/>
      <c r="F506" s="36" t="str">
        <f t="shared" si="16"/>
        <v/>
      </c>
      <c r="G506" s="3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12"/>
      <c r="AK506" s="11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12"/>
      <c r="BP506" s="3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12"/>
      <c r="CU506" s="39" t="s">
        <v>21</v>
      </c>
    </row>
    <row r="507" spans="1:99" s="1" customFormat="1" ht="16.5" customHeight="1">
      <c r="A507" s="55" t="str">
        <f>IF(C507="","",SUBTOTAL(3,C$6:C507))</f>
        <v/>
      </c>
      <c r="B507" s="30" t="s">
        <v>515</v>
      </c>
      <c r="C507" s="31"/>
      <c r="D507" s="32"/>
      <c r="E507" s="35"/>
      <c r="F507" s="36" t="str">
        <f t="shared" si="16"/>
        <v/>
      </c>
      <c r="G507" s="3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12"/>
      <c r="AK507" s="11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12"/>
      <c r="BP507" s="3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12"/>
      <c r="CU507" s="39" t="s">
        <v>21</v>
      </c>
    </row>
    <row r="508" spans="1:99" s="1" customFormat="1" ht="16.5" customHeight="1">
      <c r="A508" s="55" t="str">
        <f>IF(C508="","",SUBTOTAL(3,C$6:C508))</f>
        <v/>
      </c>
      <c r="B508" s="30" t="s">
        <v>516</v>
      </c>
      <c r="C508" s="31"/>
      <c r="D508" s="32"/>
      <c r="E508" s="35"/>
      <c r="F508" s="36" t="str">
        <f t="shared" si="16"/>
        <v/>
      </c>
      <c r="G508" s="3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12"/>
      <c r="AK508" s="11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12"/>
      <c r="BP508" s="3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12"/>
      <c r="CU508" s="39" t="s">
        <v>21</v>
      </c>
    </row>
    <row r="509" spans="1:99" s="1" customFormat="1" ht="16.5" customHeight="1">
      <c r="A509" s="55" t="str">
        <f>IF(C509="","",SUBTOTAL(3,C$6:C509))</f>
        <v/>
      </c>
      <c r="B509" s="30" t="s">
        <v>517</v>
      </c>
      <c r="C509" s="31"/>
      <c r="D509" s="32"/>
      <c r="E509" s="35"/>
      <c r="F509" s="36" t="str">
        <f t="shared" si="16"/>
        <v/>
      </c>
      <c r="G509" s="3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12"/>
      <c r="AK509" s="11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12"/>
      <c r="BP509" s="3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12"/>
      <c r="CU509" s="39" t="s">
        <v>21</v>
      </c>
    </row>
    <row r="510" spans="1:99" s="1" customFormat="1" ht="16.5" customHeight="1">
      <c r="A510" s="55" t="str">
        <f>IF(C510="","",SUBTOTAL(3,C$6:C510))</f>
        <v/>
      </c>
      <c r="B510" s="30" t="s">
        <v>518</v>
      </c>
      <c r="C510" s="31"/>
      <c r="D510" s="32"/>
      <c r="E510" s="35"/>
      <c r="F510" s="36" t="str">
        <f t="shared" si="16"/>
        <v/>
      </c>
      <c r="G510" s="3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12"/>
      <c r="AK510" s="11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12"/>
      <c r="BP510" s="3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12"/>
      <c r="CU510" s="39" t="s">
        <v>21</v>
      </c>
    </row>
    <row r="511" spans="1:99" s="1" customFormat="1" ht="16.5" customHeight="1">
      <c r="A511" s="55" t="str">
        <f>IF(C511="","",SUBTOTAL(3,C$6:C511))</f>
        <v/>
      </c>
      <c r="B511" s="30" t="s">
        <v>519</v>
      </c>
      <c r="C511" s="31"/>
      <c r="D511" s="32"/>
      <c r="E511" s="35"/>
      <c r="F511" s="36" t="str">
        <f t="shared" si="16"/>
        <v/>
      </c>
      <c r="G511" s="3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12"/>
      <c r="AK511" s="11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12"/>
      <c r="BP511" s="3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12"/>
      <c r="CU511" s="39" t="s">
        <v>21</v>
      </c>
    </row>
    <row r="512" spans="1:99" ht="16.5" customHeight="1">
      <c r="A512" s="54" t="str">
        <f>IF(C512="","",SUBTOTAL(3,C$6:C512))</f>
        <v/>
      </c>
      <c r="B512" s="42" t="s">
        <v>2</v>
      </c>
      <c r="C512" s="43"/>
      <c r="D512" s="44"/>
      <c r="E512" s="38"/>
      <c r="F512" s="38" t="str">
        <f t="shared" si="16"/>
        <v/>
      </c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41"/>
      <c r="CU512" s="39" t="s">
        <v>2</v>
      </c>
    </row>
    <row r="513" spans="1:99" s="1" customFormat="1" ht="16.5" customHeight="1">
      <c r="A513" s="55" t="str">
        <f>IF(C513="","",SUBTOTAL(3,C$6:C513))</f>
        <v/>
      </c>
      <c r="B513" s="30" t="s">
        <v>520</v>
      </c>
      <c r="C513" s="31"/>
      <c r="D513" s="32"/>
      <c r="E513" s="35"/>
      <c r="F513" s="36" t="str">
        <f t="shared" si="16"/>
        <v/>
      </c>
      <c r="G513" s="3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12"/>
      <c r="AK513" s="11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12"/>
      <c r="BP513" s="3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12"/>
      <c r="CU513" s="39" t="s">
        <v>2</v>
      </c>
    </row>
    <row r="514" spans="1:99" s="1" customFormat="1" ht="16.5" customHeight="1">
      <c r="A514" s="55" t="str">
        <f>IF(C514="","",SUBTOTAL(3,C$6:C514))</f>
        <v/>
      </c>
      <c r="B514" s="30" t="s">
        <v>521</v>
      </c>
      <c r="C514" s="31"/>
      <c r="D514" s="32"/>
      <c r="E514" s="35"/>
      <c r="F514" s="36" t="str">
        <f t="shared" si="16"/>
        <v/>
      </c>
      <c r="G514" s="3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12"/>
      <c r="AK514" s="11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12"/>
      <c r="BP514" s="3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12"/>
      <c r="CU514" s="39" t="s">
        <v>2</v>
      </c>
    </row>
    <row r="515" spans="1:99" s="1" customFormat="1" ht="16.5" customHeight="1">
      <c r="A515" s="55" t="str">
        <f>IF(C515="","",SUBTOTAL(3,C$6:C515))</f>
        <v/>
      </c>
      <c r="B515" s="30" t="s">
        <v>522</v>
      </c>
      <c r="C515" s="31"/>
      <c r="D515" s="32"/>
      <c r="E515" s="35"/>
      <c r="F515" s="36" t="str">
        <f t="shared" si="16"/>
        <v/>
      </c>
      <c r="G515" s="3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12"/>
      <c r="AK515" s="11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12"/>
      <c r="BP515" s="3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12"/>
      <c r="CU515" s="39" t="s">
        <v>2</v>
      </c>
    </row>
    <row r="516" spans="1:99" s="1" customFormat="1" ht="16.5" customHeight="1">
      <c r="A516" s="55" t="str">
        <f>IF(C516="","",SUBTOTAL(3,C$6:C516))</f>
        <v/>
      </c>
      <c r="B516" s="30" t="s">
        <v>523</v>
      </c>
      <c r="C516" s="31"/>
      <c r="D516" s="32"/>
      <c r="E516" s="35"/>
      <c r="F516" s="36" t="str">
        <f t="shared" si="16"/>
        <v/>
      </c>
      <c r="G516" s="3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12"/>
      <c r="AK516" s="11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12"/>
      <c r="BP516" s="3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12"/>
      <c r="CU516" s="39" t="s">
        <v>2</v>
      </c>
    </row>
    <row r="517" spans="1:99" s="1" customFormat="1" ht="16.5" customHeight="1">
      <c r="A517" s="55" t="str">
        <f>IF(C517="","",SUBTOTAL(3,C$6:C517))</f>
        <v/>
      </c>
      <c r="B517" s="30" t="s">
        <v>524</v>
      </c>
      <c r="C517" s="31"/>
      <c r="D517" s="32"/>
      <c r="E517" s="35"/>
      <c r="F517" s="36" t="str">
        <f t="shared" si="16"/>
        <v/>
      </c>
      <c r="G517" s="3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12"/>
      <c r="AK517" s="11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12"/>
      <c r="BP517" s="3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12"/>
      <c r="CU517" s="39" t="s">
        <v>2</v>
      </c>
    </row>
    <row r="518" spans="1:99" s="1" customFormat="1" ht="16.5" customHeight="1">
      <c r="A518" s="55" t="str">
        <f>IF(C518="","",SUBTOTAL(3,C$6:C518))</f>
        <v/>
      </c>
      <c r="B518" s="30" t="s">
        <v>525</v>
      </c>
      <c r="C518" s="31"/>
      <c r="D518" s="32"/>
      <c r="E518" s="35"/>
      <c r="F518" s="36" t="str">
        <f t="shared" si="16"/>
        <v/>
      </c>
      <c r="G518" s="3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12"/>
      <c r="AK518" s="11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12"/>
      <c r="BP518" s="3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12"/>
      <c r="CU518" s="39" t="s">
        <v>2</v>
      </c>
    </row>
    <row r="519" spans="1:99" s="1" customFormat="1" ht="16.5" customHeight="1">
      <c r="A519" s="55" t="str">
        <f>IF(C519="","",SUBTOTAL(3,C$6:C519))</f>
        <v/>
      </c>
      <c r="B519" s="30" t="s">
        <v>526</v>
      </c>
      <c r="C519" s="31"/>
      <c r="D519" s="32"/>
      <c r="E519" s="35"/>
      <c r="F519" s="36" t="str">
        <f t="shared" ref="F519:F582" si="17">IF(OR(E519="",D519=""),"",E519+D519-1)</f>
        <v/>
      </c>
      <c r="G519" s="3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12"/>
      <c r="AK519" s="11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12"/>
      <c r="BP519" s="3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12"/>
      <c r="CU519" s="39" t="s">
        <v>2</v>
      </c>
    </row>
    <row r="520" spans="1:99" s="1" customFormat="1" ht="16.5" customHeight="1">
      <c r="A520" s="55" t="str">
        <f>IF(C520="","",SUBTOTAL(3,C$6:C520))</f>
        <v/>
      </c>
      <c r="B520" s="30" t="s">
        <v>527</v>
      </c>
      <c r="C520" s="31"/>
      <c r="D520" s="32"/>
      <c r="E520" s="35"/>
      <c r="F520" s="36" t="str">
        <f t="shared" si="17"/>
        <v/>
      </c>
      <c r="G520" s="3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12"/>
      <c r="AK520" s="11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12"/>
      <c r="BP520" s="3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12"/>
      <c r="CU520" s="39" t="s">
        <v>2</v>
      </c>
    </row>
    <row r="521" spans="1:99" s="1" customFormat="1" ht="16.5" customHeight="1">
      <c r="A521" s="55" t="str">
        <f>IF(C521="","",SUBTOTAL(3,C$6:C521))</f>
        <v/>
      </c>
      <c r="B521" s="30" t="s">
        <v>528</v>
      </c>
      <c r="C521" s="31"/>
      <c r="D521" s="32"/>
      <c r="E521" s="35"/>
      <c r="F521" s="36" t="str">
        <f t="shared" si="17"/>
        <v/>
      </c>
      <c r="G521" s="3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12"/>
      <c r="AK521" s="11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12"/>
      <c r="BP521" s="3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12"/>
      <c r="CU521" s="39" t="s">
        <v>2</v>
      </c>
    </row>
    <row r="522" spans="1:99" s="1" customFormat="1" ht="16.5" customHeight="1">
      <c r="A522" s="55" t="str">
        <f>IF(C522="","",SUBTOTAL(3,C$6:C522))</f>
        <v/>
      </c>
      <c r="B522" s="30" t="s">
        <v>529</v>
      </c>
      <c r="C522" s="31"/>
      <c r="D522" s="32"/>
      <c r="E522" s="35"/>
      <c r="F522" s="36" t="str">
        <f t="shared" si="17"/>
        <v/>
      </c>
      <c r="G522" s="3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12"/>
      <c r="AK522" s="11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12"/>
      <c r="BP522" s="3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12"/>
      <c r="CU522" s="39" t="s">
        <v>2</v>
      </c>
    </row>
    <row r="523" spans="1:99" s="1" customFormat="1" ht="16.5" customHeight="1">
      <c r="A523" s="55" t="str">
        <f>IF(C523="","",SUBTOTAL(3,C$6:C523))</f>
        <v/>
      </c>
      <c r="B523" s="30" t="s">
        <v>530</v>
      </c>
      <c r="C523" s="31"/>
      <c r="D523" s="32"/>
      <c r="E523" s="35"/>
      <c r="F523" s="36" t="str">
        <f t="shared" si="17"/>
        <v/>
      </c>
      <c r="G523" s="3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12"/>
      <c r="AK523" s="11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12"/>
      <c r="BP523" s="3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12"/>
      <c r="CU523" s="39" t="s">
        <v>2</v>
      </c>
    </row>
    <row r="524" spans="1:99" s="1" customFormat="1" ht="16.5" customHeight="1">
      <c r="A524" s="55" t="str">
        <f>IF(C524="","",SUBTOTAL(3,C$6:C524))</f>
        <v/>
      </c>
      <c r="B524" s="30" t="s">
        <v>531</v>
      </c>
      <c r="C524" s="31"/>
      <c r="D524" s="32"/>
      <c r="E524" s="35"/>
      <c r="F524" s="36" t="str">
        <f t="shared" si="17"/>
        <v/>
      </c>
      <c r="G524" s="3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12"/>
      <c r="AK524" s="11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12"/>
      <c r="BP524" s="3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12"/>
      <c r="CU524" s="39" t="s">
        <v>2</v>
      </c>
    </row>
    <row r="525" spans="1:99" s="1" customFormat="1" ht="16.5" customHeight="1">
      <c r="A525" s="55" t="str">
        <f>IF(C525="","",SUBTOTAL(3,C$6:C525))</f>
        <v/>
      </c>
      <c r="B525" s="30" t="s">
        <v>532</v>
      </c>
      <c r="C525" s="31"/>
      <c r="D525" s="32"/>
      <c r="E525" s="35"/>
      <c r="F525" s="36" t="str">
        <f t="shared" si="17"/>
        <v/>
      </c>
      <c r="G525" s="3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12"/>
      <c r="AK525" s="11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12"/>
      <c r="BP525" s="3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12"/>
      <c r="CU525" s="39" t="s">
        <v>2</v>
      </c>
    </row>
    <row r="526" spans="1:99" s="1" customFormat="1" ht="16.5" customHeight="1">
      <c r="A526" s="55" t="str">
        <f>IF(C526="","",SUBTOTAL(3,C$6:C526))</f>
        <v/>
      </c>
      <c r="B526" s="30" t="s">
        <v>533</v>
      </c>
      <c r="C526" s="31"/>
      <c r="D526" s="32"/>
      <c r="E526" s="35"/>
      <c r="F526" s="36" t="str">
        <f t="shared" si="17"/>
        <v/>
      </c>
      <c r="G526" s="3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12"/>
      <c r="AK526" s="11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12"/>
      <c r="BP526" s="3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12"/>
      <c r="CU526" s="39" t="s">
        <v>2</v>
      </c>
    </row>
    <row r="527" spans="1:99" s="1" customFormat="1" ht="16.5" customHeight="1">
      <c r="A527" s="55" t="str">
        <f>IF(C527="","",SUBTOTAL(3,C$6:C527))</f>
        <v/>
      </c>
      <c r="B527" s="30" t="s">
        <v>534</v>
      </c>
      <c r="C527" s="31"/>
      <c r="D527" s="32"/>
      <c r="E527" s="35"/>
      <c r="F527" s="36" t="str">
        <f t="shared" si="17"/>
        <v/>
      </c>
      <c r="G527" s="3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12"/>
      <c r="AK527" s="11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12"/>
      <c r="BP527" s="3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12"/>
      <c r="CU527" s="39" t="s">
        <v>2</v>
      </c>
    </row>
    <row r="528" spans="1:99" s="1" customFormat="1" ht="16.5" customHeight="1">
      <c r="A528" s="55" t="str">
        <f>IF(C528="","",SUBTOTAL(3,C$6:C528))</f>
        <v/>
      </c>
      <c r="B528" s="30" t="s">
        <v>535</v>
      </c>
      <c r="C528" s="31"/>
      <c r="D528" s="32"/>
      <c r="E528" s="35"/>
      <c r="F528" s="36" t="str">
        <f t="shared" si="17"/>
        <v/>
      </c>
      <c r="G528" s="3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12"/>
      <c r="AK528" s="11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12"/>
      <c r="BP528" s="3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12"/>
      <c r="CU528" s="39" t="s">
        <v>2</v>
      </c>
    </row>
    <row r="529" spans="1:99" s="1" customFormat="1" ht="16.5" customHeight="1">
      <c r="A529" s="55" t="str">
        <f>IF(C529="","",SUBTOTAL(3,C$6:C529))</f>
        <v/>
      </c>
      <c r="B529" s="30" t="s">
        <v>536</v>
      </c>
      <c r="C529" s="31"/>
      <c r="D529" s="32"/>
      <c r="E529" s="35"/>
      <c r="F529" s="36" t="str">
        <f t="shared" si="17"/>
        <v/>
      </c>
      <c r="G529" s="3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12"/>
      <c r="AK529" s="11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12"/>
      <c r="BP529" s="3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12"/>
      <c r="CU529" s="39" t="s">
        <v>2</v>
      </c>
    </row>
    <row r="530" spans="1:99" s="1" customFormat="1" ht="16.5" customHeight="1">
      <c r="A530" s="55" t="str">
        <f>IF(C530="","",SUBTOTAL(3,C$6:C530))</f>
        <v/>
      </c>
      <c r="B530" s="30" t="s">
        <v>537</v>
      </c>
      <c r="C530" s="31"/>
      <c r="D530" s="32"/>
      <c r="E530" s="35"/>
      <c r="F530" s="36" t="str">
        <f t="shared" si="17"/>
        <v/>
      </c>
      <c r="G530" s="3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12"/>
      <c r="AK530" s="11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12"/>
      <c r="BP530" s="3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12"/>
      <c r="CU530" s="39" t="s">
        <v>2</v>
      </c>
    </row>
    <row r="531" spans="1:99" s="1" customFormat="1" ht="16.5" customHeight="1">
      <c r="A531" s="55" t="str">
        <f>IF(C531="","",SUBTOTAL(3,C$6:C531))</f>
        <v/>
      </c>
      <c r="B531" s="30" t="s">
        <v>538</v>
      </c>
      <c r="C531" s="31"/>
      <c r="D531" s="32"/>
      <c r="E531" s="35"/>
      <c r="F531" s="36" t="str">
        <f t="shared" si="17"/>
        <v/>
      </c>
      <c r="G531" s="3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12"/>
      <c r="AK531" s="11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12"/>
      <c r="BP531" s="3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12"/>
      <c r="CU531" s="39" t="s">
        <v>2</v>
      </c>
    </row>
    <row r="532" spans="1:99" s="1" customFormat="1" ht="16.5" customHeight="1">
      <c r="A532" s="55" t="str">
        <f>IF(C532="","",SUBTOTAL(3,C$6:C532))</f>
        <v/>
      </c>
      <c r="B532" s="30" t="s">
        <v>539</v>
      </c>
      <c r="C532" s="31"/>
      <c r="D532" s="32"/>
      <c r="E532" s="35"/>
      <c r="F532" s="36" t="str">
        <f t="shared" si="17"/>
        <v/>
      </c>
      <c r="G532" s="3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12"/>
      <c r="AK532" s="11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12"/>
      <c r="BP532" s="3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12"/>
      <c r="CU532" s="39" t="s">
        <v>2</v>
      </c>
    </row>
    <row r="533" spans="1:99" s="1" customFormat="1" ht="16.5" customHeight="1">
      <c r="A533" s="55" t="str">
        <f>IF(C533="","",SUBTOTAL(3,C$6:C533))</f>
        <v/>
      </c>
      <c r="B533" s="30" t="s">
        <v>540</v>
      </c>
      <c r="C533" s="31"/>
      <c r="D533" s="32"/>
      <c r="E533" s="35"/>
      <c r="F533" s="36" t="str">
        <f t="shared" si="17"/>
        <v/>
      </c>
      <c r="G533" s="3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12"/>
      <c r="AK533" s="11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12"/>
      <c r="BP533" s="3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12"/>
      <c r="CU533" s="39" t="s">
        <v>2</v>
      </c>
    </row>
    <row r="534" spans="1:99" s="1" customFormat="1" ht="16.5" customHeight="1">
      <c r="A534" s="55" t="str">
        <f>IF(C534="","",SUBTOTAL(3,C$6:C534))</f>
        <v/>
      </c>
      <c r="B534" s="30" t="s">
        <v>541</v>
      </c>
      <c r="C534" s="31"/>
      <c r="D534" s="32"/>
      <c r="E534" s="35"/>
      <c r="F534" s="36" t="str">
        <f t="shared" si="17"/>
        <v/>
      </c>
      <c r="G534" s="3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12"/>
      <c r="AK534" s="11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12"/>
      <c r="BP534" s="3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12"/>
      <c r="CU534" s="39" t="s">
        <v>2</v>
      </c>
    </row>
    <row r="535" spans="1:99" s="1" customFormat="1" ht="16.5" customHeight="1">
      <c r="A535" s="55" t="str">
        <f>IF(C535="","",SUBTOTAL(3,C$6:C535))</f>
        <v/>
      </c>
      <c r="B535" s="30" t="s">
        <v>542</v>
      </c>
      <c r="C535" s="31"/>
      <c r="D535" s="32"/>
      <c r="E535" s="35"/>
      <c r="F535" s="36" t="str">
        <f t="shared" si="17"/>
        <v/>
      </c>
      <c r="G535" s="3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12"/>
      <c r="AK535" s="11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12"/>
      <c r="BP535" s="3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12"/>
      <c r="CU535" s="39" t="s">
        <v>2</v>
      </c>
    </row>
    <row r="536" spans="1:99" s="1" customFormat="1" ht="16.5" customHeight="1">
      <c r="A536" s="55" t="str">
        <f>IF(C536="","",SUBTOTAL(3,C$6:C536))</f>
        <v/>
      </c>
      <c r="B536" s="30" t="s">
        <v>543</v>
      </c>
      <c r="C536" s="31"/>
      <c r="D536" s="32"/>
      <c r="E536" s="35"/>
      <c r="F536" s="36" t="str">
        <f t="shared" si="17"/>
        <v/>
      </c>
      <c r="G536" s="3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12"/>
      <c r="AK536" s="11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12"/>
      <c r="BP536" s="3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12"/>
      <c r="CU536" s="39" t="s">
        <v>2</v>
      </c>
    </row>
    <row r="537" spans="1:99" s="1" customFormat="1" ht="16.5" customHeight="1">
      <c r="A537" s="55" t="str">
        <f>IF(C537="","",SUBTOTAL(3,C$6:C537))</f>
        <v/>
      </c>
      <c r="B537" s="30" t="s">
        <v>544</v>
      </c>
      <c r="C537" s="31"/>
      <c r="D537" s="32"/>
      <c r="E537" s="35"/>
      <c r="F537" s="36" t="str">
        <f t="shared" si="17"/>
        <v/>
      </c>
      <c r="G537" s="3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12"/>
      <c r="AK537" s="11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12"/>
      <c r="BP537" s="3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12"/>
      <c r="CU537" s="39" t="s">
        <v>2</v>
      </c>
    </row>
    <row r="538" spans="1:99" s="1" customFormat="1" ht="16.5" customHeight="1">
      <c r="A538" s="55" t="str">
        <f>IF(C538="","",SUBTOTAL(3,C$6:C538))</f>
        <v/>
      </c>
      <c r="B538" s="30" t="s">
        <v>545</v>
      </c>
      <c r="C538" s="31"/>
      <c r="D538" s="32"/>
      <c r="E538" s="35"/>
      <c r="F538" s="36" t="str">
        <f t="shared" si="17"/>
        <v/>
      </c>
      <c r="G538" s="3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12"/>
      <c r="AK538" s="11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12"/>
      <c r="BP538" s="3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12"/>
      <c r="CU538" s="39" t="s">
        <v>2</v>
      </c>
    </row>
    <row r="539" spans="1:99" s="1" customFormat="1" ht="16.5" customHeight="1">
      <c r="A539" s="55" t="str">
        <f>IF(C539="","",SUBTOTAL(3,C$6:C539))</f>
        <v/>
      </c>
      <c r="B539" s="30" t="s">
        <v>546</v>
      </c>
      <c r="C539" s="31"/>
      <c r="D539" s="32"/>
      <c r="E539" s="35"/>
      <c r="F539" s="36" t="str">
        <f t="shared" si="17"/>
        <v/>
      </c>
      <c r="G539" s="3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12"/>
      <c r="AK539" s="11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12"/>
      <c r="BP539" s="3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12"/>
      <c r="CU539" s="39" t="s">
        <v>2</v>
      </c>
    </row>
    <row r="540" spans="1:99" s="1" customFormat="1" ht="16.5" customHeight="1">
      <c r="A540" s="55" t="str">
        <f>IF(C540="","",SUBTOTAL(3,C$6:C540))</f>
        <v/>
      </c>
      <c r="B540" s="30" t="s">
        <v>547</v>
      </c>
      <c r="C540" s="31"/>
      <c r="D540" s="32"/>
      <c r="E540" s="35"/>
      <c r="F540" s="36" t="str">
        <f t="shared" si="17"/>
        <v/>
      </c>
      <c r="G540" s="3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12"/>
      <c r="AK540" s="11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12"/>
      <c r="BP540" s="3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12"/>
      <c r="CU540" s="39" t="s">
        <v>2</v>
      </c>
    </row>
    <row r="541" spans="1:99" s="1" customFormat="1" ht="16.5" customHeight="1">
      <c r="A541" s="55" t="str">
        <f>IF(C541="","",SUBTOTAL(3,C$6:C541))</f>
        <v/>
      </c>
      <c r="B541" s="30" t="s">
        <v>548</v>
      </c>
      <c r="C541" s="31"/>
      <c r="D541" s="32"/>
      <c r="E541" s="35"/>
      <c r="F541" s="36" t="str">
        <f t="shared" si="17"/>
        <v/>
      </c>
      <c r="G541" s="3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12"/>
      <c r="AK541" s="11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12"/>
      <c r="BP541" s="3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12"/>
      <c r="CU541" s="39" t="s">
        <v>2</v>
      </c>
    </row>
    <row r="542" spans="1:99" s="1" customFormat="1" ht="16.5" customHeight="1">
      <c r="A542" s="55" t="str">
        <f>IF(C542="","",SUBTOTAL(3,C$6:C542))</f>
        <v/>
      </c>
      <c r="B542" s="30" t="s">
        <v>549</v>
      </c>
      <c r="C542" s="31"/>
      <c r="D542" s="32"/>
      <c r="E542" s="35"/>
      <c r="F542" s="36" t="str">
        <f t="shared" si="17"/>
        <v/>
      </c>
      <c r="G542" s="3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12"/>
      <c r="AK542" s="11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12"/>
      <c r="BP542" s="3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12"/>
      <c r="CU542" s="39" t="s">
        <v>2</v>
      </c>
    </row>
    <row r="543" spans="1:99" s="1" customFormat="1" ht="16.5" customHeight="1">
      <c r="A543" s="55" t="str">
        <f>IF(C543="","",SUBTOTAL(3,C$6:C543))</f>
        <v/>
      </c>
      <c r="B543" s="30" t="s">
        <v>550</v>
      </c>
      <c r="C543" s="31"/>
      <c r="D543" s="32"/>
      <c r="E543" s="35"/>
      <c r="F543" s="36" t="str">
        <f t="shared" si="17"/>
        <v/>
      </c>
      <c r="G543" s="3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12"/>
      <c r="AK543" s="11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12"/>
      <c r="BP543" s="3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12"/>
      <c r="CU543" s="39" t="s">
        <v>2</v>
      </c>
    </row>
    <row r="544" spans="1:99" s="1" customFormat="1" ht="16.5" customHeight="1">
      <c r="A544" s="55" t="str">
        <f>IF(C544="","",SUBTOTAL(3,C$6:C544))</f>
        <v/>
      </c>
      <c r="B544" s="30" t="s">
        <v>551</v>
      </c>
      <c r="C544" s="31"/>
      <c r="D544" s="32"/>
      <c r="E544" s="35"/>
      <c r="F544" s="36" t="str">
        <f t="shared" si="17"/>
        <v/>
      </c>
      <c r="G544" s="3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12"/>
      <c r="AK544" s="11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12"/>
      <c r="BP544" s="3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12"/>
      <c r="CU544" s="39" t="s">
        <v>2</v>
      </c>
    </row>
    <row r="545" spans="1:99" s="1" customFormat="1" ht="16.5" customHeight="1">
      <c r="A545" s="55" t="str">
        <f>IF(C545="","",SUBTOTAL(3,C$6:C545))</f>
        <v/>
      </c>
      <c r="B545" s="30" t="s">
        <v>552</v>
      </c>
      <c r="C545" s="31"/>
      <c r="D545" s="32"/>
      <c r="E545" s="35"/>
      <c r="F545" s="36" t="str">
        <f t="shared" si="17"/>
        <v/>
      </c>
      <c r="G545" s="3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12"/>
      <c r="AK545" s="11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12"/>
      <c r="BP545" s="3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12"/>
      <c r="CU545" s="39" t="s">
        <v>2</v>
      </c>
    </row>
    <row r="546" spans="1:99" s="1" customFormat="1" ht="16.5" customHeight="1">
      <c r="A546" s="55" t="str">
        <f>IF(C546="","",SUBTOTAL(3,C$6:C546))</f>
        <v/>
      </c>
      <c r="B546" s="30" t="s">
        <v>553</v>
      </c>
      <c r="C546" s="31"/>
      <c r="D546" s="32"/>
      <c r="E546" s="35"/>
      <c r="F546" s="36" t="str">
        <f t="shared" si="17"/>
        <v/>
      </c>
      <c r="G546" s="3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12"/>
      <c r="AK546" s="11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12"/>
      <c r="BP546" s="3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12"/>
      <c r="CU546" s="39" t="s">
        <v>2</v>
      </c>
    </row>
    <row r="547" spans="1:99" s="1" customFormat="1" ht="16.5" customHeight="1">
      <c r="A547" s="55" t="str">
        <f>IF(C547="","",SUBTOTAL(3,C$6:C547))</f>
        <v/>
      </c>
      <c r="B547" s="30" t="s">
        <v>554</v>
      </c>
      <c r="C547" s="31"/>
      <c r="D547" s="32"/>
      <c r="E547" s="35"/>
      <c r="F547" s="36" t="str">
        <f t="shared" si="17"/>
        <v/>
      </c>
      <c r="G547" s="3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12"/>
      <c r="AK547" s="11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12"/>
      <c r="BP547" s="3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12"/>
      <c r="CU547" s="39" t="s">
        <v>2</v>
      </c>
    </row>
    <row r="548" spans="1:99" s="1" customFormat="1" ht="16.5" customHeight="1">
      <c r="A548" s="55" t="str">
        <f>IF(C548="","",SUBTOTAL(3,C$6:C548))</f>
        <v/>
      </c>
      <c r="B548" s="30" t="s">
        <v>555</v>
      </c>
      <c r="C548" s="31"/>
      <c r="D548" s="32"/>
      <c r="E548" s="35"/>
      <c r="F548" s="36" t="str">
        <f t="shared" si="17"/>
        <v/>
      </c>
      <c r="G548" s="3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12"/>
      <c r="AK548" s="11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12"/>
      <c r="BP548" s="3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12"/>
      <c r="CU548" s="39" t="s">
        <v>2</v>
      </c>
    </row>
    <row r="549" spans="1:99" s="1" customFormat="1" ht="16.5" customHeight="1">
      <c r="A549" s="55" t="str">
        <f>IF(C549="","",SUBTOTAL(3,C$6:C549))</f>
        <v/>
      </c>
      <c r="B549" s="30" t="s">
        <v>556</v>
      </c>
      <c r="C549" s="31"/>
      <c r="D549" s="32"/>
      <c r="E549" s="35"/>
      <c r="F549" s="36" t="str">
        <f t="shared" si="17"/>
        <v/>
      </c>
      <c r="G549" s="3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12"/>
      <c r="AK549" s="11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12"/>
      <c r="BP549" s="3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12"/>
      <c r="CU549" s="39" t="s">
        <v>2</v>
      </c>
    </row>
    <row r="550" spans="1:99" s="1" customFormat="1" ht="16.5" customHeight="1">
      <c r="A550" s="55" t="str">
        <f>IF(C550="","",SUBTOTAL(3,C$6:C550))</f>
        <v/>
      </c>
      <c r="B550" s="30" t="s">
        <v>557</v>
      </c>
      <c r="C550" s="31"/>
      <c r="D550" s="32"/>
      <c r="E550" s="35"/>
      <c r="F550" s="36" t="str">
        <f t="shared" si="17"/>
        <v/>
      </c>
      <c r="G550" s="3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12"/>
      <c r="AK550" s="11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12"/>
      <c r="BP550" s="3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12"/>
      <c r="CU550" s="39" t="s">
        <v>2</v>
      </c>
    </row>
    <row r="551" spans="1:99" s="1" customFormat="1" ht="16.5" customHeight="1">
      <c r="A551" s="55" t="str">
        <f>IF(C551="","",SUBTOTAL(3,C$6:C551))</f>
        <v/>
      </c>
      <c r="B551" s="30" t="s">
        <v>558</v>
      </c>
      <c r="C551" s="31"/>
      <c r="D551" s="32"/>
      <c r="E551" s="35"/>
      <c r="F551" s="36" t="str">
        <f t="shared" si="17"/>
        <v/>
      </c>
      <c r="G551" s="3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12"/>
      <c r="AK551" s="11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12"/>
      <c r="BP551" s="3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12"/>
      <c r="CU551" s="39" t="s">
        <v>2</v>
      </c>
    </row>
    <row r="552" spans="1:99" s="1" customFormat="1" ht="16.5" customHeight="1">
      <c r="A552" s="55" t="str">
        <f>IF(C552="","",SUBTOTAL(3,C$6:C552))</f>
        <v/>
      </c>
      <c r="B552" s="30" t="s">
        <v>559</v>
      </c>
      <c r="C552" s="31"/>
      <c r="D552" s="32"/>
      <c r="E552" s="35"/>
      <c r="F552" s="36" t="str">
        <f t="shared" si="17"/>
        <v/>
      </c>
      <c r="G552" s="3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12"/>
      <c r="AK552" s="11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12"/>
      <c r="BP552" s="3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12"/>
      <c r="CU552" s="39" t="s">
        <v>2</v>
      </c>
    </row>
    <row r="553" spans="1:99" s="1" customFormat="1" ht="16.5" customHeight="1">
      <c r="A553" s="55" t="str">
        <f>IF(C553="","",SUBTOTAL(3,C$6:C553))</f>
        <v/>
      </c>
      <c r="B553" s="30" t="s">
        <v>560</v>
      </c>
      <c r="C553" s="31"/>
      <c r="D553" s="32"/>
      <c r="E553" s="35"/>
      <c r="F553" s="36" t="str">
        <f t="shared" si="17"/>
        <v/>
      </c>
      <c r="G553" s="3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12"/>
      <c r="AK553" s="11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12"/>
      <c r="BP553" s="3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12"/>
      <c r="CU553" s="39" t="s">
        <v>2</v>
      </c>
    </row>
    <row r="554" spans="1:99" s="1" customFormat="1" ht="16.5" customHeight="1">
      <c r="A554" s="55" t="str">
        <f>IF(C554="","",SUBTOTAL(3,C$6:C554))</f>
        <v/>
      </c>
      <c r="B554" s="30" t="s">
        <v>561</v>
      </c>
      <c r="C554" s="31"/>
      <c r="D554" s="32"/>
      <c r="E554" s="35"/>
      <c r="F554" s="36" t="str">
        <f t="shared" si="17"/>
        <v/>
      </c>
      <c r="G554" s="3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12"/>
      <c r="AK554" s="11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12"/>
      <c r="BP554" s="3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12"/>
      <c r="CU554" s="39" t="s">
        <v>2</v>
      </c>
    </row>
    <row r="555" spans="1:99" s="1" customFormat="1" ht="16.5" customHeight="1">
      <c r="A555" s="55" t="str">
        <f>IF(C555="","",SUBTOTAL(3,C$6:C555))</f>
        <v/>
      </c>
      <c r="B555" s="30" t="s">
        <v>562</v>
      </c>
      <c r="C555" s="31"/>
      <c r="D555" s="32"/>
      <c r="E555" s="35"/>
      <c r="F555" s="36" t="str">
        <f t="shared" si="17"/>
        <v/>
      </c>
      <c r="G555" s="3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12"/>
      <c r="AK555" s="11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12"/>
      <c r="BP555" s="3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12"/>
      <c r="CU555" s="39" t="s">
        <v>2</v>
      </c>
    </row>
    <row r="556" spans="1:99" s="1" customFormat="1" ht="16.5" customHeight="1">
      <c r="A556" s="55" t="str">
        <f>IF(C556="","",SUBTOTAL(3,C$6:C556))</f>
        <v/>
      </c>
      <c r="B556" s="30" t="s">
        <v>563</v>
      </c>
      <c r="C556" s="31"/>
      <c r="D556" s="32"/>
      <c r="E556" s="35"/>
      <c r="F556" s="36" t="str">
        <f t="shared" si="17"/>
        <v/>
      </c>
      <c r="G556" s="3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12"/>
      <c r="AK556" s="11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12"/>
      <c r="BP556" s="3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12"/>
      <c r="CU556" s="39" t="s">
        <v>2</v>
      </c>
    </row>
    <row r="557" spans="1:99" ht="16.5" customHeight="1">
      <c r="A557" s="56" t="str">
        <f>IF(C557="","",SUBTOTAL(3,C$6:C557))</f>
        <v/>
      </c>
      <c r="B557" s="47" t="s">
        <v>4</v>
      </c>
      <c r="C557" s="48"/>
      <c r="D557" s="49"/>
      <c r="E557" s="16"/>
      <c r="F557" s="16" t="str">
        <f t="shared" si="17"/>
        <v/>
      </c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41"/>
      <c r="CU557" s="39" t="s">
        <v>4</v>
      </c>
    </row>
    <row r="558" spans="1:99" s="1" customFormat="1" ht="16.5" customHeight="1">
      <c r="A558" s="55" t="str">
        <f>IF(C558="","",SUBTOTAL(3,C$6:C558))</f>
        <v/>
      </c>
      <c r="B558" s="30" t="s">
        <v>564</v>
      </c>
      <c r="C558" s="31"/>
      <c r="D558" s="32"/>
      <c r="E558" s="35"/>
      <c r="F558" s="36" t="str">
        <f t="shared" si="17"/>
        <v/>
      </c>
      <c r="G558" s="3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12"/>
      <c r="AK558" s="11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12"/>
      <c r="BP558" s="3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12"/>
      <c r="CU558" s="39" t="s">
        <v>4</v>
      </c>
    </row>
    <row r="559" spans="1:99" s="1" customFormat="1" ht="16.5" customHeight="1">
      <c r="A559" s="55" t="str">
        <f>IF(C559="","",SUBTOTAL(3,C$6:C559))</f>
        <v/>
      </c>
      <c r="B559" s="30" t="s">
        <v>565</v>
      </c>
      <c r="C559" s="31"/>
      <c r="D559" s="32"/>
      <c r="E559" s="35"/>
      <c r="F559" s="36" t="str">
        <f t="shared" si="17"/>
        <v/>
      </c>
      <c r="G559" s="3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12"/>
      <c r="AK559" s="11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12"/>
      <c r="BP559" s="3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12"/>
      <c r="CU559" s="39" t="s">
        <v>4</v>
      </c>
    </row>
    <row r="560" spans="1:99" s="1" customFormat="1" ht="16.5" customHeight="1">
      <c r="A560" s="55" t="str">
        <f>IF(C560="","",SUBTOTAL(3,C$6:C560))</f>
        <v/>
      </c>
      <c r="B560" s="30" t="s">
        <v>566</v>
      </c>
      <c r="C560" s="31"/>
      <c r="D560" s="32"/>
      <c r="E560" s="35"/>
      <c r="F560" s="36" t="str">
        <f t="shared" si="17"/>
        <v/>
      </c>
      <c r="G560" s="3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12"/>
      <c r="AK560" s="11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12"/>
      <c r="BP560" s="3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12"/>
      <c r="CU560" s="39" t="s">
        <v>4</v>
      </c>
    </row>
    <row r="561" spans="1:99" s="1" customFormat="1" ht="16.5" customHeight="1">
      <c r="A561" s="55" t="str">
        <f>IF(C561="","",SUBTOTAL(3,C$6:C561))</f>
        <v/>
      </c>
      <c r="B561" s="30" t="s">
        <v>567</v>
      </c>
      <c r="C561" s="31"/>
      <c r="D561" s="32"/>
      <c r="E561" s="35"/>
      <c r="F561" s="36" t="str">
        <f t="shared" si="17"/>
        <v/>
      </c>
      <c r="G561" s="3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12"/>
      <c r="AK561" s="11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12"/>
      <c r="BP561" s="3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12"/>
      <c r="CU561" s="39" t="s">
        <v>4</v>
      </c>
    </row>
    <row r="562" spans="1:99" s="1" customFormat="1" ht="16.5" customHeight="1">
      <c r="A562" s="55" t="str">
        <f>IF(C562="","",SUBTOTAL(3,C$6:C562))</f>
        <v/>
      </c>
      <c r="B562" s="30" t="s">
        <v>568</v>
      </c>
      <c r="C562" s="31"/>
      <c r="D562" s="32"/>
      <c r="E562" s="35"/>
      <c r="F562" s="36" t="str">
        <f t="shared" si="17"/>
        <v/>
      </c>
      <c r="G562" s="3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12"/>
      <c r="AK562" s="11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12"/>
      <c r="BP562" s="3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12"/>
      <c r="CU562" s="39" t="s">
        <v>4</v>
      </c>
    </row>
    <row r="563" spans="1:99" s="1" customFormat="1" ht="16.5" customHeight="1">
      <c r="A563" s="55" t="str">
        <f>IF(C563="","",SUBTOTAL(3,C$6:C563))</f>
        <v/>
      </c>
      <c r="B563" s="30" t="s">
        <v>569</v>
      </c>
      <c r="C563" s="31"/>
      <c r="D563" s="32"/>
      <c r="E563" s="35"/>
      <c r="F563" s="36" t="str">
        <f t="shared" si="17"/>
        <v/>
      </c>
      <c r="G563" s="3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12"/>
      <c r="AK563" s="11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12"/>
      <c r="BP563" s="3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12"/>
      <c r="CU563" s="39" t="s">
        <v>4</v>
      </c>
    </row>
    <row r="564" spans="1:99" s="1" customFormat="1" ht="16.5" customHeight="1">
      <c r="A564" s="55" t="str">
        <f>IF(C564="","",SUBTOTAL(3,C$6:C564))</f>
        <v/>
      </c>
      <c r="B564" s="30" t="s">
        <v>570</v>
      </c>
      <c r="C564" s="31"/>
      <c r="D564" s="32"/>
      <c r="E564" s="35"/>
      <c r="F564" s="36" t="str">
        <f t="shared" si="17"/>
        <v/>
      </c>
      <c r="G564" s="3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12"/>
      <c r="AK564" s="11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12"/>
      <c r="BP564" s="3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12"/>
      <c r="CU564" s="39" t="s">
        <v>4</v>
      </c>
    </row>
    <row r="565" spans="1:99" s="1" customFormat="1" ht="16.5" customHeight="1">
      <c r="A565" s="55" t="str">
        <f>IF(C565="","",SUBTOTAL(3,C$6:C565))</f>
        <v/>
      </c>
      <c r="B565" s="30" t="s">
        <v>571</v>
      </c>
      <c r="C565" s="31"/>
      <c r="D565" s="32"/>
      <c r="E565" s="35"/>
      <c r="F565" s="36" t="str">
        <f t="shared" si="17"/>
        <v/>
      </c>
      <c r="G565" s="3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12"/>
      <c r="AK565" s="11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12"/>
      <c r="BP565" s="3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12"/>
      <c r="CU565" s="39" t="s">
        <v>4</v>
      </c>
    </row>
    <row r="566" spans="1:99" s="1" customFormat="1" ht="16.5" customHeight="1">
      <c r="A566" s="55" t="str">
        <f>IF(C566="","",SUBTOTAL(3,C$6:C566))</f>
        <v/>
      </c>
      <c r="B566" s="30" t="s">
        <v>572</v>
      </c>
      <c r="C566" s="31"/>
      <c r="D566" s="32"/>
      <c r="E566" s="35"/>
      <c r="F566" s="36" t="str">
        <f t="shared" si="17"/>
        <v/>
      </c>
      <c r="G566" s="3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12"/>
      <c r="AK566" s="11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12"/>
      <c r="BP566" s="3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12"/>
      <c r="CU566" s="39" t="s">
        <v>4</v>
      </c>
    </row>
    <row r="567" spans="1:99" s="1" customFormat="1" ht="16.5" customHeight="1">
      <c r="A567" s="55" t="str">
        <f>IF(C567="","",SUBTOTAL(3,C$6:C567))</f>
        <v/>
      </c>
      <c r="B567" s="30" t="s">
        <v>573</v>
      </c>
      <c r="C567" s="31"/>
      <c r="D567" s="32"/>
      <c r="E567" s="35"/>
      <c r="F567" s="36" t="str">
        <f t="shared" si="17"/>
        <v/>
      </c>
      <c r="G567" s="3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12"/>
      <c r="AK567" s="11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12"/>
      <c r="BP567" s="3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12"/>
      <c r="CU567" s="39" t="s">
        <v>4</v>
      </c>
    </row>
    <row r="568" spans="1:99" s="1" customFormat="1" ht="16.5" customHeight="1">
      <c r="A568" s="55" t="str">
        <f>IF(C568="","",SUBTOTAL(3,C$6:C568))</f>
        <v/>
      </c>
      <c r="B568" s="30" t="s">
        <v>574</v>
      </c>
      <c r="C568" s="31"/>
      <c r="D568" s="32"/>
      <c r="E568" s="35"/>
      <c r="F568" s="36" t="str">
        <f t="shared" si="17"/>
        <v/>
      </c>
      <c r="G568" s="3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12"/>
      <c r="AK568" s="11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12"/>
      <c r="BP568" s="3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12"/>
      <c r="CU568" s="39" t="s">
        <v>4</v>
      </c>
    </row>
    <row r="569" spans="1:99" s="1" customFormat="1" ht="16.5" customHeight="1">
      <c r="A569" s="55" t="str">
        <f>IF(C569="","",SUBTOTAL(3,C$6:C569))</f>
        <v/>
      </c>
      <c r="B569" s="30" t="s">
        <v>575</v>
      </c>
      <c r="C569" s="31"/>
      <c r="D569" s="32"/>
      <c r="E569" s="35"/>
      <c r="F569" s="36" t="str">
        <f t="shared" si="17"/>
        <v/>
      </c>
      <c r="G569" s="3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12"/>
      <c r="AK569" s="11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12"/>
      <c r="BP569" s="3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12"/>
      <c r="CU569" s="39" t="s">
        <v>4</v>
      </c>
    </row>
    <row r="570" spans="1:99" s="1" customFormat="1" ht="16.5" customHeight="1">
      <c r="A570" s="55" t="str">
        <f>IF(C570="","",SUBTOTAL(3,C$6:C570))</f>
        <v/>
      </c>
      <c r="B570" s="30" t="s">
        <v>576</v>
      </c>
      <c r="C570" s="31"/>
      <c r="D570" s="32"/>
      <c r="E570" s="35"/>
      <c r="F570" s="36" t="str">
        <f t="shared" si="17"/>
        <v/>
      </c>
      <c r="G570" s="3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12"/>
      <c r="AK570" s="11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12"/>
      <c r="BP570" s="3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12"/>
      <c r="CU570" s="39" t="s">
        <v>4</v>
      </c>
    </row>
    <row r="571" spans="1:99" s="1" customFormat="1" ht="16.5" customHeight="1">
      <c r="A571" s="55" t="str">
        <f>IF(C571="","",SUBTOTAL(3,C$6:C571))</f>
        <v/>
      </c>
      <c r="B571" s="30" t="s">
        <v>577</v>
      </c>
      <c r="C571" s="31"/>
      <c r="D571" s="32"/>
      <c r="E571" s="35"/>
      <c r="F571" s="36" t="str">
        <f t="shared" si="17"/>
        <v/>
      </c>
      <c r="G571" s="3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12"/>
      <c r="AK571" s="11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12"/>
      <c r="BP571" s="3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12"/>
      <c r="CU571" s="39" t="s">
        <v>4</v>
      </c>
    </row>
    <row r="572" spans="1:99" s="1" customFormat="1" ht="16.5" customHeight="1">
      <c r="A572" s="55" t="str">
        <f>IF(C572="","",SUBTOTAL(3,C$6:C572))</f>
        <v/>
      </c>
      <c r="B572" s="30" t="s">
        <v>578</v>
      </c>
      <c r="C572" s="31"/>
      <c r="D572" s="32"/>
      <c r="E572" s="35"/>
      <c r="F572" s="36" t="str">
        <f t="shared" si="17"/>
        <v/>
      </c>
      <c r="G572" s="3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12"/>
      <c r="AK572" s="11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12"/>
      <c r="BP572" s="3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12"/>
      <c r="CU572" s="39" t="s">
        <v>4</v>
      </c>
    </row>
    <row r="573" spans="1:99" s="1" customFormat="1" ht="16.5" customHeight="1">
      <c r="A573" s="55" t="str">
        <f>IF(C573="","",SUBTOTAL(3,C$6:C573))</f>
        <v/>
      </c>
      <c r="B573" s="30" t="s">
        <v>579</v>
      </c>
      <c r="C573" s="31"/>
      <c r="D573" s="32"/>
      <c r="E573" s="35"/>
      <c r="F573" s="36" t="str">
        <f t="shared" si="17"/>
        <v/>
      </c>
      <c r="G573" s="3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12"/>
      <c r="AK573" s="11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12"/>
      <c r="BP573" s="3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12"/>
      <c r="CU573" s="39" t="s">
        <v>4</v>
      </c>
    </row>
    <row r="574" spans="1:99" s="1" customFormat="1" ht="16.5" customHeight="1">
      <c r="A574" s="55" t="str">
        <f>IF(C574="","",SUBTOTAL(3,C$6:C574))</f>
        <v/>
      </c>
      <c r="B574" s="30" t="s">
        <v>580</v>
      </c>
      <c r="C574" s="31"/>
      <c r="D574" s="32"/>
      <c r="E574" s="35"/>
      <c r="F574" s="36" t="str">
        <f t="shared" si="17"/>
        <v/>
      </c>
      <c r="G574" s="3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12"/>
      <c r="AK574" s="11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12"/>
      <c r="BP574" s="3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12"/>
      <c r="CU574" s="39" t="s">
        <v>4</v>
      </c>
    </row>
    <row r="575" spans="1:99" s="1" customFormat="1" ht="16.5" customHeight="1">
      <c r="A575" s="55" t="str">
        <f>IF(C575="","",SUBTOTAL(3,C$6:C575))</f>
        <v/>
      </c>
      <c r="B575" s="30" t="s">
        <v>581</v>
      </c>
      <c r="C575" s="31"/>
      <c r="D575" s="32"/>
      <c r="E575" s="35"/>
      <c r="F575" s="36" t="str">
        <f t="shared" si="17"/>
        <v/>
      </c>
      <c r="G575" s="3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12"/>
      <c r="AK575" s="11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12"/>
      <c r="BP575" s="3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12"/>
      <c r="CU575" s="39" t="s">
        <v>4</v>
      </c>
    </row>
    <row r="576" spans="1:99" s="1" customFormat="1" ht="16.5" customHeight="1">
      <c r="A576" s="55" t="str">
        <f>IF(C576="","",SUBTOTAL(3,C$6:C576))</f>
        <v/>
      </c>
      <c r="B576" s="30" t="s">
        <v>582</v>
      </c>
      <c r="C576" s="31"/>
      <c r="D576" s="32"/>
      <c r="E576" s="35"/>
      <c r="F576" s="36" t="str">
        <f t="shared" si="17"/>
        <v/>
      </c>
      <c r="G576" s="3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12"/>
      <c r="AK576" s="11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12"/>
      <c r="BP576" s="3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12"/>
      <c r="CU576" s="39" t="s">
        <v>4</v>
      </c>
    </row>
    <row r="577" spans="1:99" s="1" customFormat="1" ht="16.5" customHeight="1">
      <c r="A577" s="55" t="str">
        <f>IF(C577="","",SUBTOTAL(3,C$6:C577))</f>
        <v/>
      </c>
      <c r="B577" s="30" t="s">
        <v>583</v>
      </c>
      <c r="C577" s="31"/>
      <c r="D577" s="32"/>
      <c r="E577" s="35"/>
      <c r="F577" s="36" t="str">
        <f t="shared" si="17"/>
        <v/>
      </c>
      <c r="G577" s="3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12"/>
      <c r="AK577" s="11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12"/>
      <c r="BP577" s="3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12"/>
      <c r="CU577" s="39" t="s">
        <v>4</v>
      </c>
    </row>
    <row r="578" spans="1:99" s="1" customFormat="1" ht="16.5" customHeight="1">
      <c r="A578" s="55" t="str">
        <f>IF(C578="","",SUBTOTAL(3,C$6:C578))</f>
        <v/>
      </c>
      <c r="B578" s="30" t="s">
        <v>584</v>
      </c>
      <c r="C578" s="31"/>
      <c r="D578" s="32"/>
      <c r="E578" s="35"/>
      <c r="F578" s="36" t="str">
        <f t="shared" si="17"/>
        <v/>
      </c>
      <c r="G578" s="3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12"/>
      <c r="AK578" s="11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12"/>
      <c r="BP578" s="3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12"/>
      <c r="CU578" s="39" t="s">
        <v>4</v>
      </c>
    </row>
    <row r="579" spans="1:99" s="1" customFormat="1" ht="16.5" customHeight="1">
      <c r="A579" s="55" t="str">
        <f>IF(C579="","",SUBTOTAL(3,C$6:C579))</f>
        <v/>
      </c>
      <c r="B579" s="30" t="s">
        <v>585</v>
      </c>
      <c r="C579" s="31"/>
      <c r="D579" s="32"/>
      <c r="E579" s="35"/>
      <c r="F579" s="36" t="str">
        <f t="shared" si="17"/>
        <v/>
      </c>
      <c r="G579" s="3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12"/>
      <c r="AK579" s="11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12"/>
      <c r="BP579" s="3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12"/>
      <c r="CU579" s="39" t="s">
        <v>4</v>
      </c>
    </row>
    <row r="580" spans="1:99" s="1" customFormat="1" ht="16.5" customHeight="1">
      <c r="A580" s="55" t="str">
        <f>IF(C580="","",SUBTOTAL(3,C$6:C580))</f>
        <v/>
      </c>
      <c r="B580" s="30" t="s">
        <v>586</v>
      </c>
      <c r="C580" s="31"/>
      <c r="D580" s="32"/>
      <c r="E580" s="35"/>
      <c r="F580" s="36" t="str">
        <f t="shared" si="17"/>
        <v/>
      </c>
      <c r="G580" s="3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12"/>
      <c r="AK580" s="11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12"/>
      <c r="BP580" s="3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12"/>
      <c r="CU580" s="39" t="s">
        <v>4</v>
      </c>
    </row>
    <row r="581" spans="1:99" s="1" customFormat="1" ht="16.5" customHeight="1">
      <c r="A581" s="55" t="str">
        <f>IF(C581="","",SUBTOTAL(3,C$6:C581))</f>
        <v/>
      </c>
      <c r="B581" s="30" t="s">
        <v>587</v>
      </c>
      <c r="C581" s="31"/>
      <c r="D581" s="32"/>
      <c r="E581" s="35"/>
      <c r="F581" s="36" t="str">
        <f t="shared" si="17"/>
        <v/>
      </c>
      <c r="G581" s="3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12"/>
      <c r="AK581" s="11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12"/>
      <c r="BP581" s="3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12"/>
      <c r="CU581" s="39" t="s">
        <v>4</v>
      </c>
    </row>
    <row r="582" spans="1:99" s="1" customFormat="1" ht="16.5" customHeight="1">
      <c r="A582" s="55" t="str">
        <f>IF(C582="","",SUBTOTAL(3,C$6:C582))</f>
        <v/>
      </c>
      <c r="B582" s="30" t="s">
        <v>588</v>
      </c>
      <c r="C582" s="31"/>
      <c r="D582" s="32"/>
      <c r="E582" s="35"/>
      <c r="F582" s="36" t="str">
        <f t="shared" si="17"/>
        <v/>
      </c>
      <c r="G582" s="3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12"/>
      <c r="AK582" s="11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12"/>
      <c r="BP582" s="3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12"/>
      <c r="CU582" s="39" t="s">
        <v>4</v>
      </c>
    </row>
    <row r="583" spans="1:99" ht="19.5" customHeight="1">
      <c r="A583" s="50">
        <f>COUNT(A6:A582)</f>
        <v>0</v>
      </c>
    </row>
  </sheetData>
  <sheetProtection sort="0" autoFilter="0"/>
  <autoFilter ref="A4:CU583"/>
  <sortState ref="A5:G15">
    <sortCondition ref="D6"/>
  </sortState>
  <conditionalFormatting sqref="G1:G3">
    <cfRule type="cellIs" dxfId="5" priority="11" stopIfTrue="1" operator="equal">
      <formula>#REF!</formula>
    </cfRule>
    <cfRule type="cellIs" dxfId="4" priority="12" stopIfTrue="1" operator="notEqual">
      <formula>#REF!</formula>
    </cfRule>
  </conditionalFormatting>
  <conditionalFormatting sqref="D1:F3">
    <cfRule type="cellIs" dxfId="3" priority="10" operator="greaterThan">
      <formula>30</formula>
    </cfRule>
  </conditionalFormatting>
  <conditionalFormatting sqref="G17:CT18 G354:CT378 G380:CT466 G34:CT319 G321:CT352 G468:CT511 G513:CT556 G558:CT582 CT15:CT19 G20:CT32 G6:CT15">
    <cfRule type="expression" dxfId="2" priority="3">
      <formula>AND(G$5&gt;=$E6,G$5&lt;=$F6,$E6&lt;&gt;"",$F6&lt;&gt;"")</formula>
    </cfRule>
  </conditionalFormatting>
  <conditionalFormatting sqref="F6:F15 F17:F18 F20:F32 F354:F378 F380:F466 F34:F319 F321:F352 F468:F511 F513:F556 F558:F582">
    <cfRule type="cellIs" dxfId="1" priority="16" operator="equal">
      <formula>$E$5</formula>
    </cfRule>
  </conditionalFormatting>
  <conditionalFormatting sqref="G16:CT16">
    <cfRule type="expression" dxfId="0" priority="1">
      <formula>SUM(G6:G15)&gt;COUNTA($B6:$B15)*20%</formula>
    </cfRule>
  </conditionalFormatting>
  <printOptions horizontalCentered="1"/>
  <pageMargins left="0" right="0" top="0.25" bottom="0.5" header="0" footer="0.4"/>
  <pageSetup paperSize="9" scale="105" orientation="landscape" r:id="rId1"/>
  <headerFooter alignWithMargins="0">
    <oddFooter>&amp;L&amp;"Arial,مائل"&amp;7Mohd. Abdefattah&amp;C&amp;"Arial,غامق"&amp;8Page &amp;P  of  &amp;N&amp;R&amp;"Arial,غامق"&amp;8Date: &amp;D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Scroll Bar 3">
              <controlPr defaultSize="0" autoPict="0">
                <anchor moveWithCells="1">
                  <from>
                    <xdr:col>1</xdr:col>
                    <xdr:colOff>1314450</xdr:colOff>
                    <xdr:row>8</xdr:row>
                    <xdr:rowOff>66675</xdr:rowOff>
                  </from>
                  <to>
                    <xdr:col>1</xdr:col>
                    <xdr:colOff>1533525</xdr:colOff>
                    <xdr:row>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Scroll Bar 4">
              <controlPr defaultSize="0" autoPict="0">
                <anchor moveWithCells="1">
                  <from>
                    <xdr:col>1</xdr:col>
                    <xdr:colOff>1285875</xdr:colOff>
                    <xdr:row>9</xdr:row>
                    <xdr:rowOff>66675</xdr:rowOff>
                  </from>
                  <to>
                    <xdr:col>1</xdr:col>
                    <xdr:colOff>1504950</xdr:colOff>
                    <xdr:row>9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secretary</dc:creator>
  <cp:lastModifiedBy>PlanMgr</cp:lastModifiedBy>
  <cp:lastPrinted>2015-05-25T08:04:43Z</cp:lastPrinted>
  <dcterms:created xsi:type="dcterms:W3CDTF">2015-05-21T10:07:13Z</dcterms:created>
  <dcterms:modified xsi:type="dcterms:W3CDTF">2015-06-01T08:36:43Z</dcterms:modified>
</cp:coreProperties>
</file>