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135" windowWidth="15600" windowHeight="68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2"/>
  <c r="N2" s="1"/>
  <c r="G2" l="1"/>
  <c r="I2"/>
  <c r="K2"/>
  <c r="M2"/>
  <c r="O2"/>
  <c r="F2"/>
  <c r="H2"/>
  <c r="J2"/>
  <c r="L2"/>
</calcChain>
</file>

<file path=xl/sharedStrings.xml><?xml version="1.0" encoding="utf-8"?>
<sst xmlns="http://schemas.openxmlformats.org/spreadsheetml/2006/main" count="31" uniqueCount="31">
  <si>
    <t>aaaaaaaaa</t>
  </si>
  <si>
    <t>bbbbbbbb</t>
  </si>
  <si>
    <t>ccccccccc</t>
  </si>
  <si>
    <t>ddddddddd</t>
  </si>
  <si>
    <t>eeeeeeeee</t>
  </si>
  <si>
    <t>fffffffff</t>
  </si>
  <si>
    <t>ggggggggg</t>
  </si>
  <si>
    <t>hhhhhhhhh</t>
  </si>
  <si>
    <t>jjjjjjjjj</t>
  </si>
  <si>
    <t>kkkkkkkkk</t>
  </si>
  <si>
    <t>mmmmmmmmm</t>
  </si>
  <si>
    <t>zzzzzzzzz</t>
  </si>
  <si>
    <t>sssssssss</t>
  </si>
  <si>
    <t>rrrrrrrrr</t>
  </si>
  <si>
    <t>yyyyyyyyy</t>
  </si>
  <si>
    <t>qqqqqqqqq</t>
  </si>
  <si>
    <t>wwwwwwwww</t>
  </si>
  <si>
    <t>vvvvvvvvv</t>
  </si>
  <si>
    <t>Tel.No</t>
  </si>
  <si>
    <t>Employee</t>
  </si>
  <si>
    <t>الأول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</si>
  <si>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</si>
  <si>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</si>
  <si>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</si>
  <si>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</si>
  <si>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</si>
  <si>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</si>
  <si>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</si>
  <si>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</si>
  <si>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</si>
  <si>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أكتب رقم الموظف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</si>
</sst>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30"/>
  <sheetViews>
    <sheetView tabSelected="1" workbookViewId="0">
      <selection activeCell="L9" sqref="L9"/>
    </sheetView>
  </sheetViews>
  <sheetFormatPr defaultRowHeight="14.25"/>
  <cols>
    <col min="1" max="1" width="2.875" customWidth="1"/>
    <col min="2" max="2" width="9.875" bestFit="1" customWidth="1"/>
    <col min="3" max="3" width="16.625" bestFit="1" customWidth="1"/>
    <col min="5" max="5" width="11.75" bestFit="1" customWidth="1"/>
    <col min="6" max="9" width="9.875" bestFit="1" customWidth="1"/>
    <col min="10" max="10" width="5.25" bestFit="1" customWidth="1"/>
    <col min="11" max="11" width="9.875" bestFit="1" customWidth="1"/>
    <col min="12" max="12" width="15.625" bestFit="1" customWidth="1"/>
    <col min="13" max="15" width="9.875" bestFit="1" customWidth="1"/>
  </cols>
  <sheetData>
    <row r="1" spans="1:15">
      <c r="B1" s="1" t="s">
        <v>19</v>
      </c>
      <c r="C1" s="1" t="s">
        <v>18</v>
      </c>
      <c r="E1" s="1" t="s">
        <v>30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</row>
    <row r="2" spans="1:15">
      <c r="A2" t="str">
        <f>IF(B2=$E$2,COUNTIF($B$2:B2,B2),"")</f>
        <v/>
      </c>
      <c r="B2" s="2">
        <v>2197</v>
      </c>
      <c r="C2" s="2">
        <v>123456789</v>
      </c>
      <c r="E2" s="2">
        <v>3229</v>
      </c>
      <c r="F2" s="5" t="str">
        <f>IFERROR(VLOOKUP(1,$A$2:$C$30,3,FALSE),"")</f>
        <v>eeeeeeeee</v>
      </c>
      <c r="G2" s="5" t="str">
        <f>IFERROR(VLOOKUP(2,$A$2:$C$30,3,FALSE),"")</f>
        <v>fffffffff</v>
      </c>
      <c r="H2" s="5" t="str">
        <f>IFERROR(VLOOKUP(3,$A$2:$C$30,3,FALSE),"")</f>
        <v>ggggggggg</v>
      </c>
      <c r="I2" s="5" t="str">
        <f>IFERROR(VLOOKUP(4,$A$2:$C$30,3,FALSE),"")</f>
        <v>hhhhhhhhh</v>
      </c>
      <c r="J2" s="5" t="str">
        <f>IFERROR(VLOOKUP(5,$A$2:$C$30,3,FALSE),"")</f>
        <v>jjjjjjjjj</v>
      </c>
      <c r="K2" s="5" t="str">
        <f>IFERROR(VLOOKUP(6,$A$2:$C$30,3,FALSE),"")</f>
        <v>kkkkkkkkk</v>
      </c>
      <c r="L2" s="5" t="str">
        <f>IFERROR(VLOOKUP(7,$A$2:$C$30,3,FALSE),"")</f>
        <v>mmmmmmmmm</v>
      </c>
      <c r="M2" s="5" t="str">
        <f>IFERROR(VLOOKUP(8,$A$2:$C$30,3,FALSE),"")</f>
        <v/>
      </c>
      <c r="N2" s="5" t="str">
        <f>IFERROR(VLOOKUP(9,$A$2:$C$30,3,FALSE),"")</f>
        <v/>
      </c>
      <c r="O2" s="5" t="str">
        <f>IFERROR(VLOOKUP(10,$A$2:$C$30,3,FALSE),"")</f>
        <v/>
      </c>
    </row>
    <row r="3" spans="1:15">
      <c r="A3" t="str">
        <f>IF(B3=$E$2,COUNTIF($B$2:B3,B3),"")</f>
        <v/>
      </c>
      <c r="B3" s="2">
        <v>2197</v>
      </c>
      <c r="C3" s="2">
        <v>987654321</v>
      </c>
      <c r="E3" s="4"/>
    </row>
    <row r="4" spans="1:15">
      <c r="A4" t="str">
        <f>IF(B4=$E$2,COUNTIF($B$2:B4,B4),"")</f>
        <v/>
      </c>
      <c r="B4" s="2">
        <v>2197</v>
      </c>
      <c r="C4" s="2">
        <v>111111111</v>
      </c>
      <c r="E4" s="4"/>
      <c r="G4" s="3"/>
    </row>
    <row r="5" spans="1:15">
      <c r="A5" t="str">
        <f>IF(B5=$E$2,COUNTIF($B$2:B5,B5),"")</f>
        <v/>
      </c>
      <c r="B5" s="2">
        <v>2870</v>
      </c>
      <c r="C5" s="2">
        <v>222222222</v>
      </c>
      <c r="E5" s="4"/>
      <c r="G5" s="3"/>
    </row>
    <row r="6" spans="1:15">
      <c r="A6" t="str">
        <f>IF(B6=$E$2,COUNTIF($B$2:B6,B6),"")</f>
        <v/>
      </c>
      <c r="B6" s="2">
        <v>2870</v>
      </c>
      <c r="C6" s="2">
        <v>333333333</v>
      </c>
      <c r="E6" s="4"/>
      <c r="G6" s="3"/>
    </row>
    <row r="7" spans="1:15">
      <c r="A7" t="str">
        <f>IF(B7=$E$2,COUNTIF($B$2:B7,B7),"")</f>
        <v/>
      </c>
      <c r="B7" s="2">
        <v>2870</v>
      </c>
      <c r="C7" s="2">
        <v>444444444</v>
      </c>
      <c r="E7" s="4"/>
      <c r="G7" s="3"/>
    </row>
    <row r="8" spans="1:15">
      <c r="A8" t="str">
        <f>IF(B8=$E$2,COUNTIF($B$2:B8,B8),"")</f>
        <v/>
      </c>
      <c r="B8" s="2">
        <v>2870</v>
      </c>
      <c r="C8" s="2">
        <v>555555555</v>
      </c>
    </row>
    <row r="9" spans="1:15">
      <c r="A9" t="str">
        <f>IF(B9=$E$2,COUNTIF($B$2:B9,B9),"")</f>
        <v/>
      </c>
      <c r="B9" s="2">
        <v>3131</v>
      </c>
      <c r="C9" s="2">
        <v>666666666</v>
      </c>
    </row>
    <row r="10" spans="1:15">
      <c r="A10" t="str">
        <f>IF(B10=$E$2,COUNTIF($B$2:B10,B10),"")</f>
        <v/>
      </c>
      <c r="B10" s="2">
        <v>3131</v>
      </c>
      <c r="C10" s="2">
        <v>777777777</v>
      </c>
    </row>
    <row r="11" spans="1:15">
      <c r="A11" t="str">
        <f>IF(B11=$E$2,COUNTIF($B$2:B11,B11),"")</f>
        <v/>
      </c>
      <c r="B11" s="2">
        <v>3131</v>
      </c>
      <c r="C11" s="2">
        <v>888888888</v>
      </c>
    </row>
    <row r="12" spans="1:15">
      <c r="A12" t="str">
        <f>IF(B12=$E$2,COUNTIF($B$2:B12,B12),"")</f>
        <v/>
      </c>
      <c r="B12" s="2">
        <v>3131</v>
      </c>
      <c r="C12" s="2">
        <v>999999999</v>
      </c>
    </row>
    <row r="13" spans="1:15">
      <c r="A13" t="str">
        <f>IF(B13=$E$2,COUNTIF($B$2:B13,B13),"")</f>
        <v/>
      </c>
      <c r="B13" s="2">
        <v>3178</v>
      </c>
      <c r="C13" s="2" t="s">
        <v>0</v>
      </c>
    </row>
    <row r="14" spans="1:15">
      <c r="A14" t="str">
        <f>IF(B14=$E$2,COUNTIF($B$2:B14,B14),"")</f>
        <v/>
      </c>
      <c r="B14" s="2">
        <v>3178</v>
      </c>
      <c r="C14" s="2" t="s">
        <v>1</v>
      </c>
    </row>
    <row r="15" spans="1:15">
      <c r="A15" t="str">
        <f>IF(B15=$E$2,COUNTIF($B$2:B15,B15),"")</f>
        <v/>
      </c>
      <c r="B15" s="2">
        <v>3178</v>
      </c>
      <c r="C15" s="2" t="s">
        <v>2</v>
      </c>
    </row>
    <row r="16" spans="1:15">
      <c r="A16" t="str">
        <f>IF(B16=$E$2,COUNTIF($B$2:B16,B16),"")</f>
        <v/>
      </c>
      <c r="B16" s="2">
        <v>3178</v>
      </c>
      <c r="C16" s="2" t="s">
        <v>3</v>
      </c>
    </row>
    <row r="17" spans="1:3">
      <c r="A17">
        <f>IF(B17=$E$2,COUNTIF($B$2:B17,B17),"")</f>
        <v>1</v>
      </c>
      <c r="B17" s="2">
        <v>3229</v>
      </c>
      <c r="C17" s="2" t="s">
        <v>4</v>
      </c>
    </row>
    <row r="18" spans="1:3">
      <c r="A18">
        <f>IF(B18=$E$2,COUNTIF($B$2:B18,B18),"")</f>
        <v>2</v>
      </c>
      <c r="B18" s="2">
        <v>3229</v>
      </c>
      <c r="C18" s="2" t="s">
        <v>5</v>
      </c>
    </row>
    <row r="19" spans="1:3">
      <c r="A19">
        <f>IF(B19=$E$2,COUNTIF($B$2:B19,B19),"")</f>
        <v>3</v>
      </c>
      <c r="B19" s="2">
        <v>3229</v>
      </c>
      <c r="C19" s="2" t="s">
        <v>6</v>
      </c>
    </row>
    <row r="20" spans="1:3">
      <c r="A20">
        <f>IF(B20=$E$2,COUNTIF($B$2:B20,B20),"")</f>
        <v>4</v>
      </c>
      <c r="B20" s="2">
        <v>3229</v>
      </c>
      <c r="C20" s="2" t="s">
        <v>7</v>
      </c>
    </row>
    <row r="21" spans="1:3">
      <c r="A21">
        <f>IF(B21=$E$2,COUNTIF($B$2:B21,B21),"")</f>
        <v>5</v>
      </c>
      <c r="B21" s="2">
        <v>3229</v>
      </c>
      <c r="C21" s="2" t="s">
        <v>8</v>
      </c>
    </row>
    <row r="22" spans="1:3">
      <c r="A22">
        <f>IF(B22=$E$2,COUNTIF($B$2:B22,B22),"")</f>
        <v>6</v>
      </c>
      <c r="B22" s="2">
        <v>3229</v>
      </c>
      <c r="C22" s="2" t="s">
        <v>9</v>
      </c>
    </row>
    <row r="23" spans="1:3">
      <c r="A23">
        <f>IF(B23=$E$2,COUNTIF($B$2:B23,B23),"")</f>
        <v>7</v>
      </c>
      <c r="B23" s="2">
        <v>3229</v>
      </c>
      <c r="C23" s="2" t="s">
        <v>10</v>
      </c>
    </row>
    <row r="24" spans="1:3">
      <c r="A24" t="str">
        <f>IF(B24=$E$2,COUNTIF($B$2:B24,B24),"")</f>
        <v/>
      </c>
      <c r="B24" s="2">
        <v>3587</v>
      </c>
      <c r="C24" s="2" t="s">
        <v>11</v>
      </c>
    </row>
    <row r="25" spans="1:3">
      <c r="A25" t="str">
        <f>IF(B25=$E$2,COUNTIF($B$2:B25,B25),"")</f>
        <v/>
      </c>
      <c r="B25" s="2">
        <v>3587</v>
      </c>
      <c r="C25" s="2" t="s">
        <v>12</v>
      </c>
    </row>
    <row r="26" spans="1:3">
      <c r="A26" t="str">
        <f>IF(B26=$E$2,COUNTIF($B$2:B26,B26),"")</f>
        <v/>
      </c>
      <c r="B26" s="2">
        <v>3587</v>
      </c>
      <c r="C26" s="2" t="s">
        <v>13</v>
      </c>
    </row>
    <row r="27" spans="1:3">
      <c r="A27" t="str">
        <f>IF(B27=$E$2,COUNTIF($B$2:B27,B27),"")</f>
        <v/>
      </c>
      <c r="B27" s="2">
        <v>3587</v>
      </c>
      <c r="C27" s="2" t="s">
        <v>14</v>
      </c>
    </row>
    <row r="28" spans="1:3">
      <c r="A28" t="str">
        <f>IF(B28=$E$2,COUNTIF($B$2:B28,B28),"")</f>
        <v/>
      </c>
      <c r="B28" s="2">
        <v>3587</v>
      </c>
      <c r="C28" s="2" t="s">
        <v>15</v>
      </c>
    </row>
    <row r="29" spans="1:3">
      <c r="A29" t="str">
        <f>IF(B29=$E$2,COUNTIF($B$2:B29,B29),"")</f>
        <v/>
      </c>
      <c r="B29" s="2">
        <v>3587</v>
      </c>
      <c r="C29" s="2" t="s">
        <v>16</v>
      </c>
    </row>
    <row r="30" spans="1:3">
      <c r="A30" t="str">
        <f>IF(B30=$E$2,COUNTIF($B$2:B30,B30),"")</f>
        <v/>
      </c>
      <c r="B30" s="2">
        <v>3587</v>
      </c>
      <c r="C30" s="2" t="s">
        <v>17</v>
      </c>
    </row>
  </sheetData>
  <sortState ref="B2:E4507">
    <sortCondition ref="B2:B45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Raghda Aljoulani</dc:creator>
  <cp:lastModifiedBy>Alaa Raslan</cp:lastModifiedBy>
  <dcterms:created xsi:type="dcterms:W3CDTF">2015-05-14T11:39:37Z</dcterms:created>
  <dcterms:modified xsi:type="dcterms:W3CDTF">2015-06-01T17:27:55Z</dcterms:modified>
</cp:coreProperties>
</file>