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20" windowWidth="12120" windowHeight="8940"/>
  </bookViews>
  <sheets>
    <sheet name="المقسطون" sheetId="2" r:id="rId1"/>
  </sheets>
  <definedNames>
    <definedName name="_xlnm._FilterDatabase" localSheetId="0" hidden="1">المقسطون!$B$22:$I$39</definedName>
    <definedName name="الاسم" localSheetId="0">#REF!</definedName>
    <definedName name="رقم_الملف">المقسطون!$Q$3</definedName>
  </definedNames>
  <calcPr calcId="145621"/>
</workbook>
</file>

<file path=xl/calcChain.xml><?xml version="1.0" encoding="utf-8"?>
<calcChain xmlns="http://schemas.openxmlformats.org/spreadsheetml/2006/main">
  <c r="F3" i="2" l="1"/>
  <c r="D11" i="2" l="1"/>
  <c r="L41" i="2" l="1"/>
  <c r="L42" i="2"/>
  <c r="L24" i="2" l="1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23" i="2"/>
  <c r="G46" i="2"/>
  <c r="G42" i="2" l="1"/>
  <c r="G41" i="2"/>
  <c r="J41" i="2"/>
  <c r="K2" i="2" l="1"/>
  <c r="D10" i="2" l="1"/>
  <c r="D8" i="2"/>
  <c r="J13" i="2"/>
  <c r="J14" i="2" s="1"/>
  <c r="J15" i="2" s="1"/>
  <c r="D6" i="2"/>
  <c r="D13" i="2" s="1"/>
  <c r="D5" i="2"/>
  <c r="K59" i="2"/>
  <c r="F59" i="2"/>
  <c r="E59" i="2"/>
  <c r="G58" i="2"/>
  <c r="G57" i="2"/>
  <c r="G56" i="2"/>
  <c r="G55" i="2"/>
  <c r="G54" i="2"/>
  <c r="G53" i="2"/>
  <c r="G52" i="2"/>
  <c r="G51" i="2"/>
  <c r="G50" i="2"/>
  <c r="G49" i="2"/>
  <c r="G48" i="2"/>
  <c r="G47" i="2"/>
  <c r="G45" i="2"/>
  <c r="G44" i="2"/>
  <c r="G43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59" i="2" l="1"/>
  <c r="G11" i="2"/>
  <c r="G13" i="2"/>
  <c r="G12" i="2"/>
  <c r="G14" i="2" s="1"/>
  <c r="G15" i="2" l="1"/>
  <c r="D14" i="2" s="1"/>
  <c r="D15" i="2" s="1"/>
</calcChain>
</file>

<file path=xl/sharedStrings.xml><?xml version="1.0" encoding="utf-8"?>
<sst xmlns="http://schemas.openxmlformats.org/spreadsheetml/2006/main" count="38" uniqueCount="36">
  <si>
    <t>رقم الملف</t>
  </si>
  <si>
    <t>الاسم</t>
  </si>
  <si>
    <t xml:space="preserve">القسط </t>
  </si>
  <si>
    <t>الى</t>
  </si>
  <si>
    <t xml:space="preserve">مدة القرض ( بالشهر ) </t>
  </si>
  <si>
    <t>القيمة بعد التقسيط</t>
  </si>
  <si>
    <t>من</t>
  </si>
  <si>
    <t>الدخل الشهري</t>
  </si>
  <si>
    <t>حساب نســبة التقسـيط :</t>
  </si>
  <si>
    <t>السعر النقدي</t>
  </si>
  <si>
    <t>المدة</t>
  </si>
  <si>
    <t>قيمة العقد بالتقسيط</t>
  </si>
  <si>
    <t>الربح</t>
  </si>
  <si>
    <t xml:space="preserve">الزيادة  </t>
  </si>
  <si>
    <t>المقدم</t>
  </si>
  <si>
    <t>المدة المتبقية</t>
  </si>
  <si>
    <t>بعد الزيادة</t>
  </si>
  <si>
    <t>القسط الشهري</t>
  </si>
  <si>
    <t xml:space="preserve">النسبة </t>
  </si>
  <si>
    <t>المبلغ المسدد</t>
  </si>
  <si>
    <t>النسبة السنوية</t>
  </si>
  <si>
    <t>بداية التسديد</t>
  </si>
  <si>
    <t>المتبقي</t>
  </si>
  <si>
    <t>الخصم</t>
  </si>
  <si>
    <t>المطلوب</t>
  </si>
  <si>
    <t>الاشهر</t>
  </si>
  <si>
    <t>السعر</t>
  </si>
  <si>
    <t>نظـام الخصــم :</t>
  </si>
  <si>
    <t xml:space="preserve">الربــح </t>
  </si>
  <si>
    <t>تاريخ اليوم :</t>
  </si>
  <si>
    <t>حـالة العقـد</t>
  </si>
  <si>
    <t>نهاية التسديد</t>
  </si>
  <si>
    <t>ملف العميــل</t>
  </si>
  <si>
    <t>الاســم :</t>
  </si>
  <si>
    <t>ما اريده هو الاشهر بين تاريخ اليوم (شهر) .. من الاشهر بالتواريخ الموجودة في العامود h مضروب في القسط الموجود في عامود G</t>
  </si>
  <si>
    <t>لينتج لي المبالغ المسددة .. على سبيل المثال المدة بين تاريخ اليوم والتاريخ في العميل 1800 هو (5) شهور في القسط الخاص به ينتج المبلغ المسدد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</si>
</sst>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7" formatCode="B2yyyy/mm/dd"/>
    <numFmt numFmtId="168" formatCode="[$-2170000]B2yyyy\-mm\-dd;@"/>
    <numFmt numFmtId="169" formatCode="[$-2000000]0"/>
    <numFmt numFmtId="170" formatCode="[$-2970000]B2dd/mm/yyyy;@"/>
    <numFmt numFmtId="171" formatCode="B2dd\ /\ mm\ /\ yyyy"/>
    <numFmt numFmtId="175" formatCode="[$-2860000]B2yyyy/mm/dd;@"/>
    <numFmt numFmtId="176" formatCode="[$-1860000]B2yyyy/mm/dd;@"/>
  </numFmts>
  <fonts count="29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4"/>
      <color rgb="FFFF0000"/>
      <name val="PT Bold Heading"/>
      <charset val="178"/>
    </font>
    <font>
      <sz val="12"/>
      <color rgb="FFFF0000"/>
      <name val="PT Bold Heading"/>
      <charset val="178"/>
    </font>
    <font>
      <b/>
      <sz val="16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rgb="FFFF0000"/>
      <name val="Arial"/>
      <family val="2"/>
      <charset val="178"/>
      <scheme val="minor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FF0000"/>
      <name val="PT Bold Heading"/>
      <charset val="178"/>
    </font>
    <font>
      <b/>
      <sz val="16"/>
      <name val="Arial"/>
      <family val="2"/>
      <charset val="178"/>
    </font>
    <font>
      <b/>
      <sz val="16"/>
      <name val="Arial"/>
      <family val="2"/>
    </font>
    <font>
      <b/>
      <sz val="16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16"/>
      <color rgb="FFFF0000"/>
      <name val="Arial"/>
      <family val="2"/>
    </font>
    <font>
      <b/>
      <sz val="16"/>
      <color theme="6" tint="0.79998168889431442"/>
      <name val="Arial"/>
      <family val="2"/>
      <charset val="178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4"/>
      <color indexed="10"/>
      <name val="Arial"/>
      <family val="2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PT Bold Heading"/>
      <charset val="178"/>
    </font>
    <font>
      <sz val="12"/>
      <name val="PT Bold Heading"/>
      <charset val="178"/>
    </font>
    <font>
      <sz val="16"/>
      <color theme="1"/>
      <name val="PT Bold Heading"/>
      <charset val="178"/>
    </font>
    <font>
      <sz val="16"/>
      <color rgb="FFFF0000"/>
      <name val="PT Bold Heading"/>
      <charset val="178"/>
    </font>
  </fonts>
  <fills count="1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2" borderId="2"/>
    <xf numFmtId="0" fontId="18" fillId="0" borderId="0"/>
    <xf numFmtId="0" fontId="22" fillId="16" borderId="12" applyNumberFormat="0" applyAlignment="0" applyProtection="0"/>
    <xf numFmtId="0" fontId="21" fillId="16" borderId="0" applyNumberFormat="0" applyBorder="0" applyAlignment="0" applyProtection="0"/>
    <xf numFmtId="1" fontId="23" fillId="0" borderId="1" applyFill="0">
      <alignment horizontal="center" vertical="center" shrinkToFit="1" readingOrder="2"/>
      <protection locked="0"/>
    </xf>
    <xf numFmtId="1" fontId="23" fillId="17" borderId="1">
      <alignment horizontal="center" vertical="center" shrinkToFit="1" readingOrder="2"/>
      <protection locked="0"/>
    </xf>
  </cellStyleXfs>
  <cellXfs count="69">
    <xf numFmtId="0" fontId="0" fillId="0" borderId="0" xfId="0"/>
    <xf numFmtId="0" fontId="4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right" vertical="center" readingOrder="2"/>
    </xf>
    <xf numFmtId="0" fontId="5" fillId="0" borderId="0" xfId="0" applyFont="1"/>
    <xf numFmtId="0" fontId="9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12" fillId="0" borderId="0" xfId="0" applyFont="1" applyAlignment="1">
      <alignment horizontal="center" vertical="center" readingOrder="2"/>
    </xf>
    <xf numFmtId="2" fontId="13" fillId="10" borderId="1" xfId="0" applyNumberFormat="1" applyFont="1" applyFill="1" applyBorder="1" applyAlignment="1">
      <alignment horizontal="center" vertical="center" readingOrder="2"/>
    </xf>
    <xf numFmtId="0" fontId="14" fillId="9" borderId="1" xfId="0" applyFont="1" applyFill="1" applyBorder="1" applyAlignment="1">
      <alignment horizontal="center" vertical="center" readingOrder="2"/>
    </xf>
    <xf numFmtId="0" fontId="15" fillId="0" borderId="0" xfId="0" applyFont="1" applyAlignment="1">
      <alignment horizontal="center" vertical="center" readingOrder="2"/>
    </xf>
    <xf numFmtId="1" fontId="13" fillId="10" borderId="1" xfId="0" applyNumberFormat="1" applyFont="1" applyFill="1" applyBorder="1" applyAlignment="1">
      <alignment horizontal="center" vertical="center" readingOrder="2"/>
    </xf>
    <xf numFmtId="0" fontId="9" fillId="15" borderId="1" xfId="0" applyFont="1" applyFill="1" applyBorder="1" applyAlignment="1">
      <alignment horizontal="center" vertical="center" readingOrder="2"/>
    </xf>
    <xf numFmtId="2" fontId="13" fillId="13" borderId="1" xfId="0" applyNumberFormat="1" applyFont="1" applyFill="1" applyBorder="1" applyAlignment="1">
      <alignment horizontal="center" vertical="center" readingOrder="2"/>
    </xf>
    <xf numFmtId="167" fontId="13" fillId="0" borderId="1" xfId="0" applyNumberFormat="1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13" fillId="10" borderId="1" xfId="0" applyFont="1" applyFill="1" applyBorder="1" applyAlignment="1">
      <alignment horizontal="center" vertical="center" readingOrder="2"/>
    </xf>
    <xf numFmtId="3" fontId="13" fillId="12" borderId="1" xfId="0" applyNumberFormat="1" applyFont="1" applyFill="1" applyBorder="1" applyAlignment="1">
      <alignment horizontal="center" vertical="center" readingOrder="2"/>
    </xf>
    <xf numFmtId="3" fontId="13" fillId="11" borderId="1" xfId="0" applyNumberFormat="1" applyFont="1" applyFill="1" applyBorder="1" applyAlignment="1">
      <alignment horizontal="center" vertical="center" readingOrder="2"/>
    </xf>
    <xf numFmtId="0" fontId="17" fillId="0" borderId="0" xfId="0" applyFont="1" applyAlignment="1">
      <alignment horizontal="center" vertical="center" readingOrder="2"/>
    </xf>
    <xf numFmtId="1" fontId="14" fillId="9" borderId="1" xfId="0" applyNumberFormat="1" applyFont="1" applyFill="1" applyBorder="1" applyAlignment="1">
      <alignment horizontal="center" vertical="center" readingOrder="2"/>
    </xf>
    <xf numFmtId="0" fontId="8" fillId="0" borderId="0" xfId="0" applyFont="1" applyFill="1" applyBorder="1" applyAlignment="1">
      <alignment horizontal="right" vertical="center" readingOrder="2"/>
    </xf>
    <xf numFmtId="0" fontId="4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/>
    <xf numFmtId="171" fontId="5" fillId="0" borderId="0" xfId="0" applyNumberFormat="1" applyFont="1" applyFill="1" applyBorder="1"/>
    <xf numFmtId="0" fontId="7" fillId="0" borderId="0" xfId="0" applyFont="1" applyFill="1" applyBorder="1" applyAlignment="1">
      <alignment horizontal="right" vertical="center" readingOrder="2"/>
    </xf>
    <xf numFmtId="0" fontId="4" fillId="0" borderId="0" xfId="0" applyFont="1" applyFill="1" applyBorder="1" applyAlignment="1">
      <alignment horizontal="right" vertical="center" readingOrder="2"/>
    </xf>
    <xf numFmtId="0" fontId="20" fillId="4" borderId="5" xfId="0" applyNumberFormat="1" applyFont="1" applyFill="1" applyBorder="1" applyAlignment="1">
      <alignment horizontal="center" vertical="center" shrinkToFit="1" readingOrder="2"/>
    </xf>
    <xf numFmtId="0" fontId="20" fillId="4" borderId="1" xfId="0" applyFont="1" applyFill="1" applyBorder="1" applyAlignment="1">
      <alignment horizontal="center" vertical="center" readingOrder="2"/>
    </xf>
    <xf numFmtId="176" fontId="20" fillId="4" borderId="1" xfId="0" applyNumberFormat="1" applyFont="1" applyFill="1" applyBorder="1" applyAlignment="1">
      <alignment horizontal="center" vertical="center" readingOrder="2"/>
    </xf>
    <xf numFmtId="0" fontId="20" fillId="4" borderId="1" xfId="0" applyFont="1" applyFill="1" applyBorder="1" applyAlignment="1">
      <alignment horizontal="center" vertical="center" wrapText="1" readingOrder="2"/>
    </xf>
    <xf numFmtId="0" fontId="20" fillId="6" borderId="1" xfId="0" applyFont="1" applyFill="1" applyBorder="1" applyAlignment="1">
      <alignment horizontal="center" vertical="center" readingOrder="2"/>
    </xf>
    <xf numFmtId="0" fontId="19" fillId="6" borderId="5" xfId="0" applyNumberFormat="1" applyFont="1" applyFill="1" applyBorder="1" applyAlignment="1">
      <alignment horizontal="center" vertical="center" shrinkToFit="1" readingOrder="2"/>
    </xf>
    <xf numFmtId="0" fontId="19" fillId="6" borderId="1" xfId="0" applyFont="1" applyFill="1" applyBorder="1" applyAlignment="1">
      <alignment horizontal="center" vertical="center" readingOrder="2"/>
    </xf>
    <xf numFmtId="176" fontId="19" fillId="6" borderId="1" xfId="0" applyNumberFormat="1" applyFont="1" applyFill="1" applyBorder="1" applyAlignment="1">
      <alignment horizontal="center" vertical="center" readingOrder="2"/>
    </xf>
    <xf numFmtId="0" fontId="19" fillId="6" borderId="1" xfId="0" applyFont="1" applyFill="1" applyBorder="1" applyAlignment="1">
      <alignment vertical="center"/>
    </xf>
    <xf numFmtId="169" fontId="19" fillId="6" borderId="1" xfId="0" applyNumberFormat="1" applyFont="1" applyFill="1" applyBorder="1" applyAlignment="1">
      <alignment horizontal="center" vertical="center"/>
    </xf>
    <xf numFmtId="175" fontId="19" fillId="6" borderId="1" xfId="0" applyNumberFormat="1" applyFont="1" applyFill="1" applyBorder="1" applyAlignment="1">
      <alignment horizontal="center" vertical="center" readingOrder="2"/>
    </xf>
    <xf numFmtId="170" fontId="19" fillId="6" borderId="1" xfId="0" applyNumberFormat="1" applyFont="1" applyFill="1" applyBorder="1" applyAlignment="1">
      <alignment horizontal="center" vertical="center" shrinkToFit="1" readingOrder="2"/>
    </xf>
    <xf numFmtId="0" fontId="3" fillId="3" borderId="8" xfId="0" applyFont="1" applyFill="1" applyBorder="1" applyAlignment="1">
      <alignment horizontal="center" vertical="center" readingOrder="2"/>
    </xf>
    <xf numFmtId="0" fontId="3" fillId="3" borderId="11" xfId="0" applyFont="1" applyFill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6" xfId="0" applyFont="1" applyBorder="1" applyAlignment="1">
      <alignment vertical="center" readingOrder="2"/>
    </xf>
    <xf numFmtId="0" fontId="4" fillId="0" borderId="6" xfId="0" applyFont="1" applyBorder="1" applyAlignment="1">
      <alignment horizontal="center" vertical="center" readingOrder="2"/>
    </xf>
    <xf numFmtId="0" fontId="6" fillId="3" borderId="6" xfId="0" applyFont="1" applyFill="1" applyBorder="1" applyAlignment="1">
      <alignment horizontal="center" vertical="center" readingOrder="2"/>
    </xf>
    <xf numFmtId="0" fontId="10" fillId="3" borderId="6" xfId="0" applyFont="1" applyFill="1" applyBorder="1" applyAlignment="1">
      <alignment horizontal="center" vertical="center" readingOrder="2"/>
    </xf>
    <xf numFmtId="0" fontId="10" fillId="0" borderId="6" xfId="0" applyFont="1" applyFill="1" applyBorder="1" applyAlignment="1">
      <alignment horizontal="center" vertical="center" readingOrder="2"/>
    </xf>
    <xf numFmtId="0" fontId="6" fillId="5" borderId="6" xfId="0" applyFont="1" applyFill="1" applyBorder="1" applyAlignment="1">
      <alignment horizontal="center" vertical="center" readingOrder="2"/>
    </xf>
    <xf numFmtId="0" fontId="6" fillId="8" borderId="6" xfId="0" applyFont="1" applyFill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25" fillId="3" borderId="9" xfId="0" applyFont="1" applyFill="1" applyBorder="1" applyAlignment="1">
      <alignment horizontal="center" vertical="center" readingOrder="2"/>
    </xf>
    <xf numFmtId="1" fontId="16" fillId="14" borderId="1" xfId="0" applyNumberFormat="1" applyFont="1" applyFill="1" applyBorder="1" applyAlignment="1">
      <alignment horizontal="center" vertical="center" wrapText="1" readingOrder="2"/>
    </xf>
    <xf numFmtId="0" fontId="12" fillId="0" borderId="0" xfId="0" applyFont="1" applyAlignment="1">
      <alignment horizontal="left" vertical="center" readingOrder="2"/>
    </xf>
    <xf numFmtId="176" fontId="4" fillId="0" borderId="0" xfId="0" applyNumberFormat="1" applyFont="1" applyAlignment="1">
      <alignment horizontal="center" vertical="center" readingOrder="2"/>
    </xf>
    <xf numFmtId="175" fontId="4" fillId="0" borderId="1" xfId="0" applyNumberFormat="1" applyFont="1" applyBorder="1" applyAlignment="1">
      <alignment horizontal="center" vertical="center" readingOrder="2"/>
    </xf>
    <xf numFmtId="0" fontId="26" fillId="0" borderId="0" xfId="0" applyFont="1" applyAlignment="1">
      <alignment horizontal="center" vertical="center" readingOrder="2"/>
    </xf>
    <xf numFmtId="0" fontId="26" fillId="0" borderId="1" xfId="0" applyFont="1" applyBorder="1" applyAlignment="1">
      <alignment horizontal="center" vertical="center" readingOrder="2"/>
    </xf>
    <xf numFmtId="0" fontId="26" fillId="0" borderId="0" xfId="0" applyFont="1" applyAlignment="1">
      <alignment horizontal="right" vertical="center" readingOrder="2"/>
    </xf>
    <xf numFmtId="168" fontId="9" fillId="0" borderId="0" xfId="0" applyNumberFormat="1" applyFont="1"/>
    <xf numFmtId="0" fontId="2" fillId="0" borderId="0" xfId="0" applyFont="1" applyFill="1" applyBorder="1" applyAlignment="1">
      <alignment horizontal="left" vertical="center" readingOrder="2"/>
    </xf>
    <xf numFmtId="0" fontId="26" fillId="9" borderId="1" xfId="0" applyFont="1" applyFill="1" applyBorder="1" applyAlignment="1">
      <alignment horizontal="center" vertical="center" readingOrder="2"/>
    </xf>
    <xf numFmtId="0" fontId="27" fillId="0" borderId="0" xfId="0" applyFont="1" applyAlignment="1">
      <alignment horizontal="left" vertical="center" readingOrder="2"/>
    </xf>
    <xf numFmtId="167" fontId="4" fillId="7" borderId="1" xfId="0" applyNumberFormat="1" applyFont="1" applyFill="1" applyBorder="1" applyAlignment="1">
      <alignment horizontal="center" vertical="center" readingOrder="2"/>
    </xf>
    <xf numFmtId="0" fontId="11" fillId="7" borderId="3" xfId="0" applyFont="1" applyFill="1" applyBorder="1" applyAlignment="1">
      <alignment horizontal="center" vertical="center" readingOrder="2"/>
    </xf>
    <xf numFmtId="0" fontId="28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left" vertical="center" readingOrder="2"/>
    </xf>
    <xf numFmtId="0" fontId="5" fillId="7" borderId="14" xfId="0" applyFont="1" applyFill="1" applyBorder="1" applyAlignment="1">
      <alignment horizontal="left" vertical="center"/>
    </xf>
    <xf numFmtId="0" fontId="27" fillId="7" borderId="13" xfId="0" applyFont="1" applyFill="1" applyBorder="1" applyAlignment="1">
      <alignment horizontal="right" vertical="center"/>
    </xf>
  </cellXfs>
  <cellStyles count="7">
    <cellStyle name="20% - تمييز1 2" xfId="4"/>
    <cellStyle name="Normal" xfId="0" builtinId="0"/>
    <cellStyle name="Normal 2" xfId="2"/>
    <cellStyle name="Style 1" xfId="1"/>
    <cellStyle name="إخراج 2" xfId="3"/>
    <cellStyle name="نمط 1" xfId="5"/>
    <cellStyle name="نمط 2" xfId="6"/>
  </cellStyles>
  <dxfs count="3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CCFFCC"/>
      <color rgb="FFFFFF99"/>
      <color rgb="FFFFFF00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1047749</xdr:colOff>
      <xdr:row>6</xdr:row>
      <xdr:rowOff>123826</xdr:rowOff>
    </xdr:from>
    <xdr:to>
      <xdr:col>4</xdr:col>
      <xdr:colOff>942972</xdr:colOff>
      <xdr:row>8</xdr:row>
      <xdr:rowOff>133351</xdr:rowOff>
    </xdr:to>
    <xdr:cxnSp macro="">
      <xdr:nvCxnSpPr>
        <xdr:cNvPr id="5" name="رابط بشكل مرفق 4"/>
        <xdr:cNvCxnSpPr/>
      </xdr:nvCxnSpPr>
      <xdr:spPr>
        <a:xfrm rot="10800000">
          <a:off x="11239185678" y="1533526"/>
          <a:ext cx="1228723" cy="46672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U74"/>
  <sheetViews>
    <sheetView showGridLines="0" rightToLeft="1" tabSelected="1" zoomScaleNormal="100" workbookViewId="0">
      <selection activeCell="J6" sqref="J6"/>
    </sheetView>
  </sheetViews>
  <sheetFormatPr defaultRowHeight="20.25" x14ac:dyDescent="0.2"/>
  <cols>
    <col min="1" max="1" width="6.25" style="1" customWidth="1"/>
    <col min="2" max="2" width="11.25" style="1" customWidth="1"/>
    <col min="3" max="3" width="21.875" style="2" customWidth="1"/>
    <col min="4" max="4" width="17.5" style="1" customWidth="1"/>
    <col min="5" max="5" width="14.75" style="1" customWidth="1"/>
    <col min="6" max="6" width="17.5" style="1" customWidth="1"/>
    <col min="7" max="7" width="12" style="1" customWidth="1"/>
    <col min="8" max="8" width="19.5" style="1" customWidth="1"/>
    <col min="9" max="9" width="19.375" style="1" customWidth="1"/>
    <col min="10" max="10" width="15.5" style="1" customWidth="1"/>
    <col min="11" max="11" width="18.125" style="1" customWidth="1"/>
    <col min="12" max="12" width="19.5" style="1" customWidth="1"/>
    <col min="13" max="13" width="32.25" style="1" customWidth="1"/>
    <col min="14" max="14" width="9" style="1"/>
    <col min="15" max="16" width="9.375" style="1" bestFit="1" customWidth="1"/>
    <col min="17" max="16384" width="9" style="1"/>
  </cols>
  <sheetData>
    <row r="2" spans="1:21" ht="18.75" customHeight="1" thickBot="1" x14ac:dyDescent="0.25">
      <c r="C2" s="1"/>
      <c r="J2" s="62" t="s">
        <v>29</v>
      </c>
      <c r="K2" s="63">
        <f ca="1">NOW()</f>
        <v>42157.887220254626</v>
      </c>
      <c r="N2" s="22"/>
      <c r="O2" s="22"/>
      <c r="P2" s="22"/>
      <c r="Q2" s="22"/>
      <c r="R2" s="22"/>
      <c r="S2" s="22"/>
      <c r="T2" s="22"/>
      <c r="U2" s="22"/>
    </row>
    <row r="3" spans="1:21" s="3" customFormat="1" ht="18" customHeight="1" thickBot="1" x14ac:dyDescent="0.35">
      <c r="A3" s="59"/>
      <c r="B3" s="60" t="s">
        <v>27</v>
      </c>
      <c r="C3" s="56" t="s">
        <v>32</v>
      </c>
      <c r="D3" s="64">
        <v>1800</v>
      </c>
      <c r="E3" s="66" t="s">
        <v>33</v>
      </c>
      <c r="F3" s="68">
        <f>VLOOKUP(D3,B23:K58,2,0)</f>
        <v>18</v>
      </c>
      <c r="G3" s="67"/>
      <c r="N3" s="23"/>
      <c r="O3" s="24"/>
      <c r="P3" s="23"/>
      <c r="Q3" s="23"/>
      <c r="R3" s="23"/>
      <c r="S3" s="23"/>
      <c r="T3" s="23"/>
      <c r="U3" s="23"/>
    </row>
    <row r="4" spans="1:21" ht="18" customHeight="1" x14ac:dyDescent="0.2">
      <c r="B4" s="4"/>
      <c r="C4" s="56"/>
      <c r="D4" s="4"/>
      <c r="E4" s="53"/>
      <c r="N4" s="22"/>
      <c r="O4" s="22"/>
      <c r="P4" s="22"/>
      <c r="Q4" s="22"/>
      <c r="R4" s="25"/>
      <c r="S4" s="22"/>
      <c r="T4" s="22"/>
      <c r="U4" s="22"/>
    </row>
    <row r="5" spans="1:21" ht="18" customHeight="1" x14ac:dyDescent="0.2">
      <c r="B5" s="4"/>
      <c r="C5" s="57" t="s">
        <v>9</v>
      </c>
      <c r="D5" s="6">
        <f>VLOOKUP(D3,B23:K58,4,0)</f>
        <v>37000</v>
      </c>
      <c r="E5" s="7"/>
      <c r="N5" s="22"/>
      <c r="O5" s="22"/>
      <c r="P5" s="22"/>
      <c r="Q5" s="22"/>
      <c r="R5" s="25"/>
      <c r="S5" s="22"/>
      <c r="T5" s="22"/>
      <c r="U5" s="22"/>
    </row>
    <row r="6" spans="1:21" ht="18" customHeight="1" x14ac:dyDescent="0.2">
      <c r="B6" s="10"/>
      <c r="C6" s="57" t="s">
        <v>11</v>
      </c>
      <c r="D6" s="6">
        <f>VLOOKUP(D3,B23:K58,5,0)</f>
        <v>63650</v>
      </c>
      <c r="E6" s="7"/>
      <c r="N6" s="22"/>
      <c r="O6" s="22"/>
      <c r="P6" s="22"/>
      <c r="Q6" s="22"/>
      <c r="R6" s="25"/>
      <c r="S6" s="22"/>
      <c r="T6" s="22"/>
      <c r="U6" s="22"/>
    </row>
    <row r="7" spans="1:21" ht="18" customHeight="1" x14ac:dyDescent="0.2">
      <c r="B7" s="4"/>
      <c r="C7" s="57" t="s">
        <v>14</v>
      </c>
      <c r="D7" s="6">
        <v>0</v>
      </c>
      <c r="E7" s="7"/>
      <c r="F7" s="2" t="s">
        <v>34</v>
      </c>
      <c r="N7" s="22"/>
      <c r="O7" s="22"/>
      <c r="P7" s="25"/>
      <c r="Q7" s="22"/>
      <c r="R7" s="22"/>
      <c r="S7" s="22"/>
    </row>
    <row r="8" spans="1:21" ht="18" customHeight="1" x14ac:dyDescent="0.2">
      <c r="B8" s="4"/>
      <c r="C8" s="57" t="s">
        <v>17</v>
      </c>
      <c r="D8" s="6">
        <f>VLOOKUP(D3,B23:K58,6,0)</f>
        <v>1341</v>
      </c>
      <c r="E8" s="7"/>
      <c r="F8" s="2" t="s">
        <v>35</v>
      </c>
      <c r="N8" s="22"/>
      <c r="O8" s="22"/>
      <c r="P8" s="25"/>
      <c r="Q8" s="22"/>
      <c r="R8" s="22"/>
      <c r="S8" s="22"/>
    </row>
    <row r="9" spans="1:21" ht="18" customHeight="1" x14ac:dyDescent="0.2">
      <c r="B9" s="4"/>
      <c r="C9" s="57" t="s">
        <v>19</v>
      </c>
      <c r="D9" s="52"/>
      <c r="E9" s="15"/>
      <c r="F9" s="5"/>
      <c r="G9" s="4"/>
      <c r="H9" s="4"/>
      <c r="I9" s="65" t="s">
        <v>8</v>
      </c>
      <c r="J9" s="5"/>
      <c r="N9" s="22"/>
      <c r="O9" s="22"/>
      <c r="P9" s="25"/>
      <c r="Q9" s="22"/>
      <c r="R9" s="22"/>
      <c r="S9" s="22"/>
    </row>
    <row r="10" spans="1:21" ht="18" customHeight="1" x14ac:dyDescent="0.2">
      <c r="B10" s="4"/>
      <c r="C10" s="57" t="s">
        <v>21</v>
      </c>
      <c r="D10" s="14">
        <f>VLOOKUP(D3,B23:K58,7,0)</f>
        <v>42019</v>
      </c>
      <c r="F10" s="54"/>
      <c r="G10" s="4"/>
      <c r="H10" s="4"/>
      <c r="I10" s="4"/>
      <c r="J10" s="4"/>
      <c r="N10" s="22"/>
      <c r="O10" s="22"/>
      <c r="P10" s="25"/>
      <c r="Q10" s="22"/>
      <c r="R10" s="22"/>
      <c r="S10" s="22"/>
    </row>
    <row r="11" spans="1:21" ht="18" customHeight="1" x14ac:dyDescent="0.2">
      <c r="B11" s="4"/>
      <c r="C11" s="57" t="s">
        <v>31</v>
      </c>
      <c r="D11" s="55">
        <f>VLOOKUP(D3,B23:K58,8,0)</f>
        <v>43171</v>
      </c>
      <c r="F11" s="57" t="s">
        <v>10</v>
      </c>
      <c r="G11" s="8">
        <f>(D6-D7)/D8</f>
        <v>47.464578672632364</v>
      </c>
      <c r="H11" s="4"/>
      <c r="I11" s="61" t="s">
        <v>26</v>
      </c>
      <c r="J11" s="61" t="s">
        <v>25</v>
      </c>
      <c r="N11" s="22"/>
      <c r="O11" s="22"/>
      <c r="P11" s="25"/>
      <c r="Q11" s="22"/>
      <c r="R11" s="22"/>
      <c r="S11" s="22"/>
    </row>
    <row r="12" spans="1:21" ht="18" customHeight="1" x14ac:dyDescent="0.2">
      <c r="B12" s="4"/>
      <c r="C12" s="58"/>
      <c r="E12" s="7"/>
      <c r="F12" s="57" t="s">
        <v>12</v>
      </c>
      <c r="G12" s="11">
        <f>D6-D5</f>
        <v>26650</v>
      </c>
      <c r="H12" s="4"/>
      <c r="I12" s="12">
        <v>37000</v>
      </c>
      <c r="J12" s="12">
        <v>40</v>
      </c>
      <c r="N12" s="22"/>
      <c r="O12" s="22"/>
      <c r="P12" s="21"/>
      <c r="Q12" s="22"/>
      <c r="R12" s="22"/>
      <c r="S12" s="22"/>
    </row>
    <row r="13" spans="1:21" ht="18" customHeight="1" x14ac:dyDescent="0.2">
      <c r="B13" s="4"/>
      <c r="C13" s="57" t="s">
        <v>22</v>
      </c>
      <c r="D13" s="16">
        <f>D6-D9</f>
        <v>63650</v>
      </c>
      <c r="E13" s="7"/>
      <c r="F13" s="57" t="s">
        <v>15</v>
      </c>
      <c r="G13" s="11">
        <f>D13/D8</f>
        <v>47.464578672632364</v>
      </c>
      <c r="H13" s="4"/>
      <c r="I13" s="61" t="s">
        <v>13</v>
      </c>
      <c r="J13" s="9">
        <f>SUM(I12*(J12%+5%))</f>
        <v>16650</v>
      </c>
      <c r="N13" s="22"/>
      <c r="O13" s="22"/>
      <c r="P13" s="21"/>
      <c r="Q13" s="22"/>
      <c r="R13" s="22"/>
      <c r="S13" s="22"/>
    </row>
    <row r="14" spans="1:21" ht="18" customHeight="1" x14ac:dyDescent="0.2">
      <c r="B14" s="4"/>
      <c r="C14" s="57" t="s">
        <v>23</v>
      </c>
      <c r="D14" s="17">
        <f>((D13*G15%)*(G13/12))/(1+((G15%)*(G13/12)))</f>
        <v>26649.999999999993</v>
      </c>
      <c r="E14" s="7"/>
      <c r="F14" s="57" t="s">
        <v>18</v>
      </c>
      <c r="G14" s="8">
        <f>(G12/(D5-D7))*100</f>
        <v>72.027027027027017</v>
      </c>
      <c r="H14" s="4"/>
      <c r="I14" s="61" t="s">
        <v>16</v>
      </c>
      <c r="J14" s="9">
        <f>SUM(I12+J13)</f>
        <v>53650</v>
      </c>
      <c r="N14" s="22"/>
      <c r="O14" s="22"/>
      <c r="P14" s="21"/>
      <c r="Q14" s="22"/>
      <c r="R14" s="22"/>
      <c r="S14" s="22"/>
    </row>
    <row r="15" spans="1:21" ht="18" customHeight="1" x14ac:dyDescent="0.2">
      <c r="B15" s="4"/>
      <c r="C15" s="57" t="s">
        <v>24</v>
      </c>
      <c r="D15" s="18">
        <f>D13-D14</f>
        <v>37000.000000000007</v>
      </c>
      <c r="E15" s="19"/>
      <c r="F15" s="57" t="s">
        <v>20</v>
      </c>
      <c r="G15" s="13">
        <f>(G14/G11)*12</f>
        <v>18.209880894248528</v>
      </c>
      <c r="H15" s="4"/>
      <c r="I15" s="61" t="s">
        <v>17</v>
      </c>
      <c r="J15" s="20">
        <f>SUM(J14/J12)</f>
        <v>1341.25</v>
      </c>
      <c r="N15" s="22"/>
      <c r="O15" s="22"/>
      <c r="P15" s="21"/>
      <c r="Q15" s="22"/>
      <c r="R15" s="22"/>
      <c r="S15" s="22"/>
    </row>
    <row r="16" spans="1:21" ht="18" customHeight="1" x14ac:dyDescent="0.2">
      <c r="N16" s="22"/>
      <c r="O16" s="22"/>
      <c r="P16" s="21"/>
      <c r="Q16" s="22"/>
      <c r="R16" s="22"/>
      <c r="S16" s="22"/>
    </row>
    <row r="17" spans="2:19" ht="18" hidden="1" customHeight="1" x14ac:dyDescent="0.2">
      <c r="N17" s="22"/>
      <c r="O17" s="22"/>
      <c r="P17" s="21"/>
      <c r="Q17" s="22"/>
      <c r="R17" s="22"/>
      <c r="S17" s="22"/>
    </row>
    <row r="18" spans="2:19" ht="18" hidden="1" customHeight="1" x14ac:dyDescent="0.2">
      <c r="N18" s="22"/>
      <c r="O18" s="22"/>
      <c r="P18" s="21"/>
      <c r="Q18" s="22"/>
      <c r="R18" s="22"/>
      <c r="S18" s="22"/>
    </row>
    <row r="19" spans="2:19" ht="18" hidden="1" customHeight="1" x14ac:dyDescent="0.2">
      <c r="N19" s="22"/>
      <c r="O19" s="22"/>
      <c r="P19" s="26"/>
      <c r="Q19" s="22"/>
      <c r="R19" s="22"/>
      <c r="S19" s="22"/>
    </row>
    <row r="20" spans="2:19" ht="18" hidden="1" customHeight="1" x14ac:dyDescent="0.2">
      <c r="N20" s="22"/>
      <c r="O20" s="22"/>
      <c r="P20" s="22"/>
      <c r="Q20" s="22"/>
      <c r="R20" s="22"/>
      <c r="S20" s="22"/>
    </row>
    <row r="21" spans="2:19" ht="18" customHeight="1" thickBot="1" x14ac:dyDescent="0.25">
      <c r="N21" s="22"/>
      <c r="O21" s="22"/>
      <c r="P21" s="22"/>
      <c r="Q21" s="22"/>
      <c r="R21" s="22"/>
      <c r="S21" s="22"/>
    </row>
    <row r="22" spans="2:19" ht="18" customHeight="1" x14ac:dyDescent="0.2">
      <c r="B22" s="39" t="s">
        <v>0</v>
      </c>
      <c r="C22" s="40" t="s">
        <v>1</v>
      </c>
      <c r="D22" s="40" t="s">
        <v>4</v>
      </c>
      <c r="E22" s="40" t="s">
        <v>9</v>
      </c>
      <c r="F22" s="40" t="s">
        <v>5</v>
      </c>
      <c r="G22" s="40" t="s">
        <v>2</v>
      </c>
      <c r="H22" s="40" t="s">
        <v>6</v>
      </c>
      <c r="I22" s="40" t="s">
        <v>3</v>
      </c>
      <c r="J22" s="40" t="s">
        <v>28</v>
      </c>
      <c r="K22" s="40" t="s">
        <v>7</v>
      </c>
      <c r="L22" s="51" t="s">
        <v>30</v>
      </c>
      <c r="N22" s="22"/>
      <c r="O22" s="22"/>
      <c r="P22" s="22"/>
      <c r="Q22" s="22"/>
      <c r="R22" s="22"/>
      <c r="S22" s="22"/>
    </row>
    <row r="23" spans="2:19" ht="18" customHeight="1" x14ac:dyDescent="0.2">
      <c r="B23" s="27">
        <v>100</v>
      </c>
      <c r="C23" s="28">
        <v>1</v>
      </c>
      <c r="D23" s="28">
        <v>40</v>
      </c>
      <c r="E23" s="28">
        <v>32000</v>
      </c>
      <c r="F23" s="28">
        <v>46400</v>
      </c>
      <c r="G23" s="28">
        <v>1100</v>
      </c>
      <c r="H23" s="29">
        <v>39746</v>
      </c>
      <c r="I23" s="29">
        <v>40897</v>
      </c>
      <c r="J23" s="28">
        <f>SUM(E23*(D23%+5%))</f>
        <v>14400</v>
      </c>
      <c r="K23" s="28">
        <v>0</v>
      </c>
      <c r="L23" s="41" t="str">
        <f t="shared" ref="L23:L42" ca="1" si="0">IF(TODAY()-I23&lt;0,"العقد ساري",IF(TODAY()-I23=0,"العقد انتهى اليوم","العقد منتهي"))</f>
        <v>العقد منتهي</v>
      </c>
    </row>
    <row r="24" spans="2:19" ht="18" customHeight="1" x14ac:dyDescent="0.2">
      <c r="B24" s="27">
        <v>200</v>
      </c>
      <c r="C24" s="28">
        <v>2</v>
      </c>
      <c r="D24" s="28">
        <v>40</v>
      </c>
      <c r="E24" s="28">
        <v>30000</v>
      </c>
      <c r="F24" s="28">
        <v>43500</v>
      </c>
      <c r="G24" s="28">
        <v>1087</v>
      </c>
      <c r="H24" s="29">
        <v>39834</v>
      </c>
      <c r="I24" s="29">
        <v>40986</v>
      </c>
      <c r="J24" s="28">
        <f t="shared" ref="J24:J41" si="1">SUM(E24*(D24%+5%))</f>
        <v>13500</v>
      </c>
      <c r="K24" s="28">
        <v>0</v>
      </c>
      <c r="L24" s="41" t="str">
        <f t="shared" ca="1" si="0"/>
        <v>العقد منتهي</v>
      </c>
    </row>
    <row r="25" spans="2:19" ht="18" customHeight="1" x14ac:dyDescent="0.2">
      <c r="B25" s="27">
        <v>300</v>
      </c>
      <c r="C25" s="28">
        <v>3</v>
      </c>
      <c r="D25" s="28">
        <v>40</v>
      </c>
      <c r="E25" s="28">
        <v>32000</v>
      </c>
      <c r="F25" s="28">
        <v>46400</v>
      </c>
      <c r="G25" s="28">
        <v>1160</v>
      </c>
      <c r="H25" s="29">
        <v>40247</v>
      </c>
      <c r="I25" s="29">
        <v>41399</v>
      </c>
      <c r="J25" s="28">
        <f t="shared" si="1"/>
        <v>14400</v>
      </c>
      <c r="K25" s="28">
        <v>0</v>
      </c>
      <c r="L25" s="41" t="str">
        <f t="shared" ca="1" si="0"/>
        <v>العقد منتهي</v>
      </c>
    </row>
    <row r="26" spans="2:19" ht="18" customHeight="1" x14ac:dyDescent="0.2">
      <c r="B26" s="27">
        <v>400</v>
      </c>
      <c r="C26" s="28">
        <v>4</v>
      </c>
      <c r="D26" s="28">
        <v>40</v>
      </c>
      <c r="E26" s="28">
        <v>27000</v>
      </c>
      <c r="F26" s="28">
        <v>39160</v>
      </c>
      <c r="G26" s="28">
        <v>979</v>
      </c>
      <c r="H26" s="29">
        <v>40336</v>
      </c>
      <c r="I26" s="29">
        <v>41487</v>
      </c>
      <c r="J26" s="28">
        <f t="shared" si="1"/>
        <v>12150</v>
      </c>
      <c r="K26" s="28">
        <v>0</v>
      </c>
      <c r="L26" s="41" t="str">
        <f t="shared" ca="1" si="0"/>
        <v>العقد منتهي</v>
      </c>
    </row>
    <row r="27" spans="2:19" ht="18" customHeight="1" x14ac:dyDescent="0.2">
      <c r="B27" s="27">
        <v>500</v>
      </c>
      <c r="C27" s="28">
        <v>5</v>
      </c>
      <c r="D27" s="28">
        <v>40</v>
      </c>
      <c r="E27" s="28">
        <v>30000</v>
      </c>
      <c r="F27" s="28">
        <v>43520</v>
      </c>
      <c r="G27" s="28">
        <v>1088</v>
      </c>
      <c r="H27" s="29">
        <v>40483</v>
      </c>
      <c r="I27" s="29">
        <v>41636</v>
      </c>
      <c r="J27" s="28">
        <f t="shared" si="1"/>
        <v>13500</v>
      </c>
      <c r="K27" s="28">
        <v>0</v>
      </c>
      <c r="L27" s="41" t="str">
        <f t="shared" ca="1" si="0"/>
        <v>العقد منتهي</v>
      </c>
    </row>
    <row r="28" spans="2:19" ht="18" customHeight="1" x14ac:dyDescent="0.2">
      <c r="B28" s="27">
        <v>600</v>
      </c>
      <c r="C28" s="28">
        <v>6</v>
      </c>
      <c r="D28" s="28">
        <v>14</v>
      </c>
      <c r="E28" s="28">
        <v>59000</v>
      </c>
      <c r="F28" s="28">
        <v>69024</v>
      </c>
      <c r="G28" s="28">
        <v>5507</v>
      </c>
      <c r="H28" s="29">
        <v>40543</v>
      </c>
      <c r="I28" s="29">
        <v>40956</v>
      </c>
      <c r="J28" s="28">
        <f t="shared" si="1"/>
        <v>11210</v>
      </c>
      <c r="K28" s="28">
        <v>0</v>
      </c>
      <c r="L28" s="41" t="str">
        <f t="shared" ca="1" si="0"/>
        <v>العقد منتهي</v>
      </c>
    </row>
    <row r="29" spans="2:19" ht="18" customHeight="1" x14ac:dyDescent="0.2">
      <c r="B29" s="27">
        <v>700</v>
      </c>
      <c r="C29" s="28">
        <v>7</v>
      </c>
      <c r="D29" s="28">
        <v>18</v>
      </c>
      <c r="E29" s="28">
        <v>31000</v>
      </c>
      <c r="F29" s="28">
        <v>38124</v>
      </c>
      <c r="G29" s="28">
        <v>2118</v>
      </c>
      <c r="H29" s="29">
        <v>40573</v>
      </c>
      <c r="I29" s="29">
        <v>41074</v>
      </c>
      <c r="J29" s="28">
        <f t="shared" si="1"/>
        <v>7129.9999999999991</v>
      </c>
      <c r="K29" s="28">
        <v>0</v>
      </c>
      <c r="L29" s="41" t="str">
        <f t="shared" ca="1" si="0"/>
        <v>العقد منتهي</v>
      </c>
    </row>
    <row r="30" spans="2:19" ht="18" customHeight="1" x14ac:dyDescent="0.2">
      <c r="B30" s="27">
        <v>800</v>
      </c>
      <c r="C30" s="28">
        <v>8</v>
      </c>
      <c r="D30" s="28">
        <v>23</v>
      </c>
      <c r="E30" s="28">
        <v>45000</v>
      </c>
      <c r="F30" s="28">
        <v>57592</v>
      </c>
      <c r="G30" s="28">
        <v>2504</v>
      </c>
      <c r="H30" s="29">
        <v>40750</v>
      </c>
      <c r="I30" s="29">
        <v>41399</v>
      </c>
      <c r="J30" s="28">
        <f t="shared" si="1"/>
        <v>12600.000000000002</v>
      </c>
      <c r="K30" s="28">
        <v>0</v>
      </c>
      <c r="L30" s="41" t="str">
        <f t="shared" ca="1" si="0"/>
        <v>العقد منتهي</v>
      </c>
    </row>
    <row r="31" spans="2:19" ht="18" customHeight="1" x14ac:dyDescent="0.2">
      <c r="B31" s="27">
        <v>900</v>
      </c>
      <c r="C31" s="28">
        <v>9</v>
      </c>
      <c r="D31" s="28">
        <v>40</v>
      </c>
      <c r="E31" s="28">
        <v>40000</v>
      </c>
      <c r="F31" s="28">
        <v>58000</v>
      </c>
      <c r="G31" s="28">
        <v>1450</v>
      </c>
      <c r="H31" s="29">
        <v>40750</v>
      </c>
      <c r="I31" s="29">
        <v>41901</v>
      </c>
      <c r="J31" s="28">
        <f t="shared" si="1"/>
        <v>18000</v>
      </c>
      <c r="K31" s="28">
        <v>0</v>
      </c>
      <c r="L31" s="41" t="str">
        <f t="shared" ca="1" si="0"/>
        <v>العقد منتهي</v>
      </c>
    </row>
    <row r="32" spans="2:19" ht="18" customHeight="1" x14ac:dyDescent="0.2">
      <c r="B32" s="27">
        <v>1000</v>
      </c>
      <c r="C32" s="28">
        <v>10</v>
      </c>
      <c r="D32" s="28">
        <v>40</v>
      </c>
      <c r="E32" s="28">
        <v>40000</v>
      </c>
      <c r="F32" s="28">
        <v>58000</v>
      </c>
      <c r="G32" s="28">
        <v>1450</v>
      </c>
      <c r="H32" s="29">
        <v>40750</v>
      </c>
      <c r="I32" s="29">
        <v>41901</v>
      </c>
      <c r="J32" s="28">
        <f t="shared" si="1"/>
        <v>18000</v>
      </c>
      <c r="K32" s="28">
        <v>0</v>
      </c>
      <c r="L32" s="41" t="str">
        <f t="shared" ca="1" si="0"/>
        <v>العقد منتهي</v>
      </c>
    </row>
    <row r="33" spans="2:12" ht="18" customHeight="1" x14ac:dyDescent="0.2">
      <c r="B33" s="27">
        <v>1100</v>
      </c>
      <c r="C33" s="28">
        <v>11</v>
      </c>
      <c r="D33" s="28">
        <v>40</v>
      </c>
      <c r="E33" s="28">
        <v>40000</v>
      </c>
      <c r="F33" s="28">
        <v>58000</v>
      </c>
      <c r="G33" s="28">
        <v>1450</v>
      </c>
      <c r="H33" s="29">
        <v>40779</v>
      </c>
      <c r="I33" s="29">
        <v>41931</v>
      </c>
      <c r="J33" s="28">
        <f t="shared" si="1"/>
        <v>18000</v>
      </c>
      <c r="K33" s="28">
        <v>0</v>
      </c>
      <c r="L33" s="41" t="str">
        <f t="shared" ca="1" si="0"/>
        <v>العقد منتهي</v>
      </c>
    </row>
    <row r="34" spans="2:12" ht="18" customHeight="1" x14ac:dyDescent="0.2">
      <c r="B34" s="27">
        <v>1200</v>
      </c>
      <c r="C34" s="28">
        <v>12</v>
      </c>
      <c r="D34" s="28">
        <v>40</v>
      </c>
      <c r="E34" s="28">
        <v>40000</v>
      </c>
      <c r="F34" s="28">
        <v>58000</v>
      </c>
      <c r="G34" s="28">
        <v>1450</v>
      </c>
      <c r="H34" s="29">
        <v>40779</v>
      </c>
      <c r="I34" s="29">
        <v>41931</v>
      </c>
      <c r="J34" s="28">
        <f t="shared" si="1"/>
        <v>18000</v>
      </c>
      <c r="K34" s="28">
        <v>0</v>
      </c>
      <c r="L34" s="41" t="str">
        <f t="shared" ca="1" si="0"/>
        <v>العقد منتهي</v>
      </c>
    </row>
    <row r="35" spans="2:12" ht="18" customHeight="1" x14ac:dyDescent="0.2">
      <c r="B35" s="27">
        <v>1300</v>
      </c>
      <c r="C35" s="28">
        <v>13</v>
      </c>
      <c r="D35" s="28">
        <v>40</v>
      </c>
      <c r="E35" s="28">
        <v>53000</v>
      </c>
      <c r="F35" s="28">
        <v>76850</v>
      </c>
      <c r="G35" s="28">
        <v>1921</v>
      </c>
      <c r="H35" s="29">
        <v>40868</v>
      </c>
      <c r="I35" s="29">
        <v>42019</v>
      </c>
      <c r="J35" s="28">
        <f t="shared" si="1"/>
        <v>23850</v>
      </c>
      <c r="K35" s="28">
        <v>0</v>
      </c>
      <c r="L35" s="41" t="str">
        <f t="shared" ca="1" si="0"/>
        <v>العقد منتهي</v>
      </c>
    </row>
    <row r="36" spans="2:12" ht="18" customHeight="1" x14ac:dyDescent="0.2">
      <c r="B36" s="27">
        <v>1400</v>
      </c>
      <c r="C36" s="28">
        <v>14</v>
      </c>
      <c r="D36" s="28">
        <v>40</v>
      </c>
      <c r="E36" s="28">
        <v>43000</v>
      </c>
      <c r="F36" s="30">
        <v>62360</v>
      </c>
      <c r="G36" s="28">
        <v>1559</v>
      </c>
      <c r="H36" s="29">
        <v>40956</v>
      </c>
      <c r="I36" s="29">
        <v>42108</v>
      </c>
      <c r="J36" s="28">
        <f t="shared" si="1"/>
        <v>19350</v>
      </c>
      <c r="K36" s="28">
        <v>0</v>
      </c>
      <c r="L36" s="41" t="str">
        <f t="shared" ca="1" si="0"/>
        <v>العقد منتهي</v>
      </c>
    </row>
    <row r="37" spans="2:12" ht="18" customHeight="1" x14ac:dyDescent="0.2">
      <c r="B37" s="27">
        <v>1500</v>
      </c>
      <c r="C37" s="28">
        <v>15</v>
      </c>
      <c r="D37" s="28">
        <v>40</v>
      </c>
      <c r="E37" s="28">
        <v>42000</v>
      </c>
      <c r="F37" s="30">
        <v>60900</v>
      </c>
      <c r="G37" s="28">
        <v>1523</v>
      </c>
      <c r="H37" s="29">
        <v>40986</v>
      </c>
      <c r="I37" s="29">
        <v>42137</v>
      </c>
      <c r="J37" s="28">
        <f t="shared" si="1"/>
        <v>18900</v>
      </c>
      <c r="K37" s="28">
        <v>0</v>
      </c>
      <c r="L37" s="41" t="str">
        <f t="shared" ca="1" si="0"/>
        <v>العقد منتهي</v>
      </c>
    </row>
    <row r="38" spans="2:12" ht="18" customHeight="1" x14ac:dyDescent="0.2">
      <c r="B38" s="32">
        <v>1600</v>
      </c>
      <c r="C38" s="28">
        <v>16</v>
      </c>
      <c r="D38" s="33">
        <v>40</v>
      </c>
      <c r="E38" s="33">
        <v>35000</v>
      </c>
      <c r="F38" s="33">
        <v>50760</v>
      </c>
      <c r="G38" s="33">
        <v>1269</v>
      </c>
      <c r="H38" s="34">
        <v>41813</v>
      </c>
      <c r="I38" s="34">
        <v>42964</v>
      </c>
      <c r="J38" s="33">
        <f t="shared" si="1"/>
        <v>15750</v>
      </c>
      <c r="K38" s="33">
        <v>1269</v>
      </c>
      <c r="L38" s="41" t="str">
        <f t="shared" ca="1" si="0"/>
        <v>العقد ساري</v>
      </c>
    </row>
    <row r="39" spans="2:12" ht="18" customHeight="1" x14ac:dyDescent="0.2">
      <c r="B39" s="32">
        <v>1700</v>
      </c>
      <c r="C39" s="28">
        <v>17</v>
      </c>
      <c r="D39" s="33">
        <v>40</v>
      </c>
      <c r="E39" s="33">
        <v>35000</v>
      </c>
      <c r="F39" s="33">
        <v>50760</v>
      </c>
      <c r="G39" s="33">
        <v>1269</v>
      </c>
      <c r="H39" s="34">
        <v>41931</v>
      </c>
      <c r="I39" s="34">
        <v>43082</v>
      </c>
      <c r="J39" s="33">
        <f t="shared" si="1"/>
        <v>15750</v>
      </c>
      <c r="K39" s="33">
        <v>1269</v>
      </c>
      <c r="L39" s="41" t="str">
        <f t="shared" ca="1" si="0"/>
        <v>العقد ساري</v>
      </c>
    </row>
    <row r="40" spans="2:12" x14ac:dyDescent="0.2">
      <c r="B40" s="32">
        <v>1800</v>
      </c>
      <c r="C40" s="28">
        <v>18</v>
      </c>
      <c r="D40" s="36">
        <v>40</v>
      </c>
      <c r="E40" s="36">
        <v>37000</v>
      </c>
      <c r="F40" s="31">
        <v>63650</v>
      </c>
      <c r="G40" s="36">
        <v>1341</v>
      </c>
      <c r="H40" s="34">
        <v>42019</v>
      </c>
      <c r="I40" s="34">
        <v>43171</v>
      </c>
      <c r="J40" s="36">
        <f t="shared" si="1"/>
        <v>16650</v>
      </c>
      <c r="K40" s="36">
        <v>1341</v>
      </c>
      <c r="L40" s="41" t="str">
        <f t="shared" ca="1" si="0"/>
        <v>العقد ساري</v>
      </c>
    </row>
    <row r="41" spans="2:12" x14ac:dyDescent="0.2">
      <c r="B41" s="32">
        <v>1900</v>
      </c>
      <c r="C41" s="28">
        <v>19</v>
      </c>
      <c r="D41" s="36">
        <v>40</v>
      </c>
      <c r="E41" s="36">
        <v>42000</v>
      </c>
      <c r="F41" s="36">
        <v>60920</v>
      </c>
      <c r="G41" s="36">
        <f>F41/40</f>
        <v>1523</v>
      </c>
      <c r="H41" s="37">
        <v>42137</v>
      </c>
      <c r="I41" s="37">
        <v>43289</v>
      </c>
      <c r="J41" s="36">
        <f t="shared" si="1"/>
        <v>18900</v>
      </c>
      <c r="K41" s="36">
        <v>1523</v>
      </c>
      <c r="L41" s="41" t="str">
        <f t="shared" ca="1" si="0"/>
        <v>العقد ساري</v>
      </c>
    </row>
    <row r="42" spans="2:12" x14ac:dyDescent="0.2">
      <c r="B42" s="32"/>
      <c r="C42" s="35"/>
      <c r="D42" s="36"/>
      <c r="E42" s="36"/>
      <c r="F42" s="36"/>
      <c r="G42" s="36">
        <f t="shared" ref="G42:G58" si="2">F42/40</f>
        <v>0</v>
      </c>
      <c r="H42" s="37">
        <v>42157</v>
      </c>
      <c r="I42" s="37">
        <v>42157</v>
      </c>
      <c r="J42" s="36"/>
      <c r="K42" s="36"/>
      <c r="L42" s="41" t="str">
        <f t="shared" ca="1" si="0"/>
        <v>العقد انتهى اليوم</v>
      </c>
    </row>
    <row r="43" spans="2:12" x14ac:dyDescent="0.2">
      <c r="B43" s="32"/>
      <c r="C43" s="35"/>
      <c r="D43" s="36"/>
      <c r="E43" s="36"/>
      <c r="F43" s="36"/>
      <c r="G43" s="36">
        <f t="shared" si="2"/>
        <v>0</v>
      </c>
      <c r="H43" s="38"/>
      <c r="I43" s="38"/>
      <c r="J43" s="36"/>
      <c r="K43" s="36"/>
      <c r="L43" s="41"/>
    </row>
    <row r="44" spans="2:12" x14ac:dyDescent="0.2">
      <c r="B44" s="32"/>
      <c r="C44" s="35"/>
      <c r="D44" s="36"/>
      <c r="E44" s="36"/>
      <c r="F44" s="36"/>
      <c r="G44" s="36">
        <f t="shared" si="2"/>
        <v>0</v>
      </c>
      <c r="H44" s="38"/>
      <c r="I44" s="38"/>
      <c r="J44" s="36"/>
      <c r="K44" s="36"/>
      <c r="L44" s="41"/>
    </row>
    <row r="45" spans="2:12" ht="21.75" customHeight="1" x14ac:dyDescent="0.2">
      <c r="B45" s="32"/>
      <c r="C45" s="35"/>
      <c r="D45" s="36"/>
      <c r="E45" s="36"/>
      <c r="F45" s="36"/>
      <c r="G45" s="36">
        <f t="shared" si="2"/>
        <v>0</v>
      </c>
      <c r="H45" s="38"/>
      <c r="I45" s="38"/>
      <c r="J45" s="36"/>
      <c r="K45" s="36"/>
      <c r="L45" s="41"/>
    </row>
    <row r="46" spans="2:12" x14ac:dyDescent="0.2">
      <c r="B46" s="32"/>
      <c r="C46" s="35"/>
      <c r="D46" s="36"/>
      <c r="E46" s="36"/>
      <c r="F46" s="36"/>
      <c r="G46" s="36">
        <f t="shared" si="2"/>
        <v>0</v>
      </c>
      <c r="H46" s="38"/>
      <c r="I46" s="38"/>
      <c r="J46" s="36"/>
      <c r="K46" s="36"/>
      <c r="L46" s="41"/>
    </row>
    <row r="47" spans="2:12" x14ac:dyDescent="0.2">
      <c r="B47" s="32"/>
      <c r="C47" s="35"/>
      <c r="D47" s="36"/>
      <c r="E47" s="36"/>
      <c r="F47" s="36"/>
      <c r="G47" s="36">
        <f t="shared" si="2"/>
        <v>0</v>
      </c>
      <c r="H47" s="38"/>
      <c r="I47" s="38"/>
      <c r="J47" s="36"/>
      <c r="K47" s="36"/>
      <c r="L47" s="41"/>
    </row>
    <row r="48" spans="2:12" x14ac:dyDescent="0.2">
      <c r="B48" s="32"/>
      <c r="C48" s="35"/>
      <c r="D48" s="36"/>
      <c r="E48" s="36"/>
      <c r="F48" s="36"/>
      <c r="G48" s="36">
        <f t="shared" si="2"/>
        <v>0</v>
      </c>
      <c r="H48" s="38"/>
      <c r="I48" s="38"/>
      <c r="J48" s="36"/>
      <c r="K48" s="36"/>
      <c r="L48" s="41"/>
    </row>
    <row r="49" spans="2:12" ht="19.5" customHeight="1" x14ac:dyDescent="0.2">
      <c r="B49" s="32"/>
      <c r="C49" s="35"/>
      <c r="D49" s="36"/>
      <c r="E49" s="36"/>
      <c r="F49" s="36"/>
      <c r="G49" s="36">
        <f t="shared" si="2"/>
        <v>0</v>
      </c>
      <c r="H49" s="38"/>
      <c r="I49" s="38"/>
      <c r="J49" s="36"/>
      <c r="K49" s="36"/>
      <c r="L49" s="41"/>
    </row>
    <row r="50" spans="2:12" x14ac:dyDescent="0.2">
      <c r="B50" s="32"/>
      <c r="C50" s="35"/>
      <c r="D50" s="36"/>
      <c r="E50" s="36"/>
      <c r="F50" s="36"/>
      <c r="G50" s="36">
        <f t="shared" si="2"/>
        <v>0</v>
      </c>
      <c r="H50" s="38"/>
      <c r="I50" s="38"/>
      <c r="J50" s="36"/>
      <c r="K50" s="36"/>
      <c r="L50" s="41"/>
    </row>
    <row r="51" spans="2:12" x14ac:dyDescent="0.2">
      <c r="B51" s="32"/>
      <c r="C51" s="35"/>
      <c r="D51" s="36"/>
      <c r="E51" s="36"/>
      <c r="F51" s="36"/>
      <c r="G51" s="36">
        <f t="shared" si="2"/>
        <v>0</v>
      </c>
      <c r="H51" s="38"/>
      <c r="I51" s="38"/>
      <c r="J51" s="36"/>
      <c r="K51" s="36"/>
      <c r="L51" s="41"/>
    </row>
    <row r="52" spans="2:12" x14ac:dyDescent="0.2">
      <c r="B52" s="32"/>
      <c r="C52" s="35"/>
      <c r="D52" s="36"/>
      <c r="E52" s="36"/>
      <c r="F52" s="36"/>
      <c r="G52" s="36">
        <f t="shared" si="2"/>
        <v>0</v>
      </c>
      <c r="H52" s="38"/>
      <c r="I52" s="38"/>
      <c r="J52" s="36"/>
      <c r="K52" s="36"/>
      <c r="L52" s="41"/>
    </row>
    <row r="53" spans="2:12" x14ac:dyDescent="0.2">
      <c r="B53" s="32"/>
      <c r="C53" s="35"/>
      <c r="D53" s="36"/>
      <c r="E53" s="36"/>
      <c r="F53" s="36"/>
      <c r="G53" s="36">
        <f t="shared" si="2"/>
        <v>0</v>
      </c>
      <c r="H53" s="38"/>
      <c r="I53" s="38"/>
      <c r="J53" s="36"/>
      <c r="K53" s="36"/>
      <c r="L53" s="41"/>
    </row>
    <row r="54" spans="2:12" x14ac:dyDescent="0.2">
      <c r="B54" s="32"/>
      <c r="C54" s="35"/>
      <c r="D54" s="36"/>
      <c r="E54" s="36"/>
      <c r="F54" s="36"/>
      <c r="G54" s="36">
        <f t="shared" si="2"/>
        <v>0</v>
      </c>
      <c r="H54" s="38"/>
      <c r="I54" s="38"/>
      <c r="J54" s="36"/>
      <c r="K54" s="36"/>
      <c r="L54" s="41"/>
    </row>
    <row r="55" spans="2:12" x14ac:dyDescent="0.2">
      <c r="B55" s="32"/>
      <c r="C55" s="35"/>
      <c r="D55" s="36"/>
      <c r="E55" s="36"/>
      <c r="F55" s="36"/>
      <c r="G55" s="36">
        <f t="shared" si="2"/>
        <v>0</v>
      </c>
      <c r="H55" s="38"/>
      <c r="I55" s="38"/>
      <c r="J55" s="36"/>
      <c r="K55" s="36"/>
      <c r="L55" s="41"/>
    </row>
    <row r="56" spans="2:12" x14ac:dyDescent="0.2">
      <c r="B56" s="32"/>
      <c r="C56" s="35"/>
      <c r="D56" s="36"/>
      <c r="E56" s="36"/>
      <c r="F56" s="36"/>
      <c r="G56" s="36">
        <f t="shared" si="2"/>
        <v>0</v>
      </c>
      <c r="H56" s="38"/>
      <c r="I56" s="38"/>
      <c r="J56" s="36"/>
      <c r="K56" s="36"/>
      <c r="L56" s="41"/>
    </row>
    <row r="57" spans="2:12" x14ac:dyDescent="0.2">
      <c r="B57" s="32"/>
      <c r="C57" s="35"/>
      <c r="D57" s="36"/>
      <c r="E57" s="36"/>
      <c r="F57" s="36"/>
      <c r="G57" s="36">
        <f t="shared" si="2"/>
        <v>0</v>
      </c>
      <c r="H57" s="38"/>
      <c r="I57" s="38"/>
      <c r="J57" s="36"/>
      <c r="K57" s="36"/>
      <c r="L57" s="41"/>
    </row>
    <row r="58" spans="2:12" x14ac:dyDescent="0.2">
      <c r="B58" s="32"/>
      <c r="C58" s="35"/>
      <c r="D58" s="36"/>
      <c r="E58" s="36"/>
      <c r="F58" s="36"/>
      <c r="G58" s="36">
        <f t="shared" si="2"/>
        <v>0</v>
      </c>
      <c r="H58" s="38"/>
      <c r="I58" s="38"/>
      <c r="J58" s="36"/>
      <c r="K58" s="36"/>
      <c r="L58" s="41"/>
    </row>
    <row r="59" spans="2:12" ht="21" thickBot="1" x14ac:dyDescent="0.25">
      <c r="B59" s="42"/>
      <c r="C59" s="43"/>
      <c r="D59" s="44"/>
      <c r="E59" s="45">
        <f>SUM(E23:E58)</f>
        <v>733000</v>
      </c>
      <c r="F59" s="46">
        <f>SUM(F23:F58)</f>
        <v>1041920</v>
      </c>
      <c r="G59" s="47"/>
      <c r="H59" s="44"/>
      <c r="I59" s="44"/>
      <c r="J59" s="48">
        <f>SUM(J23:J58)</f>
        <v>300040</v>
      </c>
      <c r="K59" s="49">
        <f>SUM(K23:K58)</f>
        <v>5402</v>
      </c>
      <c r="L59" s="50"/>
    </row>
    <row r="62" spans="2:12" x14ac:dyDescent="0.2">
      <c r="K62" s="4"/>
    </row>
    <row r="63" spans="2:12" x14ac:dyDescent="0.2">
      <c r="K63" s="4"/>
    </row>
    <row r="70" spans="11:11" x14ac:dyDescent="0.2">
      <c r="K70" s="4"/>
    </row>
    <row r="71" spans="11:11" x14ac:dyDescent="0.2">
      <c r="K71" s="4"/>
    </row>
    <row r="72" spans="11:11" x14ac:dyDescent="0.2">
      <c r="K72" s="4"/>
    </row>
    <row r="73" spans="11:11" x14ac:dyDescent="0.2">
      <c r="K73" s="4"/>
    </row>
    <row r="74" spans="11:11" x14ac:dyDescent="0.2">
      <c r="K74" s="4"/>
    </row>
  </sheetData>
  <conditionalFormatting sqref="L23:L44">
    <cfRule type="expression" dxfId="2" priority="1">
      <formula>AND(H23&lt;&gt;"",H23=TODAY())</formula>
    </cfRule>
    <cfRule type="expression" dxfId="1" priority="2">
      <formula>AND(I23&lt;&gt;"",I23&gt;TODAY())</formula>
    </cfRule>
    <cfRule type="expression" dxfId="0" priority="3">
      <formula>AND(I23&lt;&gt;"",I23&lt;TODAY())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المقسطون</vt:lpstr>
      <vt:lpstr>رقم_الملف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رحــــــال Ra7al</cp:lastModifiedBy>
  <cp:lastPrinted>2015-06-01T15:39:22Z</cp:lastPrinted>
  <dcterms:created xsi:type="dcterms:W3CDTF">2006-09-13T11:26:54Z</dcterms:created>
  <dcterms:modified xsi:type="dcterms:W3CDTF">2015-06-02T18:18:01Z</dcterms:modified>
</cp:coreProperties>
</file>