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360" yWindow="45" windowWidth="21015" windowHeight="9975" activeTab="2"/>
  </bookViews>
  <sheets>
    <sheet name="ايام الحضور العمل" sheetId="1" r:id="rId1"/>
    <sheet name="ابم حضور وقت اضافي" sheetId="2" r:id="rId2"/>
    <sheet name="الاحصاءيات" sheetId="3" r:id="rId3"/>
  </sheets>
  <definedNames>
    <definedName name="_xlnm._FilterDatabase" localSheetId="1" hidden="1">'ابم حضور وقت اضافي'!$B$1:$D$26</definedName>
    <definedName name="_xlnm._FilterDatabase" localSheetId="0" hidden="1">'ايام الحضور العمل'!$B$1:$E$26</definedName>
    <definedName name="dates1">'ايام الحضور العمل'!$E$2:$E$26</definedName>
    <definedName name="dates2">'ابم حضور وقت اضافي'!$D$2:$D$26</definedName>
  </definedNames>
  <calcPr calcId="152511"/>
</workbook>
</file>

<file path=xl/calcChain.xml><?xml version="1.0" encoding="utf-8"?>
<calcChain xmlns="http://schemas.openxmlformats.org/spreadsheetml/2006/main">
  <c r="F7" i="3" l="1"/>
  <c r="F8" i="3"/>
  <c r="F9" i="3"/>
  <c r="F10" i="3"/>
  <c r="F11" i="3"/>
  <c r="F12" i="3"/>
  <c r="F13" i="3"/>
  <c r="F6" i="3"/>
  <c r="E7" i="3"/>
  <c r="E8" i="3"/>
  <c r="E9" i="3"/>
  <c r="E10" i="3"/>
  <c r="E11" i="3"/>
  <c r="E12" i="3"/>
  <c r="E13" i="3"/>
  <c r="E6" i="3"/>
</calcChain>
</file>

<file path=xl/sharedStrings.xml><?xml version="1.0" encoding="utf-8"?>
<sst xmlns="http://schemas.openxmlformats.org/spreadsheetml/2006/main" count="64" uniqueCount="18">
  <si>
    <t>اسم الشخص</t>
  </si>
  <si>
    <t>صالح</t>
  </si>
  <si>
    <t>احمد</t>
  </si>
  <si>
    <t>محمد</t>
  </si>
  <si>
    <t>اسعد</t>
  </si>
  <si>
    <t>قاسم</t>
  </si>
  <si>
    <t>امين</t>
  </si>
  <si>
    <t>رقم الوظيفي</t>
  </si>
  <si>
    <t>التسلسل</t>
  </si>
  <si>
    <t>محمود</t>
  </si>
  <si>
    <t>التاريخ</t>
  </si>
  <si>
    <t>من تاريخ</t>
  </si>
  <si>
    <t>الى تاريخ</t>
  </si>
  <si>
    <t>الرقم الوظيفي</t>
  </si>
  <si>
    <t>عدد ايام الحضور للعمل</t>
  </si>
  <si>
    <t>عدد ايم حضور الاوفر تايم</t>
  </si>
  <si>
    <t>محتاج يعطيني  احصاء عدد الايام فقط بين تاريخين  يكون بالدوال او بالاكواد يكون المرجع للاحصاء الرقم الوظيفي</t>
  </si>
  <si>
    <t>بارك الله بمن ساعدني ويعطية الصحة والعافية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</si>
</sst>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10000]yyyy/mm/dd;@"/>
    <numFmt numFmtId="165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1</xdr:row>
      <xdr:rowOff>19050</xdr:rowOff>
    </xdr:from>
    <xdr:to>
      <xdr:col>10</xdr:col>
      <xdr:colOff>409575</xdr:colOff>
      <xdr:row>3</xdr:row>
      <xdr:rowOff>152400</xdr:rowOff>
    </xdr:to>
    <xdr:sp macro="" textlink="">
      <xdr:nvSpPr>
        <xdr:cNvPr id="2" name="مستطيل مستدير الزوايا 1"/>
        <xdr:cNvSpPr/>
      </xdr:nvSpPr>
      <xdr:spPr>
        <a:xfrm>
          <a:off x="9981180825" y="209550"/>
          <a:ext cx="2524125" cy="5143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AE" sz="1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التاريخ يكون متغير حسب  الشهور</a:t>
          </a:r>
          <a:r>
            <a:rPr lang="ar-AE" sz="18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او الايام التي اريد</a:t>
          </a:r>
          <a:endParaRPr lang="en-US" sz="1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D5:F13" totalsRowShown="0">
  <autoFilter ref="D5:F13"/>
  <tableColumns count="3">
    <tableColumn id="1" name="الرقم الوظيفي"/>
    <tableColumn id="2" name="عدد ايام الحضور للعمل" dataDxfId="1">
      <calculatedColumnFormula>COUNTIFS(dates1,"&gt;="&amp;$E$1,'ايام الحضور العمل'!$C$2:$C$26,D6,dates1,"&lt;="&amp;$E$3)</calculatedColumnFormula>
    </tableColumn>
    <tableColumn id="3" name="عدد ايم حضور الاوفر تايم" dataDxfId="0">
      <calculatedColumnFormula>COUNTIFS(dates2,"&gt;="&amp;$E$1,'ايام الحضور العمل'!$C$2:$C$26,D6,dates2,"&lt;="&amp;$E$3)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rightToLeft="1" topLeftCell="B1" workbookViewId="0">
      <selection activeCell="F34" sqref="F34"/>
    </sheetView>
  </sheetViews>
  <sheetFormatPr defaultRowHeight="14.25" x14ac:dyDescent="0.2"/>
  <cols>
    <col min="5" max="5" width="11.25" style="1" bestFit="1" customWidth="1"/>
  </cols>
  <sheetData>
    <row r="1" spans="2:5" x14ac:dyDescent="0.2">
      <c r="B1" t="s">
        <v>8</v>
      </c>
      <c r="C1" t="s">
        <v>7</v>
      </c>
      <c r="D1" t="s">
        <v>0</v>
      </c>
      <c r="E1" s="1" t="s">
        <v>10</v>
      </c>
    </row>
    <row r="2" spans="2:5" x14ac:dyDescent="0.2">
      <c r="C2">
        <v>131</v>
      </c>
      <c r="D2" t="s">
        <v>1</v>
      </c>
      <c r="E2" s="1">
        <v>42159</v>
      </c>
    </row>
    <row r="3" spans="2:5" x14ac:dyDescent="0.2">
      <c r="C3">
        <v>516</v>
      </c>
      <c r="D3" t="s">
        <v>2</v>
      </c>
      <c r="E3" s="1">
        <v>42160</v>
      </c>
    </row>
    <row r="4" spans="2:5" x14ac:dyDescent="0.2">
      <c r="C4">
        <v>443</v>
      </c>
      <c r="D4" t="s">
        <v>3</v>
      </c>
      <c r="E4" s="1">
        <v>42161</v>
      </c>
    </row>
    <row r="5" spans="2:5" x14ac:dyDescent="0.2">
      <c r="C5">
        <v>521</v>
      </c>
      <c r="D5" t="s">
        <v>4</v>
      </c>
      <c r="E5" s="1">
        <v>42162</v>
      </c>
    </row>
    <row r="6" spans="2:5" x14ac:dyDescent="0.2">
      <c r="C6">
        <v>131</v>
      </c>
      <c r="D6" t="s">
        <v>1</v>
      </c>
      <c r="E6" s="1">
        <v>42163</v>
      </c>
    </row>
    <row r="7" spans="2:5" x14ac:dyDescent="0.2">
      <c r="C7">
        <v>55</v>
      </c>
      <c r="D7" t="s">
        <v>5</v>
      </c>
      <c r="E7" s="1">
        <v>42164</v>
      </c>
    </row>
    <row r="8" spans="2:5" x14ac:dyDescent="0.2">
      <c r="C8">
        <v>516</v>
      </c>
      <c r="D8" t="s">
        <v>6</v>
      </c>
      <c r="E8" s="1">
        <v>42165</v>
      </c>
    </row>
    <row r="9" spans="2:5" x14ac:dyDescent="0.2">
      <c r="C9">
        <v>516</v>
      </c>
      <c r="D9" t="s">
        <v>6</v>
      </c>
      <c r="E9" s="1">
        <v>42166</v>
      </c>
    </row>
    <row r="10" spans="2:5" x14ac:dyDescent="0.2">
      <c r="C10">
        <v>131</v>
      </c>
      <c r="D10" t="s">
        <v>1</v>
      </c>
      <c r="E10" s="1">
        <v>42167</v>
      </c>
    </row>
    <row r="11" spans="2:5" x14ac:dyDescent="0.2">
      <c r="C11">
        <v>293</v>
      </c>
      <c r="D11" t="s">
        <v>9</v>
      </c>
      <c r="E11" s="1">
        <v>42168</v>
      </c>
    </row>
    <row r="12" spans="2:5" x14ac:dyDescent="0.2">
      <c r="C12">
        <v>131</v>
      </c>
      <c r="D12" t="s">
        <v>1</v>
      </c>
      <c r="E12" s="1">
        <v>42169</v>
      </c>
    </row>
    <row r="13" spans="2:5" x14ac:dyDescent="0.2">
      <c r="C13">
        <v>293</v>
      </c>
      <c r="D13" t="s">
        <v>9</v>
      </c>
      <c r="E13" s="1">
        <v>42158</v>
      </c>
    </row>
    <row r="14" spans="2:5" x14ac:dyDescent="0.2">
      <c r="C14">
        <v>131</v>
      </c>
      <c r="D14" t="s">
        <v>1</v>
      </c>
      <c r="E14" s="1">
        <v>42159</v>
      </c>
    </row>
    <row r="15" spans="2:5" x14ac:dyDescent="0.2">
      <c r="C15">
        <v>516</v>
      </c>
      <c r="D15" t="s">
        <v>2</v>
      </c>
      <c r="E15" s="1">
        <v>42160</v>
      </c>
    </row>
    <row r="16" spans="2:5" x14ac:dyDescent="0.2">
      <c r="C16">
        <v>443</v>
      </c>
      <c r="D16" t="s">
        <v>3</v>
      </c>
      <c r="E16" s="1">
        <v>42161</v>
      </c>
    </row>
    <row r="17" spans="3:5" x14ac:dyDescent="0.2">
      <c r="C17">
        <v>521</v>
      </c>
      <c r="D17" t="s">
        <v>4</v>
      </c>
      <c r="E17" s="1">
        <v>42162</v>
      </c>
    </row>
    <row r="18" spans="3:5" x14ac:dyDescent="0.2">
      <c r="C18">
        <v>131</v>
      </c>
      <c r="D18" t="s">
        <v>1</v>
      </c>
      <c r="E18" s="1">
        <v>42163</v>
      </c>
    </row>
    <row r="19" spans="3:5" x14ac:dyDescent="0.2">
      <c r="C19">
        <v>55</v>
      </c>
      <c r="D19" t="s">
        <v>5</v>
      </c>
      <c r="E19" s="1">
        <v>42164</v>
      </c>
    </row>
    <row r="20" spans="3:5" x14ac:dyDescent="0.2">
      <c r="C20">
        <v>516</v>
      </c>
      <c r="D20" t="s">
        <v>6</v>
      </c>
      <c r="E20" s="1">
        <v>42165</v>
      </c>
    </row>
    <row r="21" spans="3:5" x14ac:dyDescent="0.2">
      <c r="C21">
        <v>516</v>
      </c>
      <c r="D21" t="s">
        <v>6</v>
      </c>
      <c r="E21" s="1">
        <v>42166</v>
      </c>
    </row>
    <row r="22" spans="3:5" x14ac:dyDescent="0.2">
      <c r="C22">
        <v>131</v>
      </c>
      <c r="D22" t="s">
        <v>1</v>
      </c>
      <c r="E22" s="1">
        <v>42167</v>
      </c>
    </row>
    <row r="23" spans="3:5" x14ac:dyDescent="0.2">
      <c r="C23">
        <v>293</v>
      </c>
      <c r="D23" t="s">
        <v>9</v>
      </c>
      <c r="E23" s="1">
        <v>42156</v>
      </c>
    </row>
    <row r="24" spans="3:5" x14ac:dyDescent="0.2">
      <c r="C24">
        <v>131</v>
      </c>
      <c r="D24" t="s">
        <v>1</v>
      </c>
      <c r="E24" s="1">
        <v>42157</v>
      </c>
    </row>
    <row r="25" spans="3:5" x14ac:dyDescent="0.2">
      <c r="C25">
        <v>293</v>
      </c>
      <c r="D25" t="s">
        <v>9</v>
      </c>
      <c r="E25" s="1">
        <v>42158</v>
      </c>
    </row>
    <row r="26" spans="3:5" x14ac:dyDescent="0.2">
      <c r="C26">
        <v>131</v>
      </c>
      <c r="D26" t="s">
        <v>1</v>
      </c>
    </row>
  </sheetData>
  <autoFilter ref="B1:E26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26"/>
  <sheetViews>
    <sheetView rightToLeft="1" workbookViewId="0">
      <selection activeCell="D18" activeCellId="3" sqref="D2 D6 D14 D18"/>
    </sheetView>
  </sheetViews>
  <sheetFormatPr defaultRowHeight="14.25" x14ac:dyDescent="0.2"/>
  <cols>
    <col min="4" max="4" width="11.25" bestFit="1" customWidth="1"/>
  </cols>
  <sheetData>
    <row r="1" spans="2:4" x14ac:dyDescent="0.2">
      <c r="B1" t="s">
        <v>7</v>
      </c>
      <c r="C1" t="s">
        <v>0</v>
      </c>
      <c r="D1" s="1" t="s">
        <v>10</v>
      </c>
    </row>
    <row r="2" spans="2:4" x14ac:dyDescent="0.2">
      <c r="B2">
        <v>131</v>
      </c>
      <c r="C2" t="s">
        <v>1</v>
      </c>
      <c r="D2" s="1">
        <v>42159</v>
      </c>
    </row>
    <row r="3" spans="2:4" hidden="1" x14ac:dyDescent="0.2">
      <c r="B3">
        <v>516</v>
      </c>
      <c r="C3" t="s">
        <v>2</v>
      </c>
      <c r="D3" s="1">
        <v>42160</v>
      </c>
    </row>
    <row r="4" spans="2:4" hidden="1" x14ac:dyDescent="0.2">
      <c r="B4">
        <v>443</v>
      </c>
      <c r="C4" t="s">
        <v>3</v>
      </c>
      <c r="D4" s="1">
        <v>42161</v>
      </c>
    </row>
    <row r="5" spans="2:4" hidden="1" x14ac:dyDescent="0.2">
      <c r="B5">
        <v>521</v>
      </c>
      <c r="C5" t="s">
        <v>4</v>
      </c>
      <c r="D5" s="1">
        <v>42162</v>
      </c>
    </row>
    <row r="6" spans="2:4" x14ac:dyDescent="0.2">
      <c r="B6">
        <v>131</v>
      </c>
      <c r="C6" t="s">
        <v>1</v>
      </c>
      <c r="D6" s="1">
        <v>42163</v>
      </c>
    </row>
    <row r="7" spans="2:4" hidden="1" x14ac:dyDescent="0.2">
      <c r="B7">
        <v>55</v>
      </c>
      <c r="C7" t="s">
        <v>5</v>
      </c>
      <c r="D7" s="1">
        <v>42164</v>
      </c>
    </row>
    <row r="8" spans="2:4" hidden="1" x14ac:dyDescent="0.2">
      <c r="B8">
        <v>516</v>
      </c>
      <c r="C8" t="s">
        <v>6</v>
      </c>
      <c r="D8" s="1">
        <v>42165</v>
      </c>
    </row>
    <row r="9" spans="2:4" hidden="1" x14ac:dyDescent="0.2">
      <c r="B9">
        <v>516</v>
      </c>
      <c r="C9" t="s">
        <v>6</v>
      </c>
      <c r="D9" s="1">
        <v>42166</v>
      </c>
    </row>
    <row r="10" spans="2:4" x14ac:dyDescent="0.2">
      <c r="B10">
        <v>131</v>
      </c>
      <c r="C10" t="s">
        <v>1</v>
      </c>
      <c r="D10" s="1">
        <v>42167</v>
      </c>
    </row>
    <row r="11" spans="2:4" hidden="1" x14ac:dyDescent="0.2">
      <c r="B11">
        <v>293</v>
      </c>
      <c r="C11" t="s">
        <v>9</v>
      </c>
      <c r="D11" s="1">
        <v>42168</v>
      </c>
    </row>
    <row r="12" spans="2:4" x14ac:dyDescent="0.2">
      <c r="B12">
        <v>131</v>
      </c>
      <c r="C12" t="s">
        <v>1</v>
      </c>
      <c r="D12" s="1">
        <v>42169</v>
      </c>
    </row>
    <row r="13" spans="2:4" hidden="1" x14ac:dyDescent="0.2">
      <c r="B13">
        <v>293</v>
      </c>
      <c r="C13" t="s">
        <v>9</v>
      </c>
      <c r="D13" s="1">
        <v>42158</v>
      </c>
    </row>
    <row r="14" spans="2:4" x14ac:dyDescent="0.2">
      <c r="B14">
        <v>131</v>
      </c>
      <c r="C14" t="s">
        <v>1</v>
      </c>
      <c r="D14" s="1">
        <v>42159</v>
      </c>
    </row>
    <row r="15" spans="2:4" hidden="1" x14ac:dyDescent="0.2">
      <c r="B15">
        <v>516</v>
      </c>
      <c r="C15" t="s">
        <v>2</v>
      </c>
      <c r="D15" s="1">
        <v>42160</v>
      </c>
    </row>
    <row r="16" spans="2:4" hidden="1" x14ac:dyDescent="0.2">
      <c r="B16">
        <v>443</v>
      </c>
      <c r="C16" t="s">
        <v>3</v>
      </c>
      <c r="D16" s="1">
        <v>42161</v>
      </c>
    </row>
    <row r="17" spans="2:4" hidden="1" x14ac:dyDescent="0.2">
      <c r="B17">
        <v>521</v>
      </c>
      <c r="C17" t="s">
        <v>4</v>
      </c>
      <c r="D17" s="1">
        <v>42162</v>
      </c>
    </row>
    <row r="18" spans="2:4" x14ac:dyDescent="0.2">
      <c r="B18">
        <v>131</v>
      </c>
      <c r="C18" t="s">
        <v>1</v>
      </c>
      <c r="D18" s="1">
        <v>42163</v>
      </c>
    </row>
    <row r="19" spans="2:4" hidden="1" x14ac:dyDescent="0.2">
      <c r="B19">
        <v>55</v>
      </c>
      <c r="C19" t="s">
        <v>5</v>
      </c>
      <c r="D19" s="1">
        <v>42164</v>
      </c>
    </row>
    <row r="20" spans="2:4" hidden="1" x14ac:dyDescent="0.2">
      <c r="B20">
        <v>516</v>
      </c>
      <c r="C20" t="s">
        <v>6</v>
      </c>
      <c r="D20" s="1">
        <v>42165</v>
      </c>
    </row>
    <row r="21" spans="2:4" hidden="1" x14ac:dyDescent="0.2">
      <c r="B21">
        <v>516</v>
      </c>
      <c r="C21" t="s">
        <v>6</v>
      </c>
      <c r="D21" s="1">
        <v>42166</v>
      </c>
    </row>
    <row r="22" spans="2:4" x14ac:dyDescent="0.2">
      <c r="B22">
        <v>131</v>
      </c>
      <c r="C22" t="s">
        <v>1</v>
      </c>
      <c r="D22" s="1">
        <v>42167</v>
      </c>
    </row>
    <row r="23" spans="2:4" hidden="1" x14ac:dyDescent="0.2">
      <c r="B23">
        <v>293</v>
      </c>
      <c r="C23" t="s">
        <v>9</v>
      </c>
      <c r="D23" s="1">
        <v>42156</v>
      </c>
    </row>
    <row r="24" spans="2:4" x14ac:dyDescent="0.2">
      <c r="B24">
        <v>131</v>
      </c>
      <c r="C24" t="s">
        <v>1</v>
      </c>
      <c r="D24" s="1">
        <v>42157</v>
      </c>
    </row>
    <row r="25" spans="2:4" hidden="1" x14ac:dyDescent="0.2">
      <c r="B25">
        <v>293</v>
      </c>
      <c r="C25" t="s">
        <v>9</v>
      </c>
      <c r="D25" s="1">
        <v>42158</v>
      </c>
    </row>
    <row r="26" spans="2:4" x14ac:dyDescent="0.2">
      <c r="B26">
        <v>131</v>
      </c>
      <c r="C26" t="s">
        <v>1</v>
      </c>
      <c r="D26" s="1"/>
    </row>
  </sheetData>
  <autoFilter ref="B1:D26">
    <filterColumn colId="0">
      <filters>
        <filter val="131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R34"/>
  <sheetViews>
    <sheetView rightToLeft="1" tabSelected="1" workbookViewId="0">
      <selection activeCell="E1" sqref="E1:F2"/>
    </sheetView>
  </sheetViews>
  <sheetFormatPr defaultRowHeight="14.25" x14ac:dyDescent="0.2"/>
  <cols>
    <col min="3" max="3" width="3.625" hidden="1" customWidth="1"/>
    <col min="4" max="4" width="12.25" customWidth="1"/>
    <col min="5" max="5" width="19" customWidth="1"/>
    <col min="6" max="6" width="20.875" customWidth="1"/>
  </cols>
  <sheetData>
    <row r="1" spans="3:18" x14ac:dyDescent="0.2">
      <c r="C1" s="3" t="s">
        <v>11</v>
      </c>
      <c r="D1" s="3"/>
      <c r="E1" s="4">
        <v>42159</v>
      </c>
      <c r="F1" s="4"/>
      <c r="G1" s="6"/>
      <c r="H1" s="6"/>
    </row>
    <row r="2" spans="3:18" x14ac:dyDescent="0.2">
      <c r="C2" s="3"/>
      <c r="D2" s="3"/>
      <c r="E2" s="4"/>
      <c r="F2" s="4"/>
    </row>
    <row r="3" spans="3:18" x14ac:dyDescent="0.2">
      <c r="C3" s="3" t="s">
        <v>12</v>
      </c>
      <c r="D3" s="3"/>
      <c r="E3" s="4">
        <v>42165</v>
      </c>
      <c r="F3" s="4"/>
    </row>
    <row r="4" spans="3:18" x14ac:dyDescent="0.2">
      <c r="C4" s="3"/>
      <c r="D4" s="3"/>
      <c r="E4" s="4"/>
      <c r="F4" s="4"/>
    </row>
    <row r="5" spans="3:18" x14ac:dyDescent="0.2">
      <c r="D5" t="s">
        <v>13</v>
      </c>
      <c r="E5" t="s">
        <v>14</v>
      </c>
      <c r="F5" t="s">
        <v>15</v>
      </c>
    </row>
    <row r="6" spans="3:18" x14ac:dyDescent="0.2">
      <c r="D6">
        <v>131</v>
      </c>
      <c r="E6">
        <f>COUNTIFS(dates1,"&gt;="&amp;$E$1,'ايام الحضور العمل'!$C$2:$C$26,D6,dates1,"&lt;="&amp;$E$3)</f>
        <v>4</v>
      </c>
      <c r="F6">
        <f>COUNTIFS(dates2,"&gt;="&amp;$E$1,'ايام الحضور العمل'!$C$2:$C$26,D6,dates2,"&lt;="&amp;$E$3)</f>
        <v>4</v>
      </c>
    </row>
    <row r="7" spans="3:18" x14ac:dyDescent="0.2">
      <c r="D7">
        <v>516</v>
      </c>
      <c r="E7">
        <f>COUNTIFS(dates1,"&gt;="&amp;$E$1,'ايام الحضور العمل'!$C$2:$C$26,D7,dates1,"&lt;="&amp;$E$3)</f>
        <v>4</v>
      </c>
      <c r="F7">
        <f>COUNTIFS(dates2,"&gt;="&amp;$E$1,'ايام الحضور العمل'!$C$2:$C$26,D7,dates2,"&lt;="&amp;$E$3)</f>
        <v>4</v>
      </c>
      <c r="I7" s="2" t="s">
        <v>16</v>
      </c>
      <c r="J7" s="2"/>
      <c r="K7" s="2"/>
      <c r="L7" s="2"/>
      <c r="M7" s="2"/>
      <c r="N7" s="2"/>
      <c r="O7" s="2"/>
      <c r="P7" s="2"/>
      <c r="Q7" s="2"/>
      <c r="R7" s="2"/>
    </row>
    <row r="8" spans="3:18" x14ac:dyDescent="0.2">
      <c r="D8">
        <v>443</v>
      </c>
      <c r="E8">
        <f>COUNTIFS(dates1,"&gt;="&amp;$E$1,'ايام الحضور العمل'!$C$2:$C$26,D8,dates1,"&lt;="&amp;$E$3)</f>
        <v>2</v>
      </c>
      <c r="F8">
        <f>COUNTIFS(dates2,"&gt;="&amp;$E$1,'ايام الحضور العمل'!$C$2:$C$26,D8,dates2,"&lt;="&amp;$E$3)</f>
        <v>2</v>
      </c>
      <c r="I8" s="2"/>
      <c r="J8" s="2"/>
      <c r="K8" s="2"/>
      <c r="L8" s="2"/>
      <c r="M8" s="2"/>
      <c r="N8" s="2"/>
      <c r="O8" s="2"/>
      <c r="P8" s="2"/>
      <c r="Q8" s="2"/>
      <c r="R8" s="2"/>
    </row>
    <row r="9" spans="3:18" x14ac:dyDescent="0.2">
      <c r="D9">
        <v>521</v>
      </c>
      <c r="E9">
        <f>COUNTIFS(dates1,"&gt;="&amp;$E$1,'ايام الحضور العمل'!$C$2:$C$26,D9,dates1,"&lt;="&amp;$E$3)</f>
        <v>2</v>
      </c>
      <c r="F9">
        <f>COUNTIFS(dates2,"&gt;="&amp;$E$1,'ايام الحضور العمل'!$C$2:$C$26,D9,dates2,"&lt;="&amp;$E$3)</f>
        <v>2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3:18" x14ac:dyDescent="0.2">
      <c r="D10">
        <v>55</v>
      </c>
      <c r="E10">
        <f>COUNTIFS(dates1,"&gt;="&amp;$E$1,'ايام الحضور العمل'!$C$2:$C$26,D10,dates1,"&lt;="&amp;$E$3)</f>
        <v>2</v>
      </c>
      <c r="F10">
        <f>COUNTIFS(dates2,"&gt;="&amp;$E$1,'ايام الحضور العمل'!$C$2:$C$26,D10,dates2,"&lt;="&amp;$E$3)</f>
        <v>2</v>
      </c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3:18" x14ac:dyDescent="0.2">
      <c r="D11">
        <v>516</v>
      </c>
      <c r="E11">
        <f>COUNTIFS(dates1,"&gt;="&amp;$E$1,'ايام الحضور العمل'!$C$2:$C$26,D11,dates1,"&lt;="&amp;$E$3)</f>
        <v>4</v>
      </c>
      <c r="F11">
        <f>COUNTIFS(dates2,"&gt;="&amp;$E$1,'ايام الحضور العمل'!$C$2:$C$26,D11,dates2,"&lt;="&amp;$E$3)</f>
        <v>4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3:18" x14ac:dyDescent="0.2">
      <c r="D12">
        <v>293</v>
      </c>
      <c r="E12">
        <f>COUNTIFS(dates1,"&gt;="&amp;$E$1,'ايام الحضور العمل'!$C$2:$C$26,D12,dates1,"&lt;="&amp;$E$3)</f>
        <v>0</v>
      </c>
      <c r="F12">
        <f>COUNTIFS(dates2,"&gt;="&amp;$E$1,'ايام الحضور العمل'!$C$2:$C$26,D12,dates2,"&lt;="&amp;$E$3)</f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3:18" x14ac:dyDescent="0.2">
      <c r="E13">
        <f>COUNTIFS(dates1,"&gt;="&amp;$E$1,'ايام الحضور العمل'!$C$2:$C$26,D13,dates1,"&lt;="&amp;$E$3)</f>
        <v>0</v>
      </c>
      <c r="F13">
        <f>COUNTIFS(dates2,"&gt;="&amp;$E$1,'ايام الحضور العمل'!$C$2:$C$26,D13,dates2,"&lt;="&amp;$E$3)</f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3:18" x14ac:dyDescent="0.2"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3:18" x14ac:dyDescent="0.2"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3:18" x14ac:dyDescent="0.2"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4:18" x14ac:dyDescent="0.2">
      <c r="D17" s="5" t="s">
        <v>17</v>
      </c>
      <c r="E17" s="5"/>
      <c r="F17" s="5"/>
      <c r="G17" s="5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4:18" x14ac:dyDescent="0.2">
      <c r="D18" s="5"/>
      <c r="E18" s="5"/>
      <c r="F18" s="5"/>
      <c r="G18" s="5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4:18" x14ac:dyDescent="0.2">
      <c r="D19" s="5"/>
      <c r="E19" s="5"/>
      <c r="F19" s="5"/>
      <c r="G19" s="5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4:18" x14ac:dyDescent="0.2">
      <c r="D20" s="5"/>
      <c r="E20" s="5"/>
      <c r="F20" s="5"/>
      <c r="G20" s="5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4:18" x14ac:dyDescent="0.2">
      <c r="D21" s="5"/>
      <c r="E21" s="5"/>
      <c r="F21" s="5"/>
      <c r="G21" s="5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4:18" x14ac:dyDescent="0.2">
      <c r="D22" s="5"/>
      <c r="E22" s="5"/>
      <c r="F22" s="5"/>
      <c r="G22" s="5"/>
    </row>
    <row r="23" spans="4:18" x14ac:dyDescent="0.2">
      <c r="D23" s="5"/>
      <c r="E23" s="5"/>
      <c r="F23" s="5"/>
      <c r="G23" s="5"/>
    </row>
    <row r="24" spans="4:18" x14ac:dyDescent="0.2">
      <c r="D24" s="5"/>
      <c r="E24" s="5"/>
      <c r="F24" s="5"/>
      <c r="G24" s="5"/>
    </row>
    <row r="25" spans="4:18" x14ac:dyDescent="0.2">
      <c r="D25" s="5"/>
      <c r="E25" s="5"/>
      <c r="F25" s="5"/>
      <c r="G25" s="5"/>
    </row>
    <row r="26" spans="4:18" x14ac:dyDescent="0.2">
      <c r="D26" s="5"/>
      <c r="E26" s="5"/>
      <c r="F26" s="5"/>
      <c r="G26" s="5"/>
    </row>
    <row r="27" spans="4:18" x14ac:dyDescent="0.2">
      <c r="D27" s="5"/>
      <c r="E27" s="5"/>
      <c r="F27" s="5"/>
      <c r="G27" s="5"/>
    </row>
    <row r="28" spans="4:18" x14ac:dyDescent="0.2">
      <c r="D28" s="5"/>
      <c r="E28" s="5"/>
      <c r="F28" s="5"/>
      <c r="G28" s="5"/>
    </row>
    <row r="29" spans="4:18" x14ac:dyDescent="0.2">
      <c r="D29" s="5"/>
      <c r="E29" s="5"/>
      <c r="F29" s="5"/>
      <c r="G29" s="5"/>
    </row>
    <row r="30" spans="4:18" x14ac:dyDescent="0.2">
      <c r="D30" s="5"/>
      <c r="E30" s="5"/>
      <c r="F30" s="5"/>
      <c r="G30" s="5"/>
    </row>
    <row r="31" spans="4:18" x14ac:dyDescent="0.2">
      <c r="D31" s="5"/>
      <c r="E31" s="5"/>
      <c r="F31" s="5"/>
      <c r="G31" s="5"/>
    </row>
    <row r="32" spans="4:18" x14ac:dyDescent="0.2">
      <c r="D32" s="5"/>
      <c r="E32" s="5"/>
      <c r="F32" s="5"/>
      <c r="G32" s="5"/>
    </row>
    <row r="33" spans="4:7" x14ac:dyDescent="0.2">
      <c r="D33" s="5"/>
      <c r="E33" s="5"/>
      <c r="F33" s="5"/>
      <c r="G33" s="5"/>
    </row>
    <row r="34" spans="4:7" x14ac:dyDescent="0.2">
      <c r="D34" s="5"/>
      <c r="E34" s="5"/>
      <c r="F34" s="5"/>
      <c r="G34" s="5"/>
    </row>
  </sheetData>
  <mergeCells count="7">
    <mergeCell ref="I7:R21"/>
    <mergeCell ref="C3:D4"/>
    <mergeCell ref="E3:F4"/>
    <mergeCell ref="E1:F2"/>
    <mergeCell ref="C1:D2"/>
    <mergeCell ref="D17:G34"/>
    <mergeCell ref="G1:H1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ايام الحضور العمل</vt:lpstr>
      <vt:lpstr>ابم حضور وقت اضافي</vt:lpstr>
      <vt:lpstr>الاحصاءيات</vt:lpstr>
      <vt:lpstr>dates1</vt:lpstr>
      <vt:lpstr>dates2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صالح احمد قاسم المريسي</dc:creator>
  <cp:lastModifiedBy>gs</cp:lastModifiedBy>
  <dcterms:created xsi:type="dcterms:W3CDTF">2015-06-03T21:38:24Z</dcterms:created>
  <dcterms:modified xsi:type="dcterms:W3CDTF">2015-06-05T14:05:54Z</dcterms:modified>
</cp:coreProperties>
</file>