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75" windowWidth="19440" windowHeight="7935" activeTab="2"/>
  </bookViews>
  <sheets>
    <sheet name="data beace" sheetId="5" r:id="rId1"/>
    <sheet name="ورقة2" sheetId="8" r:id="rId2"/>
    <sheet name="Sheet3" sheetId="4" r:id="rId3"/>
    <sheet name="Sheet5" sheetId="6" r:id="rId4"/>
  </sheets>
  <definedNames>
    <definedName name="_xlnm._FilterDatabase" localSheetId="2" hidden="1">Sheet3!$G$4:$N$4</definedName>
    <definedName name="_xlnm._FilterDatabase" localSheetId="1" hidden="1">ورقة2!$C$4:$L$4</definedName>
    <definedName name="data1">'data beace'!$B$2:$B$51</definedName>
    <definedName name="data2">'data beace'!$C$2:$C$51</definedName>
  </definedNames>
  <calcPr calcId="145621"/>
</workbook>
</file>

<file path=xl/calcChain.xml><?xml version="1.0" encoding="utf-8"?>
<calcChain xmlns="http://schemas.openxmlformats.org/spreadsheetml/2006/main">
  <c r="B5" i="4" l="1"/>
  <c r="A5" i="4" s="1"/>
  <c r="B6" i="4"/>
  <c r="A6" i="4" s="1"/>
  <c r="B7" i="4"/>
  <c r="A7" i="4" s="1"/>
  <c r="B8" i="4"/>
  <c r="A8" i="4" s="1"/>
  <c r="B9" i="4"/>
  <c r="A9" i="4" s="1"/>
  <c r="B10" i="4"/>
  <c r="A10" i="4" s="1"/>
  <c r="B11" i="4"/>
  <c r="A11" i="4" s="1"/>
  <c r="B12" i="4"/>
  <c r="A12" i="4" s="1"/>
  <c r="B13" i="4"/>
  <c r="A13" i="4" s="1"/>
  <c r="B14" i="4"/>
  <c r="A14" i="4" s="1"/>
  <c r="B17" i="4"/>
  <c r="A17" i="4" s="1"/>
  <c r="B18" i="4"/>
  <c r="A18" i="4" s="1"/>
  <c r="B19" i="4"/>
  <c r="A19" i="4" s="1"/>
  <c r="B20" i="4"/>
  <c r="A20" i="4" s="1"/>
  <c r="B21" i="4"/>
  <c r="A21" i="4" s="1"/>
  <c r="B22" i="4"/>
  <c r="A22" i="4" s="1"/>
  <c r="B23" i="4"/>
  <c r="A23" i="4" s="1"/>
  <c r="B24" i="4"/>
  <c r="A24" i="4" s="1"/>
  <c r="B25" i="4"/>
  <c r="A25" i="4" s="1"/>
  <c r="B26" i="4"/>
  <c r="A26" i="4" s="1"/>
  <c r="B27" i="4"/>
  <c r="A27" i="4" s="1"/>
  <c r="B28" i="4"/>
  <c r="A28" i="4" s="1"/>
  <c r="B29" i="4"/>
  <c r="A29" i="4" s="1"/>
  <c r="B30" i="4"/>
  <c r="A30" i="4" s="1"/>
  <c r="B31" i="4"/>
  <c r="A31" i="4" s="1"/>
  <c r="B32" i="4"/>
  <c r="A32" i="4" s="1"/>
  <c r="B33" i="4"/>
  <c r="A33" i="4" s="1"/>
  <c r="B34" i="4"/>
  <c r="A34" i="4" s="1"/>
  <c r="B35" i="4"/>
  <c r="A35" i="4" s="1"/>
  <c r="B36" i="4"/>
  <c r="A36" i="4" s="1"/>
  <c r="B37" i="4"/>
  <c r="A37" i="4" s="1"/>
  <c r="B38" i="4"/>
  <c r="A38" i="4" s="1"/>
  <c r="B39" i="4"/>
  <c r="A39" i="4" s="1"/>
  <c r="B40" i="4"/>
  <c r="A40" i="4" s="1"/>
  <c r="B41" i="4"/>
  <c r="A41" i="4" s="1"/>
  <c r="B42" i="4"/>
  <c r="A42" i="4" s="1"/>
  <c r="B43" i="4"/>
  <c r="A43" i="4" s="1"/>
  <c r="B44" i="4"/>
  <c r="A44" i="4" s="1"/>
  <c r="B45" i="4"/>
  <c r="A45" i="4" s="1"/>
  <c r="B46" i="4"/>
  <c r="A46" i="4" s="1"/>
  <c r="B47" i="4"/>
  <c r="A47" i="4" s="1"/>
  <c r="B48" i="4"/>
  <c r="A48" i="4" s="1"/>
  <c r="B4" i="4"/>
  <c r="A6" i="8"/>
  <c r="A7" i="8"/>
  <c r="A8" i="8"/>
  <c r="A9" i="8"/>
  <c r="A10" i="8"/>
  <c r="A11" i="8"/>
  <c r="A12" i="8"/>
  <c r="A13" i="8"/>
  <c r="A14" i="8"/>
  <c r="A15" i="8"/>
  <c r="B15" i="4" s="1"/>
  <c r="A15" i="4" s="1"/>
  <c r="A16" i="8"/>
  <c r="B16" i="4" s="1"/>
  <c r="A16" i="4" s="1"/>
  <c r="A5" i="8"/>
  <c r="C6" i="4" l="1"/>
  <c r="C5" i="4"/>
  <c r="C45" i="4"/>
  <c r="C41" i="4"/>
  <c r="C37" i="4"/>
  <c r="C33" i="4"/>
  <c r="C29" i="4"/>
  <c r="C25" i="4"/>
  <c r="C21" i="4"/>
  <c r="C17" i="4"/>
  <c r="C13" i="4"/>
  <c r="C9" i="4"/>
  <c r="C48" i="4"/>
  <c r="C44" i="4"/>
  <c r="C40" i="4"/>
  <c r="C36" i="4"/>
  <c r="C32" i="4"/>
  <c r="C28" i="4"/>
  <c r="C24" i="4"/>
  <c r="C20" i="4"/>
  <c r="C16" i="4"/>
  <c r="C12" i="4"/>
  <c r="C8" i="4"/>
  <c r="C47" i="4"/>
  <c r="C43" i="4"/>
  <c r="C39" i="4"/>
  <c r="C35" i="4"/>
  <c r="C31" i="4"/>
  <c r="C27" i="4"/>
  <c r="C23" i="4"/>
  <c r="C19" i="4"/>
  <c r="C15" i="4"/>
  <c r="C11" i="4"/>
  <c r="C7" i="4"/>
  <c r="C46" i="4"/>
  <c r="C42" i="4"/>
  <c r="C38" i="4"/>
  <c r="C34" i="4"/>
  <c r="C30" i="4"/>
  <c r="C26" i="4"/>
  <c r="C22" i="4"/>
  <c r="C18" i="4"/>
  <c r="C14" i="4"/>
  <c r="C10" i="4"/>
  <c r="E7" i="4"/>
  <c r="D7" i="4" s="1"/>
  <c r="E8" i="4"/>
  <c r="D8" i="4" s="1"/>
  <c r="E12" i="4"/>
  <c r="D12" i="4" s="1"/>
  <c r="E14" i="4"/>
  <c r="D14" i="4" s="1"/>
  <c r="E15" i="4"/>
  <c r="D15" i="4" s="1"/>
  <c r="E16" i="4"/>
  <c r="D16" i="4" s="1"/>
  <c r="E17" i="4"/>
  <c r="D17" i="4" s="1"/>
  <c r="E18" i="4"/>
  <c r="D18" i="4" s="1"/>
  <c r="E19" i="4"/>
  <c r="D19" i="4" s="1"/>
  <c r="E20" i="4"/>
  <c r="D20" i="4" s="1"/>
  <c r="E21" i="4"/>
  <c r="D21" i="4" s="1"/>
  <c r="E22" i="4"/>
  <c r="D22" i="4" s="1"/>
  <c r="E23" i="4"/>
  <c r="D23" i="4" s="1"/>
  <c r="E24" i="4"/>
  <c r="D24" i="4" s="1"/>
  <c r="E25" i="4"/>
  <c r="D25" i="4" s="1"/>
  <c r="E26" i="4"/>
  <c r="D26" i="4" s="1"/>
  <c r="E27" i="4"/>
  <c r="D27" i="4" s="1"/>
  <c r="E28" i="4"/>
  <c r="D28" i="4" s="1"/>
  <c r="E29" i="4"/>
  <c r="D29" i="4" s="1"/>
  <c r="E30" i="4"/>
  <c r="D30" i="4" s="1"/>
  <c r="E31" i="4"/>
  <c r="D31" i="4" s="1"/>
  <c r="E32" i="4"/>
  <c r="D32" i="4" s="1"/>
  <c r="E33" i="4"/>
  <c r="D33" i="4" s="1"/>
  <c r="E34" i="4"/>
  <c r="D34" i="4" s="1"/>
  <c r="E35" i="4"/>
  <c r="D35" i="4" s="1"/>
  <c r="E36" i="4"/>
  <c r="D36" i="4" s="1"/>
  <c r="E37" i="4"/>
  <c r="D37" i="4" s="1"/>
  <c r="E38" i="4"/>
  <c r="D38" i="4" s="1"/>
  <c r="E39" i="4"/>
  <c r="D39" i="4" s="1"/>
  <c r="E40" i="4"/>
  <c r="D40" i="4" s="1"/>
  <c r="E41" i="4"/>
  <c r="D41" i="4" s="1"/>
  <c r="E42" i="4"/>
  <c r="D42" i="4" s="1"/>
  <c r="E43" i="4"/>
  <c r="D43" i="4" s="1"/>
  <c r="E44" i="4"/>
  <c r="D44" i="4" s="1"/>
  <c r="E45" i="4"/>
  <c r="D45" i="4" s="1"/>
  <c r="E46" i="4"/>
  <c r="D46" i="4" s="1"/>
  <c r="E47" i="4"/>
  <c r="D47" i="4" s="1"/>
  <c r="E48" i="4"/>
  <c r="D48" i="4" s="1"/>
  <c r="E5" i="4"/>
  <c r="D5" i="4" s="1"/>
  <c r="B6" i="8"/>
  <c r="B7" i="8"/>
  <c r="B8" i="8"/>
  <c r="B9" i="8"/>
  <c r="E6" i="4" s="1"/>
  <c r="D6" i="4" s="1"/>
  <c r="B10" i="8"/>
  <c r="B11" i="8"/>
  <c r="B12" i="8"/>
  <c r="E9" i="4" s="1"/>
  <c r="D9" i="4" s="1"/>
  <c r="B13" i="8"/>
  <c r="E10" i="4" s="1"/>
  <c r="D10" i="4" s="1"/>
  <c r="B14" i="8"/>
  <c r="E11" i="4" s="1"/>
  <c r="D11" i="4" s="1"/>
  <c r="B15" i="8"/>
  <c r="B16" i="8"/>
  <c r="E13" i="4" s="1"/>
  <c r="D13" i="4" s="1"/>
  <c r="B5" i="8"/>
  <c r="F7" i="4" l="1"/>
  <c r="F11" i="4"/>
  <c r="F15" i="4"/>
  <c r="F19" i="4"/>
  <c r="F23" i="4"/>
  <c r="F27" i="4"/>
  <c r="F31" i="4"/>
  <c r="F35" i="4"/>
  <c r="F39" i="4"/>
  <c r="F43" i="4"/>
  <c r="F47" i="4"/>
  <c r="F8" i="4"/>
  <c r="F12" i="4"/>
  <c r="F16" i="4"/>
  <c r="F20" i="4"/>
  <c r="F24" i="4"/>
  <c r="F28" i="4"/>
  <c r="F32" i="4"/>
  <c r="F36" i="4"/>
  <c r="F40" i="4"/>
  <c r="F44" i="4"/>
  <c r="F48" i="4"/>
  <c r="F9" i="4"/>
  <c r="F13" i="4"/>
  <c r="F17" i="4"/>
  <c r="F21" i="4"/>
  <c r="F25" i="4"/>
  <c r="F29" i="4"/>
  <c r="F33" i="4"/>
  <c r="F37" i="4"/>
  <c r="F41" i="4"/>
  <c r="F45" i="4"/>
  <c r="F5" i="4"/>
  <c r="F6" i="4"/>
  <c r="F10" i="4"/>
  <c r="F14" i="4"/>
  <c r="F18" i="4"/>
  <c r="F22" i="4"/>
  <c r="F26" i="4"/>
  <c r="F30" i="4"/>
  <c r="F34" i="4"/>
  <c r="F38" i="4"/>
  <c r="F42" i="4"/>
  <c r="F46" i="4"/>
  <c r="I6" i="8"/>
  <c r="I7" i="8"/>
  <c r="I8" i="8"/>
  <c r="I9" i="8"/>
  <c r="I10" i="8"/>
  <c r="I11" i="8"/>
  <c r="I12" i="8"/>
  <c r="I13" i="8"/>
  <c r="I14" i="8"/>
  <c r="I15" i="8"/>
  <c r="I16" i="8"/>
  <c r="I5" i="8"/>
  <c r="C6" i="8"/>
  <c r="C7" i="8"/>
  <c r="C8" i="8"/>
  <c r="C9" i="8"/>
  <c r="C10" i="8"/>
  <c r="C11" i="8"/>
  <c r="C12" i="8"/>
  <c r="C13" i="8"/>
  <c r="C14" i="8"/>
  <c r="C15" i="8"/>
  <c r="C16" i="8"/>
  <c r="C5" i="8"/>
  <c r="G38" i="4" l="1"/>
  <c r="K38" i="4"/>
  <c r="I38" i="4"/>
  <c r="M38" i="4"/>
  <c r="H38" i="4"/>
  <c r="J38" i="4"/>
  <c r="L38" i="4"/>
  <c r="G46" i="4"/>
  <c r="K46" i="4"/>
  <c r="I46" i="4"/>
  <c r="M46" i="4"/>
  <c r="H46" i="4"/>
  <c r="J46" i="4"/>
  <c r="L46" i="4"/>
  <c r="G30" i="4"/>
  <c r="K30" i="4"/>
  <c r="I30" i="4"/>
  <c r="M30" i="4"/>
  <c r="H30" i="4"/>
  <c r="J30" i="4"/>
  <c r="L30" i="4"/>
  <c r="G14" i="4"/>
  <c r="K14" i="4"/>
  <c r="I14" i="4"/>
  <c r="M14" i="4"/>
  <c r="H14" i="4"/>
  <c r="J14" i="4"/>
  <c r="L14" i="4"/>
  <c r="J45" i="4"/>
  <c r="H45" i="4"/>
  <c r="L45" i="4"/>
  <c r="G45" i="4"/>
  <c r="I45" i="4"/>
  <c r="K45" i="4"/>
  <c r="M45" i="4"/>
  <c r="J29" i="4"/>
  <c r="H29" i="4"/>
  <c r="L29" i="4"/>
  <c r="G29" i="4"/>
  <c r="I29" i="4"/>
  <c r="K29" i="4"/>
  <c r="M29" i="4"/>
  <c r="J13" i="4"/>
  <c r="H13" i="4"/>
  <c r="L13" i="4"/>
  <c r="G13" i="4"/>
  <c r="I13" i="4"/>
  <c r="K13" i="4"/>
  <c r="M13" i="4"/>
  <c r="I40" i="4"/>
  <c r="M40" i="4"/>
  <c r="G40" i="4"/>
  <c r="K40" i="4"/>
  <c r="J40" i="4"/>
  <c r="L40" i="4"/>
  <c r="H40" i="4"/>
  <c r="I24" i="4"/>
  <c r="M24" i="4"/>
  <c r="G24" i="4"/>
  <c r="K24" i="4"/>
  <c r="J24" i="4"/>
  <c r="L24" i="4"/>
  <c r="H24" i="4"/>
  <c r="I8" i="4"/>
  <c r="M8" i="4"/>
  <c r="G8" i="4"/>
  <c r="K8" i="4"/>
  <c r="H8" i="4"/>
  <c r="L8" i="4"/>
  <c r="J8" i="4"/>
  <c r="H35" i="4"/>
  <c r="L35" i="4"/>
  <c r="J35" i="4"/>
  <c r="M35" i="4"/>
  <c r="G35" i="4"/>
  <c r="I35" i="4"/>
  <c r="K35" i="4"/>
  <c r="H19" i="4"/>
  <c r="L19" i="4"/>
  <c r="J19" i="4"/>
  <c r="M19" i="4"/>
  <c r="G19" i="4"/>
  <c r="I19" i="4"/>
  <c r="K19" i="4"/>
  <c r="G42" i="4"/>
  <c r="K42" i="4"/>
  <c r="I42" i="4"/>
  <c r="M42" i="4"/>
  <c r="L42" i="4"/>
  <c r="H42" i="4"/>
  <c r="J42" i="4"/>
  <c r="G26" i="4"/>
  <c r="K26" i="4"/>
  <c r="I26" i="4"/>
  <c r="M26" i="4"/>
  <c r="L26" i="4"/>
  <c r="H26" i="4"/>
  <c r="J26" i="4"/>
  <c r="G10" i="4"/>
  <c r="K10" i="4"/>
  <c r="I10" i="4"/>
  <c r="M10" i="4"/>
  <c r="J10" i="4"/>
  <c r="L10" i="4"/>
  <c r="H10" i="4"/>
  <c r="J41" i="4"/>
  <c r="H41" i="4"/>
  <c r="L41" i="4"/>
  <c r="K41" i="4"/>
  <c r="M41" i="4"/>
  <c r="G41" i="4"/>
  <c r="I41" i="4"/>
  <c r="J25" i="4"/>
  <c r="H25" i="4"/>
  <c r="L25" i="4"/>
  <c r="K25" i="4"/>
  <c r="M25" i="4"/>
  <c r="G25" i="4"/>
  <c r="I25" i="4"/>
  <c r="J9" i="4"/>
  <c r="H9" i="4"/>
  <c r="L9" i="4"/>
  <c r="I9" i="4"/>
  <c r="M9" i="4"/>
  <c r="G9" i="4"/>
  <c r="K9" i="4"/>
  <c r="I36" i="4"/>
  <c r="M36" i="4"/>
  <c r="G36" i="4"/>
  <c r="K36" i="4"/>
  <c r="H36" i="4"/>
  <c r="J36" i="4"/>
  <c r="L36" i="4"/>
  <c r="I20" i="4"/>
  <c r="M20" i="4"/>
  <c r="G20" i="4"/>
  <c r="K20" i="4"/>
  <c r="H20" i="4"/>
  <c r="J20" i="4"/>
  <c r="L20" i="4"/>
  <c r="H47" i="4"/>
  <c r="L47" i="4"/>
  <c r="J47" i="4"/>
  <c r="I47" i="4"/>
  <c r="K47" i="4"/>
  <c r="M47" i="4"/>
  <c r="G47" i="4"/>
  <c r="H31" i="4"/>
  <c r="L31" i="4"/>
  <c r="J31" i="4"/>
  <c r="I31" i="4"/>
  <c r="K31" i="4"/>
  <c r="M31" i="4"/>
  <c r="G31" i="4"/>
  <c r="H15" i="4"/>
  <c r="L15" i="4"/>
  <c r="J15" i="4"/>
  <c r="I15" i="4"/>
  <c r="K15" i="4"/>
  <c r="M15" i="4"/>
  <c r="G15" i="4"/>
  <c r="G22" i="4"/>
  <c r="K22" i="4"/>
  <c r="I22" i="4"/>
  <c r="M22" i="4"/>
  <c r="H22" i="4"/>
  <c r="J22" i="4"/>
  <c r="L22" i="4"/>
  <c r="G6" i="4"/>
  <c r="K6" i="4"/>
  <c r="I6" i="4"/>
  <c r="M6" i="4"/>
  <c r="J6" i="4"/>
  <c r="H6" i="4"/>
  <c r="L6" i="4"/>
  <c r="J37" i="4"/>
  <c r="H37" i="4"/>
  <c r="L37" i="4"/>
  <c r="G37" i="4"/>
  <c r="I37" i="4"/>
  <c r="K37" i="4"/>
  <c r="M37" i="4"/>
  <c r="J21" i="4"/>
  <c r="H21" i="4"/>
  <c r="L21" i="4"/>
  <c r="G21" i="4"/>
  <c r="I21" i="4"/>
  <c r="K21" i="4"/>
  <c r="M21" i="4"/>
  <c r="I48" i="4"/>
  <c r="M48" i="4"/>
  <c r="G48" i="4"/>
  <c r="K48" i="4"/>
  <c r="J48" i="4"/>
  <c r="L48" i="4"/>
  <c r="H48" i="4"/>
  <c r="I32" i="4"/>
  <c r="M32" i="4"/>
  <c r="G32" i="4"/>
  <c r="K32" i="4"/>
  <c r="J32" i="4"/>
  <c r="L32" i="4"/>
  <c r="H32" i="4"/>
  <c r="I16" i="4"/>
  <c r="M16" i="4"/>
  <c r="G16" i="4"/>
  <c r="K16" i="4"/>
  <c r="J16" i="4"/>
  <c r="L16" i="4"/>
  <c r="H16" i="4"/>
  <c r="H43" i="4"/>
  <c r="L43" i="4"/>
  <c r="J43" i="4"/>
  <c r="M43" i="4"/>
  <c r="G43" i="4"/>
  <c r="I43" i="4"/>
  <c r="K43" i="4"/>
  <c r="H27" i="4"/>
  <c r="L27" i="4"/>
  <c r="J27" i="4"/>
  <c r="M27" i="4"/>
  <c r="G27" i="4"/>
  <c r="I27" i="4"/>
  <c r="K27" i="4"/>
  <c r="H11" i="4"/>
  <c r="L11" i="4"/>
  <c r="J11" i="4"/>
  <c r="M11" i="4"/>
  <c r="G11" i="4"/>
  <c r="I11" i="4"/>
  <c r="K11" i="4"/>
  <c r="G34" i="4"/>
  <c r="K34" i="4"/>
  <c r="I34" i="4"/>
  <c r="M34" i="4"/>
  <c r="L34" i="4"/>
  <c r="H34" i="4"/>
  <c r="J34" i="4"/>
  <c r="G18" i="4"/>
  <c r="K18" i="4"/>
  <c r="I18" i="4"/>
  <c r="M18" i="4"/>
  <c r="L18" i="4"/>
  <c r="H18" i="4"/>
  <c r="J18" i="4"/>
  <c r="J5" i="4"/>
  <c r="L5" i="4"/>
  <c r="H5" i="4"/>
  <c r="I5" i="4"/>
  <c r="G5" i="4"/>
  <c r="M5" i="4"/>
  <c r="K5" i="4"/>
  <c r="J33" i="4"/>
  <c r="H33" i="4"/>
  <c r="L33" i="4"/>
  <c r="K33" i="4"/>
  <c r="M33" i="4"/>
  <c r="G33" i="4"/>
  <c r="I33" i="4"/>
  <c r="J17" i="4"/>
  <c r="H17" i="4"/>
  <c r="L17" i="4"/>
  <c r="K17" i="4"/>
  <c r="M17" i="4"/>
  <c r="G17" i="4"/>
  <c r="I17" i="4"/>
  <c r="I44" i="4"/>
  <c r="M44" i="4"/>
  <c r="G44" i="4"/>
  <c r="K44" i="4"/>
  <c r="H44" i="4"/>
  <c r="J44" i="4"/>
  <c r="L44" i="4"/>
  <c r="I28" i="4"/>
  <c r="M28" i="4"/>
  <c r="G28" i="4"/>
  <c r="K28" i="4"/>
  <c r="H28" i="4"/>
  <c r="J28" i="4"/>
  <c r="L28" i="4"/>
  <c r="I12" i="4"/>
  <c r="M12" i="4"/>
  <c r="G12" i="4"/>
  <c r="K12" i="4"/>
  <c r="H12" i="4"/>
  <c r="J12" i="4"/>
  <c r="L12" i="4"/>
  <c r="H39" i="4"/>
  <c r="L39" i="4"/>
  <c r="J39" i="4"/>
  <c r="I39" i="4"/>
  <c r="K39" i="4"/>
  <c r="M39" i="4"/>
  <c r="G39" i="4"/>
  <c r="H23" i="4"/>
  <c r="L23" i="4"/>
  <c r="J23" i="4"/>
  <c r="I23" i="4"/>
  <c r="K23" i="4"/>
  <c r="M23" i="4"/>
  <c r="G23" i="4"/>
  <c r="H7" i="4"/>
  <c r="L7" i="4"/>
  <c r="J7" i="4"/>
  <c r="G7" i="4"/>
  <c r="K7" i="4"/>
  <c r="I7" i="4"/>
  <c r="M7" i="4"/>
</calcChain>
</file>

<file path=xl/sharedStrings.xml><?xml version="1.0" encoding="utf-8"?>
<sst xmlns="http://schemas.openxmlformats.org/spreadsheetml/2006/main" count="153" uniqueCount="75">
  <si>
    <t>الصنف</t>
  </si>
  <si>
    <t>زرجينه</t>
  </si>
  <si>
    <t>ورده</t>
  </si>
  <si>
    <t>عصفوره</t>
  </si>
  <si>
    <t>بليود</t>
  </si>
  <si>
    <t>مرابيع</t>
  </si>
  <si>
    <t>الوارد</t>
  </si>
  <si>
    <t>المتبقي</t>
  </si>
  <si>
    <t>جاك</t>
  </si>
  <si>
    <t>جاك مستعمل</t>
  </si>
  <si>
    <t>ال دياب</t>
  </si>
  <si>
    <t>القاسمي</t>
  </si>
  <si>
    <t>القلعه</t>
  </si>
  <si>
    <t>اجنحه الخليج</t>
  </si>
  <si>
    <t>داموس</t>
  </si>
  <si>
    <t>دانوب</t>
  </si>
  <si>
    <t>قطر لحديد الخرسانه</t>
  </si>
  <si>
    <t>موردن</t>
  </si>
  <si>
    <t>الشرق الاوسط</t>
  </si>
  <si>
    <t>الهندسيه التخصصيه</t>
  </si>
  <si>
    <t>اسم المورد</t>
  </si>
  <si>
    <t xml:space="preserve">المدار </t>
  </si>
  <si>
    <t>راشد بن عبد الرحمن</t>
  </si>
  <si>
    <t>الرباط و ابيدكو</t>
  </si>
  <si>
    <t>جي لن بي</t>
  </si>
  <si>
    <t>يوبيبرو  قطر</t>
  </si>
  <si>
    <t>جاك 1.8</t>
  </si>
  <si>
    <t>بلطي4م</t>
  </si>
  <si>
    <t>بلطي3م</t>
  </si>
  <si>
    <t xml:space="preserve">الرباط </t>
  </si>
  <si>
    <t>م</t>
  </si>
  <si>
    <t>نسب كميات التوريد لكل قطاع</t>
  </si>
  <si>
    <t>م حامد</t>
  </si>
  <si>
    <t>م محمد اسماعيل</t>
  </si>
  <si>
    <t>م احمد اسامة</t>
  </si>
  <si>
    <t>جاكات</t>
  </si>
  <si>
    <t>زراجين</t>
  </si>
  <si>
    <t>ورد</t>
  </si>
  <si>
    <t>عصافير</t>
  </si>
  <si>
    <t>LPO</t>
  </si>
  <si>
    <t>تقرير عن حاله التوريدات بقطاع (ب) م.نهاد عزمي</t>
  </si>
  <si>
    <t>قطاع م. حامد</t>
  </si>
  <si>
    <t>قطاع م.محمد</t>
  </si>
  <si>
    <t>قطاع م.احمد</t>
  </si>
  <si>
    <t>lpo</t>
  </si>
  <si>
    <t>بلطي 3 م</t>
  </si>
  <si>
    <t>بلطي 4 م</t>
  </si>
  <si>
    <t>بيان حصر العده لاستاذ / اسامه قدري بتاريخ 3/6/2015</t>
  </si>
  <si>
    <t>البيان</t>
  </si>
  <si>
    <t>مربع 3*3*3م</t>
  </si>
  <si>
    <t xml:space="preserve">  الوح بيلود1.20م*2.40م*.18م </t>
  </si>
  <si>
    <t>جاك 3.90 م</t>
  </si>
  <si>
    <t>مربع 4*4*3م</t>
  </si>
  <si>
    <t>موسكي 15سم*7.5سم</t>
  </si>
  <si>
    <t>المطلوب</t>
  </si>
  <si>
    <t>موقف التوريد</t>
  </si>
  <si>
    <t>جاري التوريد</t>
  </si>
  <si>
    <t>لم يتم التوريد</t>
  </si>
  <si>
    <t>التاريخ</t>
  </si>
  <si>
    <t>وارد لقطاع</t>
  </si>
  <si>
    <t>قطاع</t>
  </si>
  <si>
    <t>م / حامد</t>
  </si>
  <si>
    <t>م / محمد اسماعيل</t>
  </si>
  <si>
    <t>م / احمد اسامه</t>
  </si>
  <si>
    <t>رقم LPO</t>
  </si>
  <si>
    <t>المطلوب منه</t>
  </si>
  <si>
    <t>الكمية الوارده</t>
  </si>
  <si>
    <t>المتبقى</t>
  </si>
  <si>
    <t>ملاحظات</t>
  </si>
  <si>
    <t>المورد</t>
  </si>
  <si>
    <t>القطاع</t>
  </si>
  <si>
    <t>ش</t>
  </si>
  <si>
    <t>الكل</t>
  </si>
  <si>
    <t>تقرير عن حاله التوريدات</t>
  </si>
  <si>
    <t>فى هذا الشيت يوجد القطاع والصنف و المورد وال LPO 
اريد عند اخيار القطاع يظهر لى كل ما يخص القطاع وعند اختيار
القطاع مع الصنف ان يظهر الصنف فقط للقطاع المختار وعند اختيار 
القطاع مع الصنف مع المورد ان يظهر كل ما يخص القطاع  للصنف والمورد,وهكذا حتى اختيا الاربع خلايا ان يظهر ما م الفلترة عليه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</si>
</sst>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ر.ق.‏&quot;\ * #,##0.00_-;_-&quot;ر.ق.‏&quot;\ * #,##0.00\-;_-&quot;ر.ق.‏&quot;\ * &quot;-&quot;??_-;_-@_-"/>
  </numFmts>
  <fonts count="11" x14ac:knownFonts="1">
    <font>
      <sz val="11"/>
      <color theme="1"/>
      <name val="Arial"/>
      <family val="2"/>
      <charset val="178"/>
      <scheme val="minor"/>
    </font>
    <font>
      <b/>
      <sz val="14"/>
      <color theme="1"/>
      <name val="Arial"/>
      <family val="2"/>
      <scheme val="minor"/>
    </font>
    <font>
      <b/>
      <sz val="12"/>
      <color theme="1"/>
      <name val="Arial"/>
      <family val="2"/>
      <scheme val="minor"/>
    </font>
    <font>
      <b/>
      <sz val="12"/>
      <color rgb="FFFF0000"/>
      <name val="Arial"/>
      <family val="2"/>
      <scheme val="minor"/>
    </font>
    <font>
      <b/>
      <sz val="12"/>
      <name val="Arial"/>
      <family val="2"/>
      <scheme val="minor"/>
    </font>
    <font>
      <b/>
      <sz val="14"/>
      <color rgb="FFFF0000"/>
      <name val="Arial"/>
      <family val="2"/>
      <scheme val="minor"/>
    </font>
    <font>
      <b/>
      <sz val="16"/>
      <color theme="1"/>
      <name val="Arial"/>
      <family val="2"/>
      <scheme val="minor"/>
    </font>
    <font>
      <b/>
      <sz val="11"/>
      <color theme="1"/>
      <name val="Arial"/>
      <family val="2"/>
      <scheme val="minor"/>
    </font>
    <font>
      <sz val="11"/>
      <color theme="1"/>
      <name val="Arial"/>
      <family val="2"/>
      <charset val="178"/>
      <scheme val="minor"/>
    </font>
    <font>
      <b/>
      <sz val="24"/>
      <color theme="1"/>
      <name val="Arial"/>
      <family val="2"/>
      <scheme val="minor"/>
    </font>
    <font>
      <sz val="14"/>
      <color theme="1"/>
      <name val="Arial"/>
      <family val="2"/>
      <scheme val="minor"/>
    </font>
  </fonts>
  <fills count="1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ck">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44" fontId="8" fillId="0" borderId="0" applyFont="0" applyFill="0" applyBorder="0" applyAlignment="0" applyProtection="0"/>
  </cellStyleXfs>
  <cellXfs count="63">
    <xf numFmtId="0" fontId="0" fillId="0" borderId="0" xfId="0"/>
    <xf numFmtId="0" fontId="2" fillId="0" borderId="1" xfId="0" applyFont="1" applyBorder="1" applyAlignment="1">
      <alignment horizontal="center"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xf>
    <xf numFmtId="0" fontId="2" fillId="5" borderId="1" xfId="0" applyFont="1" applyFill="1" applyBorder="1" applyAlignment="1">
      <alignment horizontal="center" vertical="center"/>
    </xf>
    <xf numFmtId="0" fontId="7" fillId="0" borderId="0" xfId="0" applyFont="1"/>
    <xf numFmtId="0" fontId="1" fillId="0" borderId="0" xfId="0" applyFont="1"/>
    <xf numFmtId="0" fontId="1" fillId="0" borderId="1" xfId="0" applyFont="1" applyBorder="1" applyAlignment="1">
      <alignment horizontal="center"/>
    </xf>
    <xf numFmtId="0" fontId="1" fillId="6" borderId="1" xfId="0" applyFont="1" applyFill="1" applyBorder="1" applyAlignment="1">
      <alignment horizontal="center"/>
    </xf>
    <xf numFmtId="0" fontId="7" fillId="0" borderId="1" xfId="0" applyFont="1" applyBorder="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1" fillId="0" borderId="0" xfId="0" applyFont="1" applyAlignment="1">
      <alignment horizontal="center"/>
    </xf>
    <xf numFmtId="0" fontId="1" fillId="12" borderId="1" xfId="0" applyFont="1" applyFill="1" applyBorder="1" applyAlignment="1">
      <alignment horizontal="center"/>
    </xf>
    <xf numFmtId="0" fontId="1" fillId="12" borderId="1" xfId="0" applyFont="1" applyFill="1" applyBorder="1" applyAlignment="1">
      <alignment horizontal="right"/>
    </xf>
    <xf numFmtId="0" fontId="1" fillId="12" borderId="1" xfId="0" applyFont="1" applyFill="1" applyBorder="1" applyAlignment="1">
      <alignment horizontal="right" vertical="center"/>
    </xf>
    <xf numFmtId="10" fontId="6" fillId="0" borderId="6" xfId="0" applyNumberFormat="1" applyFont="1" applyBorder="1" applyAlignment="1">
      <alignment horizontal="center" vertical="center"/>
    </xf>
    <xf numFmtId="38" fontId="0" fillId="0" borderId="0" xfId="0" applyNumberFormat="1"/>
    <xf numFmtId="44" fontId="0" fillId="0" borderId="0" xfId="1" applyFont="1"/>
    <xf numFmtId="14" fontId="7" fillId="11" borderId="0" xfId="0" applyNumberFormat="1" applyFont="1" applyFill="1" applyAlignment="1">
      <alignment horizontal="center"/>
    </xf>
    <xf numFmtId="0" fontId="7" fillId="3" borderId="0" xfId="0" applyFont="1" applyFill="1" applyAlignment="1">
      <alignment horizontal="center"/>
    </xf>
    <xf numFmtId="1" fontId="2" fillId="3" borderId="1"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1" fontId="2" fillId="8" borderId="1" xfId="0" applyNumberFormat="1" applyFont="1" applyFill="1" applyBorder="1" applyAlignment="1">
      <alignment horizontal="center" vertical="center"/>
    </xf>
    <xf numFmtId="1" fontId="2" fillId="9" borderId="1" xfId="0" applyNumberFormat="1" applyFont="1" applyFill="1" applyBorder="1" applyAlignment="1">
      <alignment horizontal="center" vertical="center"/>
    </xf>
    <xf numFmtId="1" fontId="2" fillId="13" borderId="1" xfId="0" applyNumberFormat="1" applyFont="1" applyFill="1" applyBorder="1" applyAlignment="1">
      <alignment horizontal="center" vertical="center"/>
    </xf>
    <xf numFmtId="1" fontId="2" fillId="7" borderId="1" xfId="0" applyNumberFormat="1" applyFont="1" applyFill="1" applyBorder="1" applyAlignment="1">
      <alignment horizontal="center" vertical="center"/>
    </xf>
    <xf numFmtId="1" fontId="2" fillId="14" borderId="1" xfId="0" applyNumberFormat="1" applyFont="1" applyFill="1" applyBorder="1" applyAlignment="1">
      <alignment horizontal="center" vertical="center"/>
    </xf>
    <xf numFmtId="1" fontId="2" fillId="0" borderId="1" xfId="0" applyNumberFormat="1" applyFont="1" applyBorder="1" applyAlignment="1">
      <alignment horizontal="center" vertical="center"/>
    </xf>
    <xf numFmtId="1" fontId="3" fillId="8" borderId="1" xfId="0" applyNumberFormat="1" applyFont="1" applyFill="1" applyBorder="1" applyAlignment="1">
      <alignment horizontal="center" vertical="center"/>
    </xf>
    <xf numFmtId="0" fontId="5" fillId="13" borderId="1" xfId="0" applyFont="1" applyFill="1" applyBorder="1" applyAlignment="1">
      <alignment horizontal="center"/>
    </xf>
    <xf numFmtId="0" fontId="7" fillId="7" borderId="1" xfId="0" applyFont="1" applyFill="1" applyBorder="1" applyAlignment="1">
      <alignment horizontal="center"/>
    </xf>
    <xf numFmtId="0" fontId="2" fillId="8" borderId="1" xfId="0" applyFont="1" applyFill="1" applyBorder="1" applyAlignment="1">
      <alignment horizontal="center"/>
    </xf>
    <xf numFmtId="0" fontId="2" fillId="0" borderId="4" xfId="0" applyFont="1" applyFill="1" applyBorder="1" applyAlignment="1">
      <alignment horizontal="center"/>
    </xf>
    <xf numFmtId="0" fontId="2" fillId="13" borderId="1" xfId="0" applyFont="1" applyFill="1" applyBorder="1" applyAlignment="1">
      <alignment horizontal="center"/>
    </xf>
    <xf numFmtId="0" fontId="0" fillId="3" borderId="0" xfId="0" applyFill="1"/>
    <xf numFmtId="44" fontId="2" fillId="10" borderId="0" xfId="1" applyFont="1" applyFill="1" applyAlignment="1">
      <alignment vertical="center"/>
    </xf>
    <xf numFmtId="0" fontId="2" fillId="9" borderId="0" xfId="0" applyFont="1" applyFill="1" applyAlignment="1"/>
    <xf numFmtId="0" fontId="1" fillId="6" borderId="4" xfId="0" applyFont="1" applyFill="1" applyBorder="1" applyAlignment="1">
      <alignment horizontal="center"/>
    </xf>
    <xf numFmtId="0" fontId="1" fillId="5" borderId="0" xfId="0" applyFont="1" applyFill="1" applyAlignment="1">
      <alignment horizontal="center"/>
    </xf>
    <xf numFmtId="0" fontId="1" fillId="5" borderId="2" xfId="0" applyFont="1" applyFill="1" applyBorder="1" applyAlignment="1"/>
    <xf numFmtId="38" fontId="1" fillId="5" borderId="0" xfId="0" applyNumberFormat="1" applyFont="1" applyFill="1" applyAlignment="1">
      <alignment horizontal="center"/>
    </xf>
    <xf numFmtId="0" fontId="1" fillId="5" borderId="2" xfId="0" applyFont="1" applyFill="1" applyBorder="1" applyAlignment="1">
      <alignment horizontal="center"/>
    </xf>
    <xf numFmtId="0" fontId="1" fillId="5" borderId="0" xfId="0" applyFont="1" applyFill="1" applyBorder="1" applyAlignment="1"/>
    <xf numFmtId="0" fontId="1" fillId="2" borderId="1" xfId="0" applyFont="1" applyFill="1" applyBorder="1" applyAlignment="1">
      <alignment horizontal="center"/>
    </xf>
    <xf numFmtId="0" fontId="1" fillId="4" borderId="1" xfId="0" applyFont="1" applyFill="1" applyBorder="1" applyAlignment="1">
      <alignment horizontal="center"/>
    </xf>
    <xf numFmtId="0" fontId="6" fillId="16" borderId="1" xfId="0" applyFont="1" applyFill="1" applyBorder="1" applyAlignment="1">
      <alignment horizontal="center"/>
    </xf>
    <xf numFmtId="0" fontId="1" fillId="15" borderId="1" xfId="0" applyFont="1" applyFill="1" applyBorder="1" applyAlignment="1">
      <alignment horizontal="center"/>
    </xf>
    <xf numFmtId="14" fontId="2" fillId="0" borderId="1" xfId="0" applyNumberFormat="1" applyFont="1" applyBorder="1" applyAlignment="1">
      <alignment horizontal="center"/>
    </xf>
    <xf numFmtId="0" fontId="10" fillId="0" borderId="0" xfId="0" applyFont="1"/>
    <xf numFmtId="0" fontId="1" fillId="2" borderId="3" xfId="0" applyFont="1" applyFill="1" applyBorder="1" applyAlignment="1">
      <alignment horizontal="center"/>
    </xf>
    <xf numFmtId="14" fontId="1" fillId="5" borderId="3" xfId="0" applyNumberFormat="1" applyFont="1" applyFill="1" applyBorder="1" applyAlignment="1">
      <alignment vertical="center"/>
    </xf>
    <xf numFmtId="0" fontId="1" fillId="5" borderId="1" xfId="0" applyNumberFormat="1" applyFont="1" applyFill="1" applyBorder="1" applyAlignment="1">
      <alignment horizontal="center"/>
    </xf>
    <xf numFmtId="0" fontId="1" fillId="17" borderId="3" xfId="0" applyFont="1" applyFill="1" applyBorder="1" applyAlignment="1">
      <alignment horizontal="center"/>
    </xf>
    <xf numFmtId="0" fontId="9" fillId="5" borderId="2" xfId="0" applyFont="1" applyFill="1" applyBorder="1" applyAlignment="1"/>
    <xf numFmtId="0" fontId="6" fillId="10" borderId="5" xfId="0" applyFont="1" applyFill="1" applyBorder="1" applyAlignment="1">
      <alignment horizontal="center"/>
    </xf>
    <xf numFmtId="0" fontId="1" fillId="16" borderId="7" xfId="0" applyFont="1" applyFill="1" applyBorder="1" applyAlignment="1">
      <alignment horizontal="center"/>
    </xf>
    <xf numFmtId="0" fontId="1" fillId="15" borderId="7" xfId="0" applyFont="1" applyFill="1" applyBorder="1" applyAlignment="1">
      <alignment horizontal="center"/>
    </xf>
    <xf numFmtId="0" fontId="1" fillId="17" borderId="7" xfId="0" applyFont="1" applyFill="1" applyBorder="1" applyAlignment="1">
      <alignment horizontal="center"/>
    </xf>
    <xf numFmtId="0" fontId="1" fillId="5" borderId="7" xfId="0" applyFont="1" applyFill="1" applyBorder="1" applyAlignment="1">
      <alignment horizontal="center"/>
    </xf>
    <xf numFmtId="38" fontId="1" fillId="2" borderId="8" xfId="0" applyNumberFormat="1" applyFont="1" applyFill="1" applyBorder="1" applyAlignment="1">
      <alignment horizontal="center" wrapText="1"/>
    </xf>
    <xf numFmtId="38" fontId="1" fillId="2" borderId="9" xfId="0" applyNumberFormat="1" applyFont="1" applyFill="1" applyBorder="1" applyAlignment="1">
      <alignment horizontal="center"/>
    </xf>
    <xf numFmtId="38" fontId="1" fillId="2" borderId="10" xfId="0" applyNumberFormat="1" applyFont="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762000</xdr:colOff>
      <xdr:row>1</xdr:row>
      <xdr:rowOff>142875</xdr:rowOff>
    </xdr:from>
    <xdr:to>
      <xdr:col>14</xdr:col>
      <xdr:colOff>180975</xdr:colOff>
      <xdr:row>9</xdr:row>
      <xdr:rowOff>142875</xdr:rowOff>
    </xdr:to>
    <xdr:cxnSp macro="">
      <xdr:nvCxnSpPr>
        <xdr:cNvPr id="3" name="رابط كسهم مستقيم 2"/>
        <xdr:cNvCxnSpPr/>
      </xdr:nvCxnSpPr>
      <xdr:spPr>
        <a:xfrm flipV="1">
          <a:off x="11226546000" y="533400"/>
          <a:ext cx="7753350" cy="185737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809625</xdr:colOff>
      <xdr:row>2</xdr:row>
      <xdr:rowOff>123825</xdr:rowOff>
    </xdr:from>
    <xdr:to>
      <xdr:col>14</xdr:col>
      <xdr:colOff>238125</xdr:colOff>
      <xdr:row>10</xdr:row>
      <xdr:rowOff>133350</xdr:rowOff>
    </xdr:to>
    <xdr:cxnSp macro="">
      <xdr:nvCxnSpPr>
        <xdr:cNvPr id="5" name="رابط كسهم مستقيم 4"/>
        <xdr:cNvCxnSpPr/>
      </xdr:nvCxnSpPr>
      <xdr:spPr>
        <a:xfrm flipV="1">
          <a:off x="11226488850" y="771525"/>
          <a:ext cx="7762875" cy="183832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781050</xdr:colOff>
      <xdr:row>1</xdr:row>
      <xdr:rowOff>95250</xdr:rowOff>
    </xdr:from>
    <xdr:to>
      <xdr:col>14</xdr:col>
      <xdr:colOff>361950</xdr:colOff>
      <xdr:row>8</xdr:row>
      <xdr:rowOff>171450</xdr:rowOff>
    </xdr:to>
    <xdr:cxnSp macro="">
      <xdr:nvCxnSpPr>
        <xdr:cNvPr id="7" name="رابط كسهم مستقيم 6"/>
        <xdr:cNvCxnSpPr/>
      </xdr:nvCxnSpPr>
      <xdr:spPr>
        <a:xfrm flipV="1">
          <a:off x="11226365025" y="485775"/>
          <a:ext cx="1152525" cy="170497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12</xdr:col>
      <xdr:colOff>600075</xdr:colOff>
      <xdr:row>2</xdr:row>
      <xdr:rowOff>104775</xdr:rowOff>
    </xdr:from>
    <xdr:to>
      <xdr:col>14</xdr:col>
      <xdr:colOff>200025</xdr:colOff>
      <xdr:row>9</xdr:row>
      <xdr:rowOff>28575</xdr:rowOff>
    </xdr:to>
    <xdr:cxnSp macro="">
      <xdr:nvCxnSpPr>
        <xdr:cNvPr id="9" name="رابط كسهم مستقيم 8"/>
        <xdr:cNvCxnSpPr/>
      </xdr:nvCxnSpPr>
      <xdr:spPr>
        <a:xfrm flipV="1">
          <a:off x="11226526950" y="752475"/>
          <a:ext cx="1171575" cy="152400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rightToLeft="1" workbookViewId="0">
      <pane ySplit="1" topLeftCell="A2" activePane="bottomLeft" state="frozen"/>
      <selection pane="bottomLeft" activeCell="F6" sqref="F6"/>
    </sheetView>
  </sheetViews>
  <sheetFormatPr defaultRowHeight="18" x14ac:dyDescent="0.25"/>
  <cols>
    <col min="1" max="1" width="16.75" style="6" customWidth="1"/>
    <col min="2" max="2" width="21.125" style="12" customWidth="1"/>
    <col min="3" max="3" width="20.625" style="6" customWidth="1"/>
    <col min="4" max="4" width="19" customWidth="1"/>
    <col min="5" max="5" width="7" customWidth="1"/>
    <col min="6" max="7" width="7.75" customWidth="1"/>
    <col min="8" max="8" width="7" customWidth="1"/>
    <col min="9" max="10" width="7.625" customWidth="1"/>
    <col min="11" max="12" width="7" customWidth="1"/>
  </cols>
  <sheetData>
    <row r="1" spans="1:4" x14ac:dyDescent="0.25">
      <c r="A1" s="8" t="s">
        <v>30</v>
      </c>
      <c r="B1" s="8" t="s">
        <v>0</v>
      </c>
      <c r="C1" s="8" t="s">
        <v>20</v>
      </c>
      <c r="D1" s="38" t="s">
        <v>60</v>
      </c>
    </row>
    <row r="2" spans="1:4" ht="18" customHeight="1" x14ac:dyDescent="0.25">
      <c r="A2" s="13">
        <v>1</v>
      </c>
      <c r="B2" s="13" t="s">
        <v>28</v>
      </c>
      <c r="C2" s="14" t="s">
        <v>13</v>
      </c>
      <c r="D2" s="13" t="s">
        <v>61</v>
      </c>
    </row>
    <row r="3" spans="1:4" ht="18" customHeight="1" x14ac:dyDescent="0.25">
      <c r="A3" s="13">
        <v>2</v>
      </c>
      <c r="B3" s="13" t="s">
        <v>27</v>
      </c>
      <c r="C3" s="14" t="s">
        <v>10</v>
      </c>
      <c r="D3" s="13" t="s">
        <v>62</v>
      </c>
    </row>
    <row r="4" spans="1:4" ht="18" customHeight="1" x14ac:dyDescent="0.25">
      <c r="A4" s="13">
        <v>3</v>
      </c>
      <c r="B4" s="13" t="s">
        <v>4</v>
      </c>
      <c r="C4" s="15" t="s">
        <v>29</v>
      </c>
      <c r="D4" s="13" t="s">
        <v>63</v>
      </c>
    </row>
    <row r="5" spans="1:4" ht="18" customHeight="1" x14ac:dyDescent="0.25">
      <c r="A5" s="13">
        <v>4</v>
      </c>
      <c r="B5" s="13" t="s">
        <v>8</v>
      </c>
      <c r="C5" s="14" t="s">
        <v>23</v>
      </c>
      <c r="D5" s="13" t="s">
        <v>72</v>
      </c>
    </row>
    <row r="6" spans="1:4" ht="18" customHeight="1" x14ac:dyDescent="0.25">
      <c r="A6" s="13">
        <v>5</v>
      </c>
      <c r="B6" s="13" t="s">
        <v>8</v>
      </c>
      <c r="C6" s="14" t="s">
        <v>18</v>
      </c>
    </row>
    <row r="7" spans="1:4" ht="18" customHeight="1" x14ac:dyDescent="0.25">
      <c r="A7" s="13">
        <v>6</v>
      </c>
      <c r="B7" s="13" t="s">
        <v>26</v>
      </c>
      <c r="C7" s="13" t="s">
        <v>11</v>
      </c>
    </row>
    <row r="8" spans="1:4" ht="18" customHeight="1" x14ac:dyDescent="0.25">
      <c r="A8" s="13">
        <v>7</v>
      </c>
      <c r="B8" s="13" t="s">
        <v>9</v>
      </c>
      <c r="C8" s="13" t="s">
        <v>12</v>
      </c>
    </row>
    <row r="9" spans="1:4" ht="18" customHeight="1" x14ac:dyDescent="0.25">
      <c r="A9" s="13">
        <v>8</v>
      </c>
      <c r="B9" s="13" t="s">
        <v>1</v>
      </c>
      <c r="C9" s="13" t="s">
        <v>21</v>
      </c>
    </row>
    <row r="10" spans="1:4" ht="18" customHeight="1" x14ac:dyDescent="0.25">
      <c r="A10" s="13">
        <v>9</v>
      </c>
      <c r="B10" s="13" t="s">
        <v>3</v>
      </c>
      <c r="C10" s="13" t="s">
        <v>19</v>
      </c>
    </row>
    <row r="11" spans="1:4" ht="18" customHeight="1" x14ac:dyDescent="0.25">
      <c r="A11" s="13">
        <v>10</v>
      </c>
      <c r="B11" s="13" t="s">
        <v>5</v>
      </c>
      <c r="C11" s="13" t="s">
        <v>24</v>
      </c>
    </row>
    <row r="12" spans="1:4" ht="18" customHeight="1" x14ac:dyDescent="0.25">
      <c r="A12" s="13">
        <v>11</v>
      </c>
      <c r="B12" s="13" t="s">
        <v>2</v>
      </c>
      <c r="C12" s="13" t="s">
        <v>14</v>
      </c>
    </row>
    <row r="13" spans="1:4" ht="18" customHeight="1" x14ac:dyDescent="0.25">
      <c r="A13" s="13">
        <v>12</v>
      </c>
      <c r="B13" s="13"/>
      <c r="C13" s="13" t="s">
        <v>15</v>
      </c>
    </row>
    <row r="14" spans="1:4" ht="18" customHeight="1" x14ac:dyDescent="0.25">
      <c r="A14" s="13">
        <v>13</v>
      </c>
      <c r="B14" s="13"/>
      <c r="C14" s="13" t="s">
        <v>22</v>
      </c>
    </row>
    <row r="15" spans="1:4" ht="18" customHeight="1" x14ac:dyDescent="0.25">
      <c r="A15" s="13">
        <v>14</v>
      </c>
      <c r="B15" s="13"/>
      <c r="C15" s="13" t="s">
        <v>16</v>
      </c>
    </row>
    <row r="16" spans="1:4" ht="18" customHeight="1" x14ac:dyDescent="0.25">
      <c r="A16" s="13">
        <v>15</v>
      </c>
      <c r="B16" s="13"/>
      <c r="C16" s="13" t="s">
        <v>17</v>
      </c>
    </row>
    <row r="17" spans="1:3" ht="18" customHeight="1" x14ac:dyDescent="0.25">
      <c r="A17" s="13">
        <v>16</v>
      </c>
      <c r="B17" s="13"/>
      <c r="C17" s="13" t="s">
        <v>25</v>
      </c>
    </row>
    <row r="18" spans="1:3" ht="18" customHeight="1" x14ac:dyDescent="0.25">
      <c r="A18" s="13">
        <v>17</v>
      </c>
      <c r="B18" s="13"/>
      <c r="C18" s="13"/>
    </row>
    <row r="19" spans="1:3" ht="18" customHeight="1" x14ac:dyDescent="0.25">
      <c r="A19" s="13">
        <v>18</v>
      </c>
      <c r="B19" s="13"/>
      <c r="C19" s="13"/>
    </row>
    <row r="20" spans="1:3" ht="18" customHeight="1" x14ac:dyDescent="0.25">
      <c r="A20" s="13">
        <v>19</v>
      </c>
      <c r="B20" s="13"/>
      <c r="C20" s="13"/>
    </row>
    <row r="21" spans="1:3" ht="18" customHeight="1" x14ac:dyDescent="0.25">
      <c r="A21" s="13">
        <v>20</v>
      </c>
      <c r="B21" s="13"/>
      <c r="C21" s="13"/>
    </row>
    <row r="22" spans="1:3" ht="18" customHeight="1" x14ac:dyDescent="0.25">
      <c r="A22" s="13">
        <v>21</v>
      </c>
      <c r="B22" s="13"/>
      <c r="C22" s="13"/>
    </row>
    <row r="23" spans="1:3" ht="18" customHeight="1" x14ac:dyDescent="0.25">
      <c r="A23" s="13">
        <v>22</v>
      </c>
      <c r="B23" s="13"/>
      <c r="C23" s="13"/>
    </row>
    <row r="24" spans="1:3" ht="18" customHeight="1" x14ac:dyDescent="0.25">
      <c r="A24" s="13">
        <v>23</v>
      </c>
      <c r="B24" s="13"/>
      <c r="C24" s="13"/>
    </row>
    <row r="25" spans="1:3" ht="18" customHeight="1" x14ac:dyDescent="0.25">
      <c r="A25" s="13">
        <v>24</v>
      </c>
      <c r="B25" s="13"/>
      <c r="C25" s="13"/>
    </row>
    <row r="26" spans="1:3" ht="18" customHeight="1" x14ac:dyDescent="0.25">
      <c r="A26" s="13">
        <v>25</v>
      </c>
      <c r="B26" s="13"/>
      <c r="C26" s="13"/>
    </row>
    <row r="27" spans="1:3" ht="18" customHeight="1" x14ac:dyDescent="0.25">
      <c r="A27" s="13">
        <v>26</v>
      </c>
      <c r="B27" s="13"/>
      <c r="C27" s="13"/>
    </row>
    <row r="28" spans="1:3" ht="18" customHeight="1" x14ac:dyDescent="0.25">
      <c r="A28" s="13">
        <v>27</v>
      </c>
      <c r="B28" s="13"/>
      <c r="C28" s="13"/>
    </row>
    <row r="29" spans="1:3" x14ac:dyDescent="0.25">
      <c r="A29" s="13">
        <v>28</v>
      </c>
      <c r="B29" s="13"/>
      <c r="C29" s="13"/>
    </row>
    <row r="30" spans="1:3" x14ac:dyDescent="0.25">
      <c r="A30" s="13">
        <v>29</v>
      </c>
      <c r="B30" s="13"/>
      <c r="C30" s="13"/>
    </row>
    <row r="31" spans="1:3" x14ac:dyDescent="0.25">
      <c r="A31" s="13">
        <v>30</v>
      </c>
      <c r="B31" s="13"/>
      <c r="C31" s="13"/>
    </row>
    <row r="32" spans="1:3" x14ac:dyDescent="0.25">
      <c r="A32" s="13">
        <v>31</v>
      </c>
      <c r="B32" s="13"/>
      <c r="C32" s="13"/>
    </row>
    <row r="33" spans="1:3" x14ac:dyDescent="0.25">
      <c r="A33" s="13">
        <v>32</v>
      </c>
      <c r="B33" s="13"/>
      <c r="C33" s="13"/>
    </row>
    <row r="34" spans="1:3" x14ac:dyDescent="0.25">
      <c r="A34" s="13">
        <v>33</v>
      </c>
      <c r="B34" s="13"/>
      <c r="C34" s="13"/>
    </row>
    <row r="35" spans="1:3" x14ac:dyDescent="0.25">
      <c r="A35" s="13">
        <v>34</v>
      </c>
      <c r="B35" s="13"/>
      <c r="C35" s="13"/>
    </row>
    <row r="36" spans="1:3" x14ac:dyDescent="0.25">
      <c r="A36" s="13">
        <v>35</v>
      </c>
      <c r="B36" s="13"/>
      <c r="C36" s="13"/>
    </row>
    <row r="37" spans="1:3" x14ac:dyDescent="0.25">
      <c r="A37" s="13">
        <v>36</v>
      </c>
      <c r="B37" s="13"/>
      <c r="C37" s="13"/>
    </row>
    <row r="38" spans="1:3" x14ac:dyDescent="0.25">
      <c r="A38" s="13">
        <v>37</v>
      </c>
      <c r="B38" s="13"/>
      <c r="C38" s="13"/>
    </row>
    <row r="39" spans="1:3" x14ac:dyDescent="0.25">
      <c r="A39" s="13">
        <v>38</v>
      </c>
      <c r="B39" s="13"/>
      <c r="C39" s="13"/>
    </row>
    <row r="40" spans="1:3" x14ac:dyDescent="0.25">
      <c r="A40" s="13">
        <v>39</v>
      </c>
      <c r="B40" s="13"/>
      <c r="C40" s="13"/>
    </row>
    <row r="41" spans="1:3" x14ac:dyDescent="0.25">
      <c r="A41" s="13">
        <v>40</v>
      </c>
      <c r="B41" s="13"/>
      <c r="C41" s="13"/>
    </row>
    <row r="42" spans="1:3" x14ac:dyDescent="0.25">
      <c r="A42" s="13">
        <v>41</v>
      </c>
      <c r="B42" s="13"/>
      <c r="C42" s="13"/>
    </row>
    <row r="43" spans="1:3" x14ac:dyDescent="0.25">
      <c r="A43" s="13">
        <v>42</v>
      </c>
      <c r="B43" s="13"/>
      <c r="C43" s="13"/>
    </row>
    <row r="44" spans="1:3" x14ac:dyDescent="0.25">
      <c r="A44" s="13">
        <v>43</v>
      </c>
      <c r="B44" s="13"/>
      <c r="C44" s="13"/>
    </row>
    <row r="45" spans="1:3" x14ac:dyDescent="0.25">
      <c r="A45" s="13">
        <v>44</v>
      </c>
      <c r="B45" s="13"/>
      <c r="C45" s="13"/>
    </row>
    <row r="46" spans="1:3" x14ac:dyDescent="0.25">
      <c r="A46" s="13">
        <v>45</v>
      </c>
      <c r="B46" s="13"/>
      <c r="C46" s="13"/>
    </row>
    <row r="47" spans="1:3" x14ac:dyDescent="0.25">
      <c r="A47" s="13">
        <v>46</v>
      </c>
      <c r="B47" s="13"/>
      <c r="C47" s="13"/>
    </row>
    <row r="48" spans="1:3" x14ac:dyDescent="0.25">
      <c r="A48" s="13">
        <v>47</v>
      </c>
      <c r="B48" s="13"/>
      <c r="C48" s="13"/>
    </row>
    <row r="49" spans="1:3" x14ac:dyDescent="0.25">
      <c r="A49" s="13">
        <v>48</v>
      </c>
      <c r="B49" s="13"/>
      <c r="C49" s="13"/>
    </row>
    <row r="50" spans="1:3" x14ac:dyDescent="0.25">
      <c r="A50" s="13">
        <v>49</v>
      </c>
      <c r="B50" s="13"/>
      <c r="C50" s="13"/>
    </row>
    <row r="51" spans="1:3" x14ac:dyDescent="0.25">
      <c r="A51" s="13">
        <v>50</v>
      </c>
      <c r="B51" s="13"/>
      <c r="C51" s="13"/>
    </row>
  </sheetData>
  <sortState ref="B2:B52">
    <sortCondition ref="B1"/>
  </sortState>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16"/>
  <sheetViews>
    <sheetView rightToLeft="1" workbookViewId="0">
      <selection activeCell="B5" sqref="B5"/>
    </sheetView>
  </sheetViews>
  <sheetFormatPr defaultRowHeight="15.75" x14ac:dyDescent="0.25"/>
  <cols>
    <col min="1" max="1" width="4.375" customWidth="1"/>
    <col min="2" max="2" width="4.125" customWidth="1"/>
    <col min="3" max="3" width="7.25" style="11" bestFit="1" customWidth="1"/>
    <col min="4" max="4" width="12" style="11" customWidth="1"/>
    <col min="5" max="5" width="16.75" style="11" customWidth="1"/>
    <col min="6" max="6" width="22.875" style="11" customWidth="1"/>
    <col min="7" max="7" width="15.625" style="11" bestFit="1" customWidth="1"/>
    <col min="8" max="8" width="14.75" style="11" bestFit="1" customWidth="1"/>
    <col min="9" max="9" width="11.125" style="11" customWidth="1"/>
    <col min="10" max="10" width="14.125" style="11" customWidth="1"/>
    <col min="11" max="11" width="13.375" style="11" bestFit="1" customWidth="1"/>
    <col min="12" max="12" width="21.625" style="11" customWidth="1"/>
  </cols>
  <sheetData>
    <row r="4" spans="1:12" s="49" customFormat="1" ht="18" x14ac:dyDescent="0.25">
      <c r="C4" s="12" t="s">
        <v>71</v>
      </c>
      <c r="D4" s="50" t="s">
        <v>58</v>
      </c>
      <c r="E4" s="50" t="s">
        <v>20</v>
      </c>
      <c r="F4" s="50" t="s">
        <v>0</v>
      </c>
      <c r="G4" s="50" t="s">
        <v>66</v>
      </c>
      <c r="H4" s="50" t="s">
        <v>65</v>
      </c>
      <c r="I4" s="50" t="s">
        <v>67</v>
      </c>
      <c r="J4" s="50" t="s">
        <v>59</v>
      </c>
      <c r="K4" s="50" t="s">
        <v>64</v>
      </c>
      <c r="L4" s="50" t="s">
        <v>68</v>
      </c>
    </row>
    <row r="5" spans="1:12" x14ac:dyDescent="0.25">
      <c r="A5" t="str">
        <f>CONCATENATE(COUNTIF($F$5:F5,F5),F5)</f>
        <v>1بلطي4م</v>
      </c>
      <c r="B5" t="str">
        <f>CONCATENATE(COUNTIF($J$5:J5,J5),J5)</f>
        <v>1م / محمد اسماعيل</v>
      </c>
      <c r="C5" s="48" t="str">
        <f>IF(D5="","","الكل")</f>
        <v>الكل</v>
      </c>
      <c r="D5" s="48">
        <v>42036</v>
      </c>
      <c r="E5" s="10" t="s">
        <v>23</v>
      </c>
      <c r="F5" s="10" t="s">
        <v>27</v>
      </c>
      <c r="G5" s="10">
        <v>1200</v>
      </c>
      <c r="H5" s="10">
        <v>5000</v>
      </c>
      <c r="I5" s="10">
        <f>IF(H5="","",H5-G5)</f>
        <v>3800</v>
      </c>
      <c r="J5" s="10" t="s">
        <v>62</v>
      </c>
      <c r="K5" s="10">
        <v>10060</v>
      </c>
      <c r="L5" s="10"/>
    </row>
    <row r="6" spans="1:12" x14ac:dyDescent="0.25">
      <c r="A6" t="str">
        <f>CONCATENATE(COUNTIF($F$5:F6,F6),F6)</f>
        <v>1بلطي3م</v>
      </c>
      <c r="B6" t="str">
        <f>CONCATENATE(COUNTIF($J$5:J6,J6),J6)</f>
        <v>2م / محمد اسماعيل</v>
      </c>
      <c r="C6" s="48" t="str">
        <f t="shared" ref="C6:C16" si="0">IF(D6="","","الكل")</f>
        <v>الكل</v>
      </c>
      <c r="D6" s="48">
        <v>42065</v>
      </c>
      <c r="E6" s="10" t="s">
        <v>18</v>
      </c>
      <c r="F6" s="10" t="s">
        <v>28</v>
      </c>
      <c r="G6" s="10">
        <v>1220</v>
      </c>
      <c r="H6" s="10">
        <v>4000</v>
      </c>
      <c r="I6" s="10">
        <f t="shared" ref="I6:I16" si="1">IF(H6="","",H6-G6)</f>
        <v>2780</v>
      </c>
      <c r="J6" s="10" t="s">
        <v>62</v>
      </c>
      <c r="K6" s="10">
        <v>10080</v>
      </c>
      <c r="L6" s="10"/>
    </row>
    <row r="7" spans="1:12" x14ac:dyDescent="0.25">
      <c r="A7" t="str">
        <f>CONCATENATE(COUNTIF($F$5:F7,F7),F7)</f>
        <v>1بليود</v>
      </c>
      <c r="B7" t="str">
        <f>CONCATENATE(COUNTIF($J$5:J7,J7),J7)</f>
        <v>1م / احمد اسامه</v>
      </c>
      <c r="C7" s="48" t="str">
        <f t="shared" si="0"/>
        <v>الكل</v>
      </c>
      <c r="D7" s="48">
        <v>42127</v>
      </c>
      <c r="E7" s="10" t="s">
        <v>11</v>
      </c>
      <c r="F7" s="10" t="s">
        <v>4</v>
      </c>
      <c r="G7" s="10">
        <v>1240</v>
      </c>
      <c r="H7" s="10">
        <v>7000</v>
      </c>
      <c r="I7" s="10">
        <f t="shared" si="1"/>
        <v>5760</v>
      </c>
      <c r="J7" s="10" t="s">
        <v>63</v>
      </c>
      <c r="K7" s="10">
        <v>10100</v>
      </c>
      <c r="L7" s="10"/>
    </row>
    <row r="8" spans="1:12" x14ac:dyDescent="0.25">
      <c r="A8" t="str">
        <f>CONCATENATE(COUNTIF($F$5:F8,F8),F8)</f>
        <v>1جاك</v>
      </c>
      <c r="B8" t="str">
        <f>CONCATENATE(COUNTIF($J$5:J8,J8),J8)</f>
        <v>3م / محمد اسماعيل</v>
      </c>
      <c r="C8" s="48" t="str">
        <f t="shared" si="0"/>
        <v>الكل</v>
      </c>
      <c r="D8" s="48">
        <v>42161</v>
      </c>
      <c r="E8" s="10" t="s">
        <v>12</v>
      </c>
      <c r="F8" s="10" t="s">
        <v>8</v>
      </c>
      <c r="G8" s="10">
        <v>1260</v>
      </c>
      <c r="H8" s="10">
        <v>10000</v>
      </c>
      <c r="I8" s="10">
        <f t="shared" si="1"/>
        <v>8740</v>
      </c>
      <c r="J8" s="10" t="s">
        <v>62</v>
      </c>
      <c r="K8" s="10">
        <v>10120</v>
      </c>
      <c r="L8" s="10"/>
    </row>
    <row r="9" spans="1:12" x14ac:dyDescent="0.25">
      <c r="A9" t="str">
        <f>CONCATENATE(COUNTIF($F$5:F9,F9),F9)</f>
        <v>1جاك 1.8</v>
      </c>
      <c r="B9" t="str">
        <f>CONCATENATE(COUNTIF($J$5:J9,J9),J9)</f>
        <v>2م / احمد اسامه</v>
      </c>
      <c r="C9" s="48" t="str">
        <f t="shared" si="0"/>
        <v>الكل</v>
      </c>
      <c r="D9" s="48">
        <v>42065</v>
      </c>
      <c r="E9" s="10" t="s">
        <v>21</v>
      </c>
      <c r="F9" s="10" t="s">
        <v>26</v>
      </c>
      <c r="G9" s="10">
        <v>1280</v>
      </c>
      <c r="H9" s="10">
        <v>13000</v>
      </c>
      <c r="I9" s="10">
        <f t="shared" si="1"/>
        <v>11720</v>
      </c>
      <c r="J9" s="10" t="s">
        <v>63</v>
      </c>
      <c r="K9" s="10">
        <v>10140</v>
      </c>
      <c r="L9" s="10"/>
    </row>
    <row r="10" spans="1:12" x14ac:dyDescent="0.25">
      <c r="A10" t="str">
        <f>CONCATENATE(COUNTIF($F$5:F10,F10),F10)</f>
        <v>1جاك مستعمل</v>
      </c>
      <c r="B10" t="str">
        <f>CONCATENATE(COUNTIF($J$5:J10,J10),J10)</f>
        <v>4م / محمد اسماعيل</v>
      </c>
      <c r="C10" s="48" t="str">
        <f t="shared" si="0"/>
        <v>الكل</v>
      </c>
      <c r="D10" s="48">
        <v>42127</v>
      </c>
      <c r="E10" s="10" t="s">
        <v>19</v>
      </c>
      <c r="F10" s="10" t="s">
        <v>9</v>
      </c>
      <c r="G10" s="10">
        <v>1300</v>
      </c>
      <c r="H10" s="10">
        <v>16000</v>
      </c>
      <c r="I10" s="10">
        <f t="shared" si="1"/>
        <v>14700</v>
      </c>
      <c r="J10" s="10" t="s">
        <v>62</v>
      </c>
      <c r="K10" s="10">
        <v>10160</v>
      </c>
      <c r="L10" s="10"/>
    </row>
    <row r="11" spans="1:12" x14ac:dyDescent="0.25">
      <c r="A11" t="str">
        <f>CONCATENATE(COUNTIF($F$5:F11,F11),F11)</f>
        <v>2جاك مستعمل</v>
      </c>
      <c r="B11" t="str">
        <f>CONCATENATE(COUNTIF($J$5:J11,J11),J11)</f>
        <v>5م / محمد اسماعيل</v>
      </c>
      <c r="C11" s="48" t="str">
        <f t="shared" si="0"/>
        <v>الكل</v>
      </c>
      <c r="D11" s="48">
        <v>42161</v>
      </c>
      <c r="E11" s="10" t="s">
        <v>24</v>
      </c>
      <c r="F11" s="10" t="s">
        <v>9</v>
      </c>
      <c r="G11" s="10">
        <v>1320</v>
      </c>
      <c r="H11" s="10">
        <v>19000</v>
      </c>
      <c r="I11" s="10">
        <f t="shared" si="1"/>
        <v>17680</v>
      </c>
      <c r="J11" s="10" t="s">
        <v>62</v>
      </c>
      <c r="K11" s="10">
        <v>10180</v>
      </c>
      <c r="L11" s="10"/>
    </row>
    <row r="12" spans="1:12" x14ac:dyDescent="0.25">
      <c r="A12" t="str">
        <f>CONCATENATE(COUNTIF($F$5:F12,F12),F12)</f>
        <v>1زرجينه</v>
      </c>
      <c r="B12" t="str">
        <f>CONCATENATE(COUNTIF($J$5:J12,J12),J12)</f>
        <v>3م / احمد اسامه</v>
      </c>
      <c r="C12" s="48" t="str">
        <f t="shared" si="0"/>
        <v>الكل</v>
      </c>
      <c r="D12" s="48">
        <v>42065</v>
      </c>
      <c r="E12" s="10" t="s">
        <v>14</v>
      </c>
      <c r="F12" s="10" t="s">
        <v>1</v>
      </c>
      <c r="G12" s="10">
        <v>1340</v>
      </c>
      <c r="H12" s="10">
        <v>2000</v>
      </c>
      <c r="I12" s="10">
        <f t="shared" si="1"/>
        <v>660</v>
      </c>
      <c r="J12" s="10" t="s">
        <v>63</v>
      </c>
      <c r="K12" s="10">
        <v>10200</v>
      </c>
      <c r="L12" s="10"/>
    </row>
    <row r="13" spans="1:12" x14ac:dyDescent="0.25">
      <c r="A13" t="str">
        <f>CONCATENATE(COUNTIF($F$5:F13,F13),F13)</f>
        <v>1عصفوره</v>
      </c>
      <c r="B13" t="str">
        <f>CONCATENATE(COUNTIF($J$5:J13,J13),J13)</f>
        <v>6م / محمد اسماعيل</v>
      </c>
      <c r="C13" s="48" t="str">
        <f t="shared" si="0"/>
        <v>الكل</v>
      </c>
      <c r="D13" s="48">
        <v>42127</v>
      </c>
      <c r="E13" s="10" t="s">
        <v>15</v>
      </c>
      <c r="F13" s="10" t="s">
        <v>3</v>
      </c>
      <c r="G13" s="10">
        <v>1360</v>
      </c>
      <c r="H13" s="10">
        <v>3000</v>
      </c>
      <c r="I13" s="10">
        <f t="shared" si="1"/>
        <v>1640</v>
      </c>
      <c r="J13" s="10" t="s">
        <v>62</v>
      </c>
      <c r="K13" s="10">
        <v>10220</v>
      </c>
      <c r="L13" s="10"/>
    </row>
    <row r="14" spans="1:12" x14ac:dyDescent="0.25">
      <c r="A14" t="str">
        <f>CONCATENATE(COUNTIF($F$5:F14,F14),F14)</f>
        <v>1مرابيع</v>
      </c>
      <c r="B14" t="str">
        <f>CONCATENATE(COUNTIF($J$5:J14,J14),J14)</f>
        <v>1م / حامد</v>
      </c>
      <c r="C14" s="48" t="str">
        <f t="shared" si="0"/>
        <v>الكل</v>
      </c>
      <c r="D14" s="48">
        <v>42161</v>
      </c>
      <c r="E14" s="10" t="s">
        <v>18</v>
      </c>
      <c r="F14" s="10" t="s">
        <v>5</v>
      </c>
      <c r="G14" s="10">
        <v>1380</v>
      </c>
      <c r="H14" s="10">
        <v>6000</v>
      </c>
      <c r="I14" s="10">
        <f t="shared" si="1"/>
        <v>4620</v>
      </c>
      <c r="J14" s="10" t="s">
        <v>61</v>
      </c>
      <c r="K14" s="10">
        <v>10240</v>
      </c>
      <c r="L14" s="10"/>
    </row>
    <row r="15" spans="1:12" x14ac:dyDescent="0.25">
      <c r="A15" t="str">
        <f>CONCATENATE(COUNTIF($F$5:F15,F15),F15)</f>
        <v>2بلطي4م</v>
      </c>
      <c r="B15" t="str">
        <f>CONCATENATE(COUNTIF($J$5:J15,J15),J15)</f>
        <v>2م / حامد</v>
      </c>
      <c r="C15" s="48" t="str">
        <f t="shared" si="0"/>
        <v>الكل</v>
      </c>
      <c r="D15" s="48">
        <v>42065</v>
      </c>
      <c r="E15" s="10" t="s">
        <v>11</v>
      </c>
      <c r="F15" s="10" t="s">
        <v>27</v>
      </c>
      <c r="G15" s="10">
        <v>1400</v>
      </c>
      <c r="H15" s="10">
        <v>7000</v>
      </c>
      <c r="I15" s="10">
        <f t="shared" si="1"/>
        <v>5600</v>
      </c>
      <c r="J15" s="10" t="s">
        <v>61</v>
      </c>
      <c r="K15" s="10">
        <v>10260</v>
      </c>
      <c r="L15" s="10"/>
    </row>
    <row r="16" spans="1:12" x14ac:dyDescent="0.25">
      <c r="A16" t="str">
        <f>CONCATENATE(COUNTIF($F$5:F16,F16),F16)</f>
        <v>3جاك مستعمل</v>
      </c>
      <c r="B16" t="str">
        <f>CONCATENATE(COUNTIF($J$5:J16,J16),J16)</f>
        <v>4م / احمد اسامه</v>
      </c>
      <c r="C16" s="48" t="str">
        <f t="shared" si="0"/>
        <v>الكل</v>
      </c>
      <c r="D16" s="48">
        <v>42127</v>
      </c>
      <c r="E16" s="10" t="s">
        <v>19</v>
      </c>
      <c r="F16" s="10" t="s">
        <v>9</v>
      </c>
      <c r="G16" s="10">
        <v>1420</v>
      </c>
      <c r="H16" s="10">
        <v>8000</v>
      </c>
      <c r="I16" s="10">
        <f t="shared" si="1"/>
        <v>6580</v>
      </c>
      <c r="J16" s="10" t="s">
        <v>63</v>
      </c>
      <c r="K16" s="10">
        <v>10280</v>
      </c>
      <c r="L16" s="10"/>
    </row>
  </sheetData>
  <autoFilter ref="C4:L4"/>
  <dataValidations count="1">
    <dataValidation type="date" allowBlank="1" showInputMessage="1" showErrorMessage="1" errorTitle="خطأ تاريخ" error="لابد من ادخال التاريخ" sqref="D1:D1048576">
      <formula1>42005</formula1>
      <formula2>42351</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'data beace'!$B$2:$B$12</xm:f>
          </x14:formula1>
          <xm:sqref>F5:F16</xm:sqref>
        </x14:dataValidation>
        <x14:dataValidation type="list" allowBlank="1" showInputMessage="1" showErrorMessage="1">
          <x14:formula1>
            <xm:f>'data beace'!$D$2:$D$5</xm:f>
          </x14:formula1>
          <xm:sqref>J5:J16</xm:sqref>
        </x14:dataValidation>
        <x14:dataValidation type="list" allowBlank="1" showInputMessage="1" showErrorMessage="1">
          <x14:formula1>
            <xm:f>'data beace'!$C$2:$C$18</xm:f>
          </x14:formula1>
          <xm:sqref>E5:E16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rightToLeft="1" tabSelected="1" topLeftCell="G1" workbookViewId="0">
      <pane ySplit="1" topLeftCell="A2" activePane="bottomLeft" state="frozen"/>
      <selection activeCell="G1" sqref="G1"/>
      <selection pane="bottomLeft" activeCell="I10" sqref="I10"/>
    </sheetView>
  </sheetViews>
  <sheetFormatPr defaultRowHeight="14.25" x14ac:dyDescent="0.2"/>
  <cols>
    <col min="1" max="1" width="2.875" hidden="1" customWidth="1"/>
    <col min="2" max="3" width="0" hidden="1" customWidth="1"/>
    <col min="4" max="4" width="2.875" hidden="1" customWidth="1"/>
    <col min="5" max="5" width="6.75" hidden="1" customWidth="1"/>
    <col min="6" max="6" width="12.375" hidden="1" customWidth="1"/>
    <col min="7" max="7" width="13.5" bestFit="1" customWidth="1"/>
    <col min="8" max="8" width="16.875" bestFit="1" customWidth="1"/>
    <col min="9" max="9" width="17.5" customWidth="1"/>
    <col min="10" max="10" width="15.625" bestFit="1" customWidth="1"/>
    <col min="11" max="11" width="14.75" bestFit="1" customWidth="1"/>
    <col min="12" max="12" width="10.5" bestFit="1" customWidth="1"/>
    <col min="13" max="13" width="13.375" bestFit="1" customWidth="1"/>
    <col min="14" max="14" width="7.25" bestFit="1" customWidth="1"/>
    <col min="15" max="15" width="26.5" style="17" customWidth="1"/>
    <col min="16" max="16" width="7.125" customWidth="1"/>
    <col min="17" max="17" width="7.25" customWidth="1"/>
    <col min="18" max="18" width="7.125" customWidth="1"/>
    <col min="19" max="19" width="7" customWidth="1"/>
    <col min="20" max="20" width="5.875" customWidth="1"/>
    <col min="21" max="21" width="6.875" customWidth="1"/>
    <col min="22" max="22" width="6.625" customWidth="1"/>
  </cols>
  <sheetData>
    <row r="1" spans="1:15" ht="30.75" thickBot="1" x14ac:dyDescent="0.45">
      <c r="G1" s="39"/>
      <c r="H1" s="43"/>
      <c r="I1" s="54" t="s">
        <v>73</v>
      </c>
      <c r="K1" s="40"/>
      <c r="L1" s="40"/>
      <c r="M1" s="40"/>
      <c r="N1" s="40"/>
      <c r="O1" s="41"/>
    </row>
    <row r="2" spans="1:15" ht="20.25" x14ac:dyDescent="0.3">
      <c r="G2" s="44" t="s">
        <v>70</v>
      </c>
      <c r="H2" s="44" t="s">
        <v>62</v>
      </c>
      <c r="I2" s="42"/>
      <c r="J2" s="42"/>
      <c r="K2" s="42"/>
      <c r="L2" s="42"/>
      <c r="M2" s="46" t="s">
        <v>69</v>
      </c>
      <c r="N2" s="56" t="s">
        <v>12</v>
      </c>
      <c r="O2" s="60" t="s">
        <v>74</v>
      </c>
    </row>
    <row r="3" spans="1:15" ht="18" x14ac:dyDescent="0.25">
      <c r="G3" s="45" t="s">
        <v>0</v>
      </c>
      <c r="H3" s="45" t="s">
        <v>28</v>
      </c>
      <c r="I3" s="42"/>
      <c r="J3" s="42"/>
      <c r="K3" s="42"/>
      <c r="L3" s="42"/>
      <c r="M3" s="47" t="s">
        <v>39</v>
      </c>
      <c r="N3" s="57"/>
      <c r="O3" s="61"/>
    </row>
    <row r="4" spans="1:15" ht="18" x14ac:dyDescent="0.25">
      <c r="B4" t="str">
        <f>IF($H$3=ورقة2!F:F,ورقة2!A:A,"")</f>
        <v/>
      </c>
      <c r="G4" s="53" t="s">
        <v>58</v>
      </c>
      <c r="H4" s="53" t="s">
        <v>20</v>
      </c>
      <c r="I4" s="53" t="s">
        <v>0</v>
      </c>
      <c r="J4" s="53" t="s">
        <v>66</v>
      </c>
      <c r="K4" s="53" t="s">
        <v>65</v>
      </c>
      <c r="L4" s="53" t="s">
        <v>67</v>
      </c>
      <c r="M4" s="53" t="s">
        <v>64</v>
      </c>
      <c r="N4" s="58"/>
      <c r="O4" s="61"/>
    </row>
    <row r="5" spans="1:15" ht="18" x14ac:dyDescent="0.25">
      <c r="A5" t="str">
        <f>IF(B5="","",ROW())</f>
        <v/>
      </c>
      <c r="B5" t="str">
        <f>IF($H$3=ورقة2!F:F,ورقة2!A:A,"")</f>
        <v/>
      </c>
      <c r="C5" t="str">
        <f>IFERROR(VLOOKUP(SMALL(A:A,ROW()-4),A:B,2,0),"")</f>
        <v>1بلطي3م</v>
      </c>
      <c r="D5">
        <f>IF(E5="","",ROW())</f>
        <v>5</v>
      </c>
      <c r="E5" t="str">
        <f>IF($H$2=ورقة2!J:J,ورقة2!B:B,"")</f>
        <v>1م / محمد اسماعيل</v>
      </c>
      <c r="F5" t="str">
        <f>IFERROR(VLOOKUP(SMALL(D:D,ROW()-4),D:E,2,0),"")</f>
        <v>1م / محمد اسماعيل</v>
      </c>
      <c r="G5" s="51">
        <f>IFERROR(VLOOKUP(F5,ورقة2!B:D,3,0),"")</f>
        <v>42036</v>
      </c>
      <c r="H5" s="52" t="str">
        <f>IFERROR(VLOOKUP(F5,ورقة2!B:E,4,0),"")</f>
        <v>الرباط و ابيدكو</v>
      </c>
      <c r="I5" s="3" t="str">
        <f>IFERROR(VLOOKUP(F5,ورقة2!B:F,5,0),"")</f>
        <v>بلطي4م</v>
      </c>
      <c r="J5" s="3">
        <f>IFERROR(VLOOKUP(F5,ورقة2!B:G,6,0),"")</f>
        <v>1200</v>
      </c>
      <c r="K5" s="3">
        <f>IFERROR(VLOOKUP(F5,ورقة2!B:H,7,0),"")</f>
        <v>5000</v>
      </c>
      <c r="L5" s="3">
        <f>IFERROR(VLOOKUP(F5,ورقة2!B:I,8,0),"")</f>
        <v>3800</v>
      </c>
      <c r="M5" s="3">
        <f>IFERROR(VLOOKUP(F5,ورقة2!B:K,10,0),"")</f>
        <v>10060</v>
      </c>
      <c r="N5" s="59"/>
      <c r="O5" s="61"/>
    </row>
    <row r="6" spans="1:15" ht="18" x14ac:dyDescent="0.25">
      <c r="A6">
        <f t="shared" ref="A6:A48" si="0">IF(B6="","",ROW())</f>
        <v>6</v>
      </c>
      <c r="B6" t="str">
        <f>IF($H$3=ورقة2!F:F,ورقة2!A:A,"")</f>
        <v>1بلطي3م</v>
      </c>
      <c r="C6" t="str">
        <f t="shared" ref="C6:C48" si="1">IFERROR(VLOOKUP(SMALL(A:A,ROW()-4),A:B,2,0),"")</f>
        <v/>
      </c>
      <c r="D6">
        <f t="shared" ref="D6:D48" si="2">IF(E6="","",ROW())</f>
        <v>6</v>
      </c>
      <c r="E6" t="str">
        <f>IF($H$2=ورقة2!J:J,ورقة2!B:B,"")</f>
        <v>2م / محمد اسماعيل</v>
      </c>
      <c r="F6" t="str">
        <f t="shared" ref="F6:F48" si="3">IFERROR(VLOOKUP(SMALL(D:D,ROW()-4),D:E,2,0),"")</f>
        <v>2م / محمد اسماعيل</v>
      </c>
      <c r="G6" s="51">
        <f>IFERROR(VLOOKUP(F6,ورقة2!B:D,3,0),"")</f>
        <v>42065</v>
      </c>
      <c r="H6" s="52" t="str">
        <f>IFERROR(VLOOKUP(F6,ورقة2!B:E,4,0),"")</f>
        <v>الشرق الاوسط</v>
      </c>
      <c r="I6" s="3" t="str">
        <f>IFERROR(VLOOKUP(F6,ورقة2!B:F,5,0),"")</f>
        <v>بلطي3م</v>
      </c>
      <c r="J6" s="3">
        <f>IFERROR(VLOOKUP(F6,ورقة2!B:G,6,0),"")</f>
        <v>1220</v>
      </c>
      <c r="K6" s="3">
        <f>IFERROR(VLOOKUP(F6,ورقة2!B:H,7,0),"")</f>
        <v>4000</v>
      </c>
      <c r="L6" s="3">
        <f>IFERROR(VLOOKUP(F6,ورقة2!B:I,8,0),"")</f>
        <v>2780</v>
      </c>
      <c r="M6" s="3">
        <f>IFERROR(VLOOKUP(F6,ورقة2!B:K,10,0),"")</f>
        <v>10080</v>
      </c>
      <c r="N6" s="59"/>
      <c r="O6" s="61"/>
    </row>
    <row r="7" spans="1:15" ht="18" x14ac:dyDescent="0.25">
      <c r="A7" t="str">
        <f t="shared" si="0"/>
        <v/>
      </c>
      <c r="B7" t="str">
        <f>IF($H$3=ورقة2!F:F,ورقة2!A:A,"")</f>
        <v/>
      </c>
      <c r="C7" t="str">
        <f t="shared" si="1"/>
        <v/>
      </c>
      <c r="D7" t="str">
        <f t="shared" si="2"/>
        <v/>
      </c>
      <c r="E7" t="str">
        <f>IF($H$2=ورقة2!J:J,ورقة2!B:B,"")</f>
        <v/>
      </c>
      <c r="F7" t="str">
        <f t="shared" si="3"/>
        <v>3م / محمد اسماعيل</v>
      </c>
      <c r="G7" s="51">
        <f>IFERROR(VLOOKUP(F7,ورقة2!B:D,3,0),"")</f>
        <v>42161</v>
      </c>
      <c r="H7" s="52" t="str">
        <f>IFERROR(VLOOKUP(F7,ورقة2!B:E,4,0),"")</f>
        <v>القلعه</v>
      </c>
      <c r="I7" s="3" t="str">
        <f>IFERROR(VLOOKUP(F7,ورقة2!B:F,5,0),"")</f>
        <v>جاك</v>
      </c>
      <c r="J7" s="3">
        <f>IFERROR(VLOOKUP(F7,ورقة2!B:G,6,0),"")</f>
        <v>1260</v>
      </c>
      <c r="K7" s="3">
        <f>IFERROR(VLOOKUP(F7,ورقة2!B:H,7,0),"")</f>
        <v>10000</v>
      </c>
      <c r="L7" s="3">
        <f>IFERROR(VLOOKUP(F7,ورقة2!B:I,8,0),"")</f>
        <v>8740</v>
      </c>
      <c r="M7" s="3">
        <f>IFERROR(VLOOKUP(F7,ورقة2!B:K,10,0),"")</f>
        <v>10120</v>
      </c>
      <c r="N7" s="59"/>
      <c r="O7" s="61"/>
    </row>
    <row r="8" spans="1:15" ht="18" x14ac:dyDescent="0.25">
      <c r="A8" t="str">
        <f t="shared" si="0"/>
        <v/>
      </c>
      <c r="B8" t="str">
        <f>IF($H$3=ورقة2!F:F,ورقة2!A:A,"")</f>
        <v/>
      </c>
      <c r="C8" t="str">
        <f t="shared" si="1"/>
        <v/>
      </c>
      <c r="D8">
        <f t="shared" si="2"/>
        <v>8</v>
      </c>
      <c r="E8" t="str">
        <f>IF($H$2=ورقة2!J:J,ورقة2!B:B,"")</f>
        <v>3م / محمد اسماعيل</v>
      </c>
      <c r="F8" t="str">
        <f t="shared" si="3"/>
        <v>4م / محمد اسماعيل</v>
      </c>
      <c r="G8" s="51">
        <f>IFERROR(VLOOKUP(F8,ورقة2!B:D,3,0),"")</f>
        <v>42127</v>
      </c>
      <c r="H8" s="52" t="str">
        <f>IFERROR(VLOOKUP(F8,ورقة2!B:E,4,0),"")</f>
        <v>الهندسيه التخصصيه</v>
      </c>
      <c r="I8" s="3" t="str">
        <f>IFERROR(VLOOKUP(F8,ورقة2!B:F,5,0),"")</f>
        <v>جاك مستعمل</v>
      </c>
      <c r="J8" s="3">
        <f>IFERROR(VLOOKUP(F8,ورقة2!B:G,6,0),"")</f>
        <v>1300</v>
      </c>
      <c r="K8" s="3">
        <f>IFERROR(VLOOKUP(F8,ورقة2!B:H,7,0),"")</f>
        <v>16000</v>
      </c>
      <c r="L8" s="3">
        <f>IFERROR(VLOOKUP(F8,ورقة2!B:I,8,0),"")</f>
        <v>14700</v>
      </c>
      <c r="M8" s="3">
        <f>IFERROR(VLOOKUP(F8,ورقة2!B:K,10,0),"")</f>
        <v>10160</v>
      </c>
      <c r="N8" s="59"/>
      <c r="O8" s="61"/>
    </row>
    <row r="9" spans="1:15" ht="18" x14ac:dyDescent="0.25">
      <c r="A9" t="str">
        <f t="shared" si="0"/>
        <v/>
      </c>
      <c r="B9" t="str">
        <f>IF($H$3=ورقة2!F:F,ورقة2!A:A,"")</f>
        <v/>
      </c>
      <c r="C9" t="str">
        <f t="shared" si="1"/>
        <v/>
      </c>
      <c r="D9" t="str">
        <f t="shared" si="2"/>
        <v/>
      </c>
      <c r="E9" t="str">
        <f>IF($H$2=ورقة2!J:J,ورقة2!B:B,"")</f>
        <v/>
      </c>
      <c r="F9" t="str">
        <f t="shared" si="3"/>
        <v>5م / محمد اسماعيل</v>
      </c>
      <c r="G9" s="51">
        <f>IFERROR(VLOOKUP(F9,ورقة2!B:D,3,0),"")</f>
        <v>42161</v>
      </c>
      <c r="H9" s="52" t="str">
        <f>IFERROR(VLOOKUP(F9,ورقة2!B:E,4,0),"")</f>
        <v>جي لن بي</v>
      </c>
      <c r="I9" s="3" t="str">
        <f>IFERROR(VLOOKUP(F9,ورقة2!B:F,5,0),"")</f>
        <v>جاك مستعمل</v>
      </c>
      <c r="J9" s="3">
        <f>IFERROR(VLOOKUP(F9,ورقة2!B:G,6,0),"")</f>
        <v>1320</v>
      </c>
      <c r="K9" s="3">
        <f>IFERROR(VLOOKUP(F9,ورقة2!B:H,7,0),"")</f>
        <v>19000</v>
      </c>
      <c r="L9" s="3">
        <f>IFERROR(VLOOKUP(F9,ورقة2!B:I,8,0),"")</f>
        <v>17680</v>
      </c>
      <c r="M9" s="3">
        <f>IFERROR(VLOOKUP(F9,ورقة2!B:K,10,0),"")</f>
        <v>10180</v>
      </c>
      <c r="N9" s="59"/>
      <c r="O9" s="61"/>
    </row>
    <row r="10" spans="1:15" ht="18" x14ac:dyDescent="0.25">
      <c r="A10" t="str">
        <f t="shared" si="0"/>
        <v/>
      </c>
      <c r="B10" t="str">
        <f>IF($H$3=ورقة2!F:F,ورقة2!A:A,"")</f>
        <v/>
      </c>
      <c r="C10" t="str">
        <f t="shared" si="1"/>
        <v/>
      </c>
      <c r="D10">
        <f t="shared" si="2"/>
        <v>10</v>
      </c>
      <c r="E10" t="str">
        <f>IF($H$2=ورقة2!J:J,ورقة2!B:B,"")</f>
        <v>4م / محمد اسماعيل</v>
      </c>
      <c r="F10" t="str">
        <f t="shared" si="3"/>
        <v>6م / محمد اسماعيل</v>
      </c>
      <c r="G10" s="51">
        <f>IFERROR(VLOOKUP(F10,ورقة2!B:D,3,0),"")</f>
        <v>42127</v>
      </c>
      <c r="H10" s="52" t="str">
        <f>IFERROR(VLOOKUP(F10,ورقة2!B:E,4,0),"")</f>
        <v>دانوب</v>
      </c>
      <c r="I10" s="3" t="str">
        <f>IFERROR(VLOOKUP(F10,ورقة2!B:F,5,0),"")</f>
        <v>عصفوره</v>
      </c>
      <c r="J10" s="3">
        <f>IFERROR(VLOOKUP(F10,ورقة2!B:G,6,0),"")</f>
        <v>1360</v>
      </c>
      <c r="K10" s="3">
        <f>IFERROR(VLOOKUP(F10,ورقة2!B:H,7,0),"")</f>
        <v>3000</v>
      </c>
      <c r="L10" s="3">
        <f>IFERROR(VLOOKUP(F10,ورقة2!B:I,8,0),"")</f>
        <v>1640</v>
      </c>
      <c r="M10" s="3">
        <f>IFERROR(VLOOKUP(F10,ورقة2!B:K,10,0),"")</f>
        <v>10220</v>
      </c>
      <c r="N10" s="59"/>
      <c r="O10" s="61"/>
    </row>
    <row r="11" spans="1:15" ht="18" x14ac:dyDescent="0.25">
      <c r="A11" t="str">
        <f t="shared" si="0"/>
        <v/>
      </c>
      <c r="B11" t="str">
        <f>IF($H$3=ورقة2!F:F,ورقة2!A:A,"")</f>
        <v/>
      </c>
      <c r="C11" t="str">
        <f t="shared" si="1"/>
        <v/>
      </c>
      <c r="D11">
        <f t="shared" si="2"/>
        <v>11</v>
      </c>
      <c r="E11" t="str">
        <f>IF($H$2=ورقة2!J:J,ورقة2!B:B,"")</f>
        <v>5م / محمد اسماعيل</v>
      </c>
      <c r="F11" t="str">
        <f t="shared" si="3"/>
        <v/>
      </c>
      <c r="G11" s="51" t="str">
        <f>IFERROR(VLOOKUP(F11,ورقة2!B:D,3,0),"")</f>
        <v/>
      </c>
      <c r="H11" s="52" t="str">
        <f>IFERROR(VLOOKUP(F11,ورقة2!B:E,4,0),"")</f>
        <v/>
      </c>
      <c r="I11" s="3" t="str">
        <f>IFERROR(VLOOKUP(F11,ورقة2!B:F,5,0),"")</f>
        <v/>
      </c>
      <c r="J11" s="3" t="str">
        <f>IFERROR(VLOOKUP(F11,ورقة2!B:G,6,0),"")</f>
        <v/>
      </c>
      <c r="K11" s="3" t="str">
        <f>IFERROR(VLOOKUP(F11,ورقة2!B:H,7,0),"")</f>
        <v/>
      </c>
      <c r="L11" s="3" t="str">
        <f>IFERROR(VLOOKUP(F11,ورقة2!B:I,8,0),"")</f>
        <v/>
      </c>
      <c r="M11" s="3" t="str">
        <f>IFERROR(VLOOKUP(F11,ورقة2!B:K,10,0),"")</f>
        <v/>
      </c>
      <c r="N11" s="59"/>
      <c r="O11" s="61"/>
    </row>
    <row r="12" spans="1:15" ht="18" x14ac:dyDescent="0.25">
      <c r="A12" t="str">
        <f t="shared" si="0"/>
        <v/>
      </c>
      <c r="B12" t="str">
        <f>IF($H$3=ورقة2!F:F,ورقة2!A:A,"")</f>
        <v/>
      </c>
      <c r="C12" t="str">
        <f t="shared" si="1"/>
        <v/>
      </c>
      <c r="D12" t="str">
        <f t="shared" si="2"/>
        <v/>
      </c>
      <c r="E12" t="str">
        <f>IF($H$2=ورقة2!J:J,ورقة2!B:B,"")</f>
        <v/>
      </c>
      <c r="F12" t="str">
        <f t="shared" si="3"/>
        <v/>
      </c>
      <c r="G12" s="51" t="str">
        <f>IFERROR(VLOOKUP(F12,ورقة2!B:D,3,0),"")</f>
        <v/>
      </c>
      <c r="H12" s="52" t="str">
        <f>IFERROR(VLOOKUP(F12,ورقة2!B:E,4,0),"")</f>
        <v/>
      </c>
      <c r="I12" s="3" t="str">
        <f>IFERROR(VLOOKUP(F12,ورقة2!B:F,5,0),"")</f>
        <v/>
      </c>
      <c r="J12" s="3" t="str">
        <f>IFERROR(VLOOKUP(F12,ورقة2!B:G,6,0),"")</f>
        <v/>
      </c>
      <c r="K12" s="3" t="str">
        <f>IFERROR(VLOOKUP(F12,ورقة2!B:H,7,0),"")</f>
        <v/>
      </c>
      <c r="L12" s="3" t="str">
        <f>IFERROR(VLOOKUP(F12,ورقة2!B:I,8,0),"")</f>
        <v/>
      </c>
      <c r="M12" s="3" t="str">
        <f>IFERROR(VLOOKUP(F12,ورقة2!B:K,10,0),"")</f>
        <v/>
      </c>
      <c r="N12" s="59"/>
      <c r="O12" s="61"/>
    </row>
    <row r="13" spans="1:15" ht="18" x14ac:dyDescent="0.25">
      <c r="A13" t="str">
        <f t="shared" si="0"/>
        <v/>
      </c>
      <c r="B13" t="str">
        <f>IF($H$3=ورقة2!F:F,ورقة2!A:A,"")</f>
        <v/>
      </c>
      <c r="C13" t="str">
        <f t="shared" si="1"/>
        <v/>
      </c>
      <c r="D13">
        <f t="shared" si="2"/>
        <v>13</v>
      </c>
      <c r="E13" t="str">
        <f>IF($H$2=ورقة2!J:J,ورقة2!B:B,"")</f>
        <v>6م / محمد اسماعيل</v>
      </c>
      <c r="F13" t="str">
        <f t="shared" si="3"/>
        <v/>
      </c>
      <c r="G13" s="51" t="str">
        <f>IFERROR(VLOOKUP(F13,ورقة2!B:D,3,0),"")</f>
        <v/>
      </c>
      <c r="H13" s="52" t="str">
        <f>IFERROR(VLOOKUP(F13,ورقة2!B:E,4,0),"")</f>
        <v/>
      </c>
      <c r="I13" s="3" t="str">
        <f>IFERROR(VLOOKUP(F13,ورقة2!B:F,5,0),"")</f>
        <v/>
      </c>
      <c r="J13" s="3" t="str">
        <f>IFERROR(VLOOKUP(F13,ورقة2!B:G,6,0),"")</f>
        <v/>
      </c>
      <c r="K13" s="3" t="str">
        <f>IFERROR(VLOOKUP(F13,ورقة2!B:H,7,0),"")</f>
        <v/>
      </c>
      <c r="L13" s="3" t="str">
        <f>IFERROR(VLOOKUP(F13,ورقة2!B:I,8,0),"")</f>
        <v/>
      </c>
      <c r="M13" s="3" t="str">
        <f>IFERROR(VLOOKUP(F13,ورقة2!B:K,10,0),"")</f>
        <v/>
      </c>
      <c r="N13" s="59"/>
      <c r="O13" s="61"/>
    </row>
    <row r="14" spans="1:15" ht="18" x14ac:dyDescent="0.25">
      <c r="A14" t="str">
        <f t="shared" si="0"/>
        <v/>
      </c>
      <c r="B14" t="str">
        <f>IF($H$3=ورقة2!F:F,ورقة2!A:A,"")</f>
        <v/>
      </c>
      <c r="C14" t="str">
        <f t="shared" si="1"/>
        <v/>
      </c>
      <c r="D14" t="str">
        <f t="shared" si="2"/>
        <v/>
      </c>
      <c r="E14" t="str">
        <f>IF($H$2=ورقة2!J:J,ورقة2!B:B,"")</f>
        <v/>
      </c>
      <c r="F14" t="str">
        <f t="shared" si="3"/>
        <v/>
      </c>
      <c r="G14" s="51" t="str">
        <f>IFERROR(VLOOKUP(F14,ورقة2!B:D,3,0),"")</f>
        <v/>
      </c>
      <c r="H14" s="52" t="str">
        <f>IFERROR(VLOOKUP(F14,ورقة2!B:E,4,0),"")</f>
        <v/>
      </c>
      <c r="I14" s="3" t="str">
        <f>IFERROR(VLOOKUP(F14,ورقة2!B:F,5,0),"")</f>
        <v/>
      </c>
      <c r="J14" s="3" t="str">
        <f>IFERROR(VLOOKUP(F14,ورقة2!B:G,6,0),"")</f>
        <v/>
      </c>
      <c r="K14" s="3" t="str">
        <f>IFERROR(VLOOKUP(F14,ورقة2!B:H,7,0),"")</f>
        <v/>
      </c>
      <c r="L14" s="3" t="str">
        <f>IFERROR(VLOOKUP(F14,ورقة2!B:I,8,0),"")</f>
        <v/>
      </c>
      <c r="M14" s="3" t="str">
        <f>IFERROR(VLOOKUP(F14,ورقة2!B:K,10,0),"")</f>
        <v/>
      </c>
      <c r="N14" s="59"/>
      <c r="O14" s="61"/>
    </row>
    <row r="15" spans="1:15" ht="18.75" thickBot="1" x14ac:dyDescent="0.3">
      <c r="A15" t="str">
        <f t="shared" si="0"/>
        <v/>
      </c>
      <c r="B15" t="str">
        <f>IF($H$3=ورقة2!F:F,ورقة2!A:A,"")</f>
        <v/>
      </c>
      <c r="C15" t="str">
        <f t="shared" si="1"/>
        <v/>
      </c>
      <c r="D15" t="str">
        <f t="shared" si="2"/>
        <v/>
      </c>
      <c r="E15" t="str">
        <f>IF($H$2=ورقة2!J:J,ورقة2!B:B,"")</f>
        <v/>
      </c>
      <c r="F15" t="str">
        <f t="shared" si="3"/>
        <v/>
      </c>
      <c r="G15" s="51" t="str">
        <f>IFERROR(VLOOKUP(F15,ورقة2!B:D,3,0),"")</f>
        <v/>
      </c>
      <c r="H15" s="52" t="str">
        <f>IFERROR(VLOOKUP(F15,ورقة2!B:E,4,0),"")</f>
        <v/>
      </c>
      <c r="I15" s="3" t="str">
        <f>IFERROR(VLOOKUP(F15,ورقة2!B:F,5,0),"")</f>
        <v/>
      </c>
      <c r="J15" s="3" t="str">
        <f>IFERROR(VLOOKUP(F15,ورقة2!B:G,6,0),"")</f>
        <v/>
      </c>
      <c r="K15" s="3" t="str">
        <f>IFERROR(VLOOKUP(F15,ورقة2!B:H,7,0),"")</f>
        <v/>
      </c>
      <c r="L15" s="3" t="str">
        <f>IFERROR(VLOOKUP(F15,ورقة2!B:I,8,0),"")</f>
        <v/>
      </c>
      <c r="M15" s="3" t="str">
        <f>IFERROR(VLOOKUP(F15,ورقة2!B:K,10,0),"")</f>
        <v/>
      </c>
      <c r="N15" s="59"/>
      <c r="O15" s="62"/>
    </row>
    <row r="16" spans="1:15" ht="18" x14ac:dyDescent="0.25">
      <c r="A16" t="str">
        <f t="shared" si="0"/>
        <v/>
      </c>
      <c r="B16" t="str">
        <f>IF($H$3=ورقة2!F:F,ورقة2!A:A,"")</f>
        <v/>
      </c>
      <c r="C16" t="str">
        <f t="shared" si="1"/>
        <v/>
      </c>
      <c r="D16" t="str">
        <f t="shared" si="2"/>
        <v/>
      </c>
      <c r="E16" t="str">
        <f>IF($H$2=ورقة2!J:J,ورقة2!B:B,"")</f>
        <v/>
      </c>
      <c r="F16" t="str">
        <f t="shared" si="3"/>
        <v/>
      </c>
      <c r="G16" s="51" t="str">
        <f>IFERROR(VLOOKUP(F16,ورقة2!B:D,3,0),"")</f>
        <v/>
      </c>
      <c r="H16" s="52" t="str">
        <f>IFERROR(VLOOKUP(F16,ورقة2!B:E,4,0),"")</f>
        <v/>
      </c>
      <c r="I16" s="3" t="str">
        <f>IFERROR(VLOOKUP(F16,ورقة2!B:F,5,0),"")</f>
        <v/>
      </c>
      <c r="J16" s="3" t="str">
        <f>IFERROR(VLOOKUP(F16,ورقة2!B:G,6,0),"")</f>
        <v/>
      </c>
      <c r="K16" s="3" t="str">
        <f>IFERROR(VLOOKUP(F16,ورقة2!B:H,7,0),"")</f>
        <v/>
      </c>
      <c r="L16" s="3" t="str">
        <f>IFERROR(VLOOKUP(F16,ورقة2!B:I,8,0),"")</f>
        <v/>
      </c>
      <c r="M16" s="3" t="str">
        <f>IFERROR(VLOOKUP(F16,ورقة2!B:K,10,0),"")</f>
        <v/>
      </c>
      <c r="N16" s="3"/>
      <c r="O16"/>
    </row>
    <row r="17" spans="1:15" ht="18" x14ac:dyDescent="0.25">
      <c r="A17" t="str">
        <f t="shared" si="0"/>
        <v/>
      </c>
      <c r="B17" t="str">
        <f>IF($H$3=ورقة2!F:F,ورقة2!A:A,"")</f>
        <v/>
      </c>
      <c r="C17" t="str">
        <f t="shared" si="1"/>
        <v/>
      </c>
      <c r="D17" t="str">
        <f t="shared" si="2"/>
        <v/>
      </c>
      <c r="E17" t="str">
        <f>IF($H$2=ورقة2!J:J,ورقة2!B:B,"")</f>
        <v/>
      </c>
      <c r="F17" t="str">
        <f t="shared" si="3"/>
        <v/>
      </c>
      <c r="G17" s="51" t="str">
        <f>IFERROR(VLOOKUP(F17,ورقة2!B:D,3,0),"")</f>
        <v/>
      </c>
      <c r="H17" s="52" t="str">
        <f>IFERROR(VLOOKUP(F17,ورقة2!B:E,4,0),"")</f>
        <v/>
      </c>
      <c r="I17" s="3" t="str">
        <f>IFERROR(VLOOKUP(F17,ورقة2!B:F,5,0),"")</f>
        <v/>
      </c>
      <c r="J17" s="3" t="str">
        <f>IFERROR(VLOOKUP(F17,ورقة2!B:G,6,0),"")</f>
        <v/>
      </c>
      <c r="K17" s="3" t="str">
        <f>IFERROR(VLOOKUP(F17,ورقة2!B:H,7,0),"")</f>
        <v/>
      </c>
      <c r="L17" s="3" t="str">
        <f>IFERROR(VLOOKUP(F17,ورقة2!B:I,8,0),"")</f>
        <v/>
      </c>
      <c r="M17" s="3" t="str">
        <f>IFERROR(VLOOKUP(F17,ورقة2!B:K,10,0),"")</f>
        <v/>
      </c>
      <c r="N17" s="3"/>
      <c r="O17"/>
    </row>
    <row r="18" spans="1:15" ht="18" x14ac:dyDescent="0.25">
      <c r="A18" t="str">
        <f t="shared" si="0"/>
        <v/>
      </c>
      <c r="B18" t="str">
        <f>IF($H$3=ورقة2!F:F,ورقة2!A:A,"")</f>
        <v/>
      </c>
      <c r="C18" t="str">
        <f t="shared" si="1"/>
        <v/>
      </c>
      <c r="D18" t="str">
        <f t="shared" si="2"/>
        <v/>
      </c>
      <c r="E18" t="str">
        <f>IF($H$2=ورقة2!J:J,ورقة2!B:B,"")</f>
        <v/>
      </c>
      <c r="F18" t="str">
        <f t="shared" si="3"/>
        <v/>
      </c>
      <c r="G18" s="51" t="str">
        <f>IFERROR(VLOOKUP(F18,ورقة2!B:D,3,0),"")</f>
        <v/>
      </c>
      <c r="H18" s="52" t="str">
        <f>IFERROR(VLOOKUP(F18,ورقة2!B:E,4,0),"")</f>
        <v/>
      </c>
      <c r="I18" s="3" t="str">
        <f>IFERROR(VLOOKUP(F18,ورقة2!B:F,5,0),"")</f>
        <v/>
      </c>
      <c r="J18" s="3" t="str">
        <f>IFERROR(VLOOKUP(F18,ورقة2!B:G,6,0),"")</f>
        <v/>
      </c>
      <c r="K18" s="3" t="str">
        <f>IFERROR(VLOOKUP(F18,ورقة2!B:H,7,0),"")</f>
        <v/>
      </c>
      <c r="L18" s="3" t="str">
        <f>IFERROR(VLOOKUP(F18,ورقة2!B:I,8,0),"")</f>
        <v/>
      </c>
      <c r="M18" s="3" t="str">
        <f>IFERROR(VLOOKUP(F18,ورقة2!B:K,10,0),"")</f>
        <v/>
      </c>
      <c r="N18" s="3"/>
      <c r="O18"/>
    </row>
    <row r="19" spans="1:15" ht="18" x14ac:dyDescent="0.25">
      <c r="A19" t="str">
        <f t="shared" si="0"/>
        <v/>
      </c>
      <c r="B19" t="str">
        <f>IF($H$3=ورقة2!F:F,ورقة2!A:A,"")</f>
        <v/>
      </c>
      <c r="C19" t="str">
        <f t="shared" si="1"/>
        <v/>
      </c>
      <c r="D19" t="str">
        <f t="shared" si="2"/>
        <v/>
      </c>
      <c r="E19" t="str">
        <f>IF($H$2=ورقة2!J:J,ورقة2!B:B,"")</f>
        <v/>
      </c>
      <c r="F19" t="str">
        <f t="shared" si="3"/>
        <v/>
      </c>
      <c r="G19" s="51" t="str">
        <f>IFERROR(VLOOKUP(F19,ورقة2!B:D,3,0),"")</f>
        <v/>
      </c>
      <c r="H19" s="52" t="str">
        <f>IFERROR(VLOOKUP(F19,ورقة2!B:E,4,0),"")</f>
        <v/>
      </c>
      <c r="I19" s="3" t="str">
        <f>IFERROR(VLOOKUP(F19,ورقة2!B:F,5,0),"")</f>
        <v/>
      </c>
      <c r="J19" s="3" t="str">
        <f>IFERROR(VLOOKUP(F19,ورقة2!B:G,6,0),"")</f>
        <v/>
      </c>
      <c r="K19" s="3" t="str">
        <f>IFERROR(VLOOKUP(F19,ورقة2!B:H,7,0),"")</f>
        <v/>
      </c>
      <c r="L19" s="3" t="str">
        <f>IFERROR(VLOOKUP(F19,ورقة2!B:I,8,0),"")</f>
        <v/>
      </c>
      <c r="M19" s="3" t="str">
        <f>IFERROR(VLOOKUP(F19,ورقة2!B:K,10,0),"")</f>
        <v/>
      </c>
      <c r="N19" s="3"/>
      <c r="O19"/>
    </row>
    <row r="20" spans="1:15" ht="18" x14ac:dyDescent="0.25">
      <c r="A20" t="str">
        <f t="shared" si="0"/>
        <v/>
      </c>
      <c r="B20" t="str">
        <f>IF($H$3=ورقة2!F:F,ورقة2!A:A,"")</f>
        <v/>
      </c>
      <c r="C20" t="str">
        <f t="shared" si="1"/>
        <v/>
      </c>
      <c r="D20" t="str">
        <f t="shared" si="2"/>
        <v/>
      </c>
      <c r="E20" t="str">
        <f>IF($H$2=ورقة2!J:J,ورقة2!B:B,"")</f>
        <v/>
      </c>
      <c r="F20" t="str">
        <f t="shared" si="3"/>
        <v/>
      </c>
      <c r="G20" s="51" t="str">
        <f>IFERROR(VLOOKUP(F20,ورقة2!B:D,3,0),"")</f>
        <v/>
      </c>
      <c r="H20" s="52" t="str">
        <f>IFERROR(VLOOKUP(F20,ورقة2!B:E,4,0),"")</f>
        <v/>
      </c>
      <c r="I20" s="3" t="str">
        <f>IFERROR(VLOOKUP(F20,ورقة2!B:F,5,0),"")</f>
        <v/>
      </c>
      <c r="J20" s="3" t="str">
        <f>IFERROR(VLOOKUP(F20,ورقة2!B:G,6,0),"")</f>
        <v/>
      </c>
      <c r="K20" s="3" t="str">
        <f>IFERROR(VLOOKUP(F20,ورقة2!B:H,7,0),"")</f>
        <v/>
      </c>
      <c r="L20" s="3" t="str">
        <f>IFERROR(VLOOKUP(F20,ورقة2!B:I,8,0),"")</f>
        <v/>
      </c>
      <c r="M20" s="3" t="str">
        <f>IFERROR(VLOOKUP(F20,ورقة2!B:K,10,0),"")</f>
        <v/>
      </c>
      <c r="N20" s="3"/>
      <c r="O20"/>
    </row>
    <row r="21" spans="1:15" ht="18" x14ac:dyDescent="0.25">
      <c r="A21" t="str">
        <f t="shared" si="0"/>
        <v/>
      </c>
      <c r="B21" t="str">
        <f>IF($H$3=ورقة2!F:F,ورقة2!A:A,"")</f>
        <v/>
      </c>
      <c r="C21" t="str">
        <f t="shared" si="1"/>
        <v/>
      </c>
      <c r="D21" t="str">
        <f t="shared" si="2"/>
        <v/>
      </c>
      <c r="E21" t="str">
        <f>IF($H$2=ورقة2!J:J,ورقة2!B:B,"")</f>
        <v/>
      </c>
      <c r="F21" t="str">
        <f t="shared" si="3"/>
        <v/>
      </c>
      <c r="G21" s="51" t="str">
        <f>IFERROR(VLOOKUP(F21,ورقة2!B:D,3,0),"")</f>
        <v/>
      </c>
      <c r="H21" s="52" t="str">
        <f>IFERROR(VLOOKUP(F21,ورقة2!B:E,4,0),"")</f>
        <v/>
      </c>
      <c r="I21" s="3" t="str">
        <f>IFERROR(VLOOKUP(F21,ورقة2!B:F,5,0),"")</f>
        <v/>
      </c>
      <c r="J21" s="3" t="str">
        <f>IFERROR(VLOOKUP(F21,ورقة2!B:G,6,0),"")</f>
        <v/>
      </c>
      <c r="K21" s="3" t="str">
        <f>IFERROR(VLOOKUP(F21,ورقة2!B:H,7,0),"")</f>
        <v/>
      </c>
      <c r="L21" s="3" t="str">
        <f>IFERROR(VLOOKUP(F21,ورقة2!B:I,8,0),"")</f>
        <v/>
      </c>
      <c r="M21" s="3" t="str">
        <f>IFERROR(VLOOKUP(F21,ورقة2!B:K,10,0),"")</f>
        <v/>
      </c>
      <c r="N21" s="3"/>
      <c r="O21"/>
    </row>
    <row r="22" spans="1:15" ht="18" x14ac:dyDescent="0.25">
      <c r="A22" t="str">
        <f t="shared" si="0"/>
        <v/>
      </c>
      <c r="B22" t="str">
        <f>IF($H$3=ورقة2!F:F,ورقة2!A:A,"")</f>
        <v/>
      </c>
      <c r="C22" t="str">
        <f t="shared" si="1"/>
        <v/>
      </c>
      <c r="D22" t="str">
        <f t="shared" si="2"/>
        <v/>
      </c>
      <c r="E22" t="str">
        <f>IF($H$2=ورقة2!J:J,ورقة2!B:B,"")</f>
        <v/>
      </c>
      <c r="F22" t="str">
        <f t="shared" si="3"/>
        <v/>
      </c>
      <c r="G22" s="51" t="str">
        <f>IFERROR(VLOOKUP(F22,ورقة2!B:D,3,0),"")</f>
        <v/>
      </c>
      <c r="H22" s="52" t="str">
        <f>IFERROR(VLOOKUP(F22,ورقة2!B:E,4,0),"")</f>
        <v/>
      </c>
      <c r="I22" s="3" t="str">
        <f>IFERROR(VLOOKUP(F22,ورقة2!B:F,5,0),"")</f>
        <v/>
      </c>
      <c r="J22" s="3" t="str">
        <f>IFERROR(VLOOKUP(F22,ورقة2!B:G,6,0),"")</f>
        <v/>
      </c>
      <c r="K22" s="3" t="str">
        <f>IFERROR(VLOOKUP(F22,ورقة2!B:H,7,0),"")</f>
        <v/>
      </c>
      <c r="L22" s="3" t="str">
        <f>IFERROR(VLOOKUP(F22,ورقة2!B:I,8,0),"")</f>
        <v/>
      </c>
      <c r="M22" s="3" t="str">
        <f>IFERROR(VLOOKUP(F22,ورقة2!B:K,10,0),"")</f>
        <v/>
      </c>
      <c r="N22" s="3"/>
      <c r="O22"/>
    </row>
    <row r="23" spans="1:15" ht="18" x14ac:dyDescent="0.25">
      <c r="A23" t="str">
        <f t="shared" si="0"/>
        <v/>
      </c>
      <c r="B23" t="str">
        <f>IF($H$3=ورقة2!F:F,ورقة2!A:A,"")</f>
        <v/>
      </c>
      <c r="C23" t="str">
        <f t="shared" si="1"/>
        <v/>
      </c>
      <c r="D23" t="str">
        <f t="shared" si="2"/>
        <v/>
      </c>
      <c r="E23" t="str">
        <f>IF($H$2=ورقة2!J:J,ورقة2!B:B,"")</f>
        <v/>
      </c>
      <c r="F23" t="str">
        <f t="shared" si="3"/>
        <v/>
      </c>
      <c r="G23" s="51" t="str">
        <f>IFERROR(VLOOKUP(F23,ورقة2!B:D,3,0),"")</f>
        <v/>
      </c>
      <c r="H23" s="52" t="str">
        <f>IFERROR(VLOOKUP(F23,ورقة2!B:E,4,0),"")</f>
        <v/>
      </c>
      <c r="I23" s="3" t="str">
        <f>IFERROR(VLOOKUP(F23,ورقة2!B:F,5,0),"")</f>
        <v/>
      </c>
      <c r="J23" s="3" t="str">
        <f>IFERROR(VLOOKUP(F23,ورقة2!B:G,6,0),"")</f>
        <v/>
      </c>
      <c r="K23" s="3" t="str">
        <f>IFERROR(VLOOKUP(F23,ورقة2!B:H,7,0),"")</f>
        <v/>
      </c>
      <c r="L23" s="3" t="str">
        <f>IFERROR(VLOOKUP(F23,ورقة2!B:I,8,0),"")</f>
        <v/>
      </c>
      <c r="M23" s="3" t="str">
        <f>IFERROR(VLOOKUP(F23,ورقة2!B:K,10,0),"")</f>
        <v/>
      </c>
      <c r="N23" s="3"/>
      <c r="O23"/>
    </row>
    <row r="24" spans="1:15" ht="18" x14ac:dyDescent="0.25">
      <c r="A24" t="str">
        <f t="shared" si="0"/>
        <v/>
      </c>
      <c r="B24" t="str">
        <f>IF($H$3=ورقة2!F:F,ورقة2!A:A,"")</f>
        <v/>
      </c>
      <c r="C24" t="str">
        <f t="shared" si="1"/>
        <v/>
      </c>
      <c r="D24" t="str">
        <f t="shared" si="2"/>
        <v/>
      </c>
      <c r="E24" t="str">
        <f>IF($H$2=ورقة2!J:J,ورقة2!B:B,"")</f>
        <v/>
      </c>
      <c r="F24" t="str">
        <f t="shared" si="3"/>
        <v/>
      </c>
      <c r="G24" s="51" t="str">
        <f>IFERROR(VLOOKUP(F24,ورقة2!B:D,3,0),"")</f>
        <v/>
      </c>
      <c r="H24" s="52" t="str">
        <f>IFERROR(VLOOKUP(F24,ورقة2!B:E,4,0),"")</f>
        <v/>
      </c>
      <c r="I24" s="3" t="str">
        <f>IFERROR(VLOOKUP(F24,ورقة2!B:F,5,0),"")</f>
        <v/>
      </c>
      <c r="J24" s="3" t="str">
        <f>IFERROR(VLOOKUP(F24,ورقة2!B:G,6,0),"")</f>
        <v/>
      </c>
      <c r="K24" s="3" t="str">
        <f>IFERROR(VLOOKUP(F24,ورقة2!B:H,7,0),"")</f>
        <v/>
      </c>
      <c r="L24" s="3" t="str">
        <f>IFERROR(VLOOKUP(F24,ورقة2!B:I,8,0),"")</f>
        <v/>
      </c>
      <c r="M24" s="3" t="str">
        <f>IFERROR(VLOOKUP(F24,ورقة2!B:K,10,0),"")</f>
        <v/>
      </c>
      <c r="N24" s="3"/>
      <c r="O24"/>
    </row>
    <row r="25" spans="1:15" ht="18" x14ac:dyDescent="0.25">
      <c r="A25" t="str">
        <f t="shared" si="0"/>
        <v/>
      </c>
      <c r="B25" t="str">
        <f>IF($H$3=ورقة2!F:F,ورقة2!A:A,"")</f>
        <v/>
      </c>
      <c r="C25" t="str">
        <f t="shared" si="1"/>
        <v/>
      </c>
      <c r="D25" t="str">
        <f t="shared" si="2"/>
        <v/>
      </c>
      <c r="E25" t="str">
        <f>IF($H$2=ورقة2!J:J,ورقة2!B:B,"")</f>
        <v/>
      </c>
      <c r="F25" t="str">
        <f t="shared" si="3"/>
        <v/>
      </c>
      <c r="G25" s="51" t="str">
        <f>IFERROR(VLOOKUP(F25,ورقة2!B:D,3,0),"")</f>
        <v/>
      </c>
      <c r="H25" s="52" t="str">
        <f>IFERROR(VLOOKUP(F25,ورقة2!B:E,4,0),"")</f>
        <v/>
      </c>
      <c r="I25" s="3" t="str">
        <f>IFERROR(VLOOKUP(F25,ورقة2!B:F,5,0),"")</f>
        <v/>
      </c>
      <c r="J25" s="3" t="str">
        <f>IFERROR(VLOOKUP(F25,ورقة2!B:G,6,0),"")</f>
        <v/>
      </c>
      <c r="K25" s="3" t="str">
        <f>IFERROR(VLOOKUP(F25,ورقة2!B:H,7,0),"")</f>
        <v/>
      </c>
      <c r="L25" s="3" t="str">
        <f>IFERROR(VLOOKUP(F25,ورقة2!B:I,8,0),"")</f>
        <v/>
      </c>
      <c r="M25" s="3" t="str">
        <f>IFERROR(VLOOKUP(F25,ورقة2!B:K,10,0),"")</f>
        <v/>
      </c>
      <c r="N25" s="3"/>
      <c r="O25"/>
    </row>
    <row r="26" spans="1:15" ht="18" x14ac:dyDescent="0.25">
      <c r="A26" t="str">
        <f t="shared" si="0"/>
        <v/>
      </c>
      <c r="B26" t="str">
        <f>IF($H$3=ورقة2!F:F,ورقة2!A:A,"")</f>
        <v/>
      </c>
      <c r="C26" t="str">
        <f t="shared" si="1"/>
        <v/>
      </c>
      <c r="D26" t="str">
        <f t="shared" si="2"/>
        <v/>
      </c>
      <c r="E26" t="str">
        <f>IF($H$2=ورقة2!J:J,ورقة2!B:B,"")</f>
        <v/>
      </c>
      <c r="F26" t="str">
        <f t="shared" si="3"/>
        <v/>
      </c>
      <c r="G26" s="51" t="str">
        <f>IFERROR(VLOOKUP(F26,ورقة2!B:D,3,0),"")</f>
        <v/>
      </c>
      <c r="H26" s="52" t="str">
        <f>IFERROR(VLOOKUP(F26,ورقة2!B:E,4,0),"")</f>
        <v/>
      </c>
      <c r="I26" s="3" t="str">
        <f>IFERROR(VLOOKUP(F26,ورقة2!B:F,5,0),"")</f>
        <v/>
      </c>
      <c r="J26" s="3" t="str">
        <f>IFERROR(VLOOKUP(F26,ورقة2!B:G,6,0),"")</f>
        <v/>
      </c>
      <c r="K26" s="3" t="str">
        <f>IFERROR(VLOOKUP(F26,ورقة2!B:H,7,0),"")</f>
        <v/>
      </c>
      <c r="L26" s="3" t="str">
        <f>IFERROR(VLOOKUP(F26,ورقة2!B:I,8,0),"")</f>
        <v/>
      </c>
      <c r="M26" s="3" t="str">
        <f>IFERROR(VLOOKUP(F26,ورقة2!B:K,10,0),"")</f>
        <v/>
      </c>
      <c r="N26" s="3"/>
      <c r="O26"/>
    </row>
    <row r="27" spans="1:15" ht="18" x14ac:dyDescent="0.25">
      <c r="A27" t="str">
        <f t="shared" si="0"/>
        <v/>
      </c>
      <c r="B27" t="str">
        <f>IF($H$3=ورقة2!F:F,ورقة2!A:A,"")</f>
        <v/>
      </c>
      <c r="C27" t="str">
        <f t="shared" si="1"/>
        <v/>
      </c>
      <c r="D27" t="str">
        <f t="shared" si="2"/>
        <v/>
      </c>
      <c r="E27" t="str">
        <f>IF($H$2=ورقة2!J:J,ورقة2!B:B,"")</f>
        <v/>
      </c>
      <c r="F27" t="str">
        <f t="shared" si="3"/>
        <v/>
      </c>
      <c r="G27" s="51" t="str">
        <f>IFERROR(VLOOKUP(F27,ورقة2!B:D,3,0),"")</f>
        <v/>
      </c>
      <c r="H27" s="52" t="str">
        <f>IFERROR(VLOOKUP(F27,ورقة2!B:E,4,0),"")</f>
        <v/>
      </c>
      <c r="I27" s="3" t="str">
        <f>IFERROR(VLOOKUP(F27,ورقة2!B:F,5,0),"")</f>
        <v/>
      </c>
      <c r="J27" s="3" t="str">
        <f>IFERROR(VLOOKUP(F27,ورقة2!B:G,6,0),"")</f>
        <v/>
      </c>
      <c r="K27" s="3" t="str">
        <f>IFERROR(VLOOKUP(F27,ورقة2!B:H,7,0),"")</f>
        <v/>
      </c>
      <c r="L27" s="3" t="str">
        <f>IFERROR(VLOOKUP(F27,ورقة2!B:I,8,0),"")</f>
        <v/>
      </c>
      <c r="M27" s="3" t="str">
        <f>IFERROR(VLOOKUP(F27,ورقة2!B:K,10,0),"")</f>
        <v/>
      </c>
      <c r="N27" s="3"/>
      <c r="O27"/>
    </row>
    <row r="28" spans="1:15" ht="18" x14ac:dyDescent="0.25">
      <c r="A28" t="str">
        <f t="shared" si="0"/>
        <v/>
      </c>
      <c r="B28" t="str">
        <f>IF($H$3=ورقة2!F:F,ورقة2!A:A,"")</f>
        <v/>
      </c>
      <c r="C28" t="str">
        <f t="shared" si="1"/>
        <v/>
      </c>
      <c r="D28" t="str">
        <f t="shared" si="2"/>
        <v/>
      </c>
      <c r="E28" t="str">
        <f>IF($H$2=ورقة2!J:J,ورقة2!B:B,"")</f>
        <v/>
      </c>
      <c r="F28" t="str">
        <f t="shared" si="3"/>
        <v/>
      </c>
      <c r="G28" s="51" t="str">
        <f>IFERROR(VLOOKUP(F28,ورقة2!B:D,3,0),"")</f>
        <v/>
      </c>
      <c r="H28" s="52" t="str">
        <f>IFERROR(VLOOKUP(F28,ورقة2!B:E,4,0),"")</f>
        <v/>
      </c>
      <c r="I28" s="3" t="str">
        <f>IFERROR(VLOOKUP(F28,ورقة2!B:F,5,0),"")</f>
        <v/>
      </c>
      <c r="J28" s="3" t="str">
        <f>IFERROR(VLOOKUP(F28,ورقة2!B:G,6,0),"")</f>
        <v/>
      </c>
      <c r="K28" s="3" t="str">
        <f>IFERROR(VLOOKUP(F28,ورقة2!B:H,7,0),"")</f>
        <v/>
      </c>
      <c r="L28" s="3" t="str">
        <f>IFERROR(VLOOKUP(F28,ورقة2!B:I,8,0),"")</f>
        <v/>
      </c>
      <c r="M28" s="3" t="str">
        <f>IFERROR(VLOOKUP(F28,ورقة2!B:K,10,0),"")</f>
        <v/>
      </c>
      <c r="N28" s="3"/>
      <c r="O28"/>
    </row>
    <row r="29" spans="1:15" ht="18" x14ac:dyDescent="0.25">
      <c r="A29" t="str">
        <f t="shared" si="0"/>
        <v/>
      </c>
      <c r="B29" t="str">
        <f>IF($H$3=ورقة2!F:F,ورقة2!A:A,"")</f>
        <v/>
      </c>
      <c r="C29" t="str">
        <f t="shared" si="1"/>
        <v/>
      </c>
      <c r="D29" t="str">
        <f t="shared" si="2"/>
        <v/>
      </c>
      <c r="E29" t="str">
        <f>IF($H$2=ورقة2!J:J,ورقة2!B:B,"")</f>
        <v/>
      </c>
      <c r="F29" t="str">
        <f t="shared" si="3"/>
        <v/>
      </c>
      <c r="G29" s="51" t="str">
        <f>IFERROR(VLOOKUP(F29,ورقة2!B:D,3,0),"")</f>
        <v/>
      </c>
      <c r="H29" s="52" t="str">
        <f>IFERROR(VLOOKUP(F29,ورقة2!B:E,4,0),"")</f>
        <v/>
      </c>
      <c r="I29" s="3" t="str">
        <f>IFERROR(VLOOKUP(F29,ورقة2!B:F,5,0),"")</f>
        <v/>
      </c>
      <c r="J29" s="3" t="str">
        <f>IFERROR(VLOOKUP(F29,ورقة2!B:G,6,0),"")</f>
        <v/>
      </c>
      <c r="K29" s="3" t="str">
        <f>IFERROR(VLOOKUP(F29,ورقة2!B:H,7,0),"")</f>
        <v/>
      </c>
      <c r="L29" s="3" t="str">
        <f>IFERROR(VLOOKUP(F29,ورقة2!B:I,8,0),"")</f>
        <v/>
      </c>
      <c r="M29" s="3" t="str">
        <f>IFERROR(VLOOKUP(F29,ورقة2!B:K,10,0),"")</f>
        <v/>
      </c>
      <c r="N29" s="3"/>
      <c r="O29"/>
    </row>
    <row r="30" spans="1:15" ht="18" x14ac:dyDescent="0.25">
      <c r="A30" t="str">
        <f t="shared" si="0"/>
        <v/>
      </c>
      <c r="B30" t="str">
        <f>IF($H$3=ورقة2!F:F,ورقة2!A:A,"")</f>
        <v/>
      </c>
      <c r="C30" t="str">
        <f t="shared" si="1"/>
        <v/>
      </c>
      <c r="D30" t="str">
        <f t="shared" si="2"/>
        <v/>
      </c>
      <c r="E30" t="str">
        <f>IF($H$2=ورقة2!J:J,ورقة2!B:B,"")</f>
        <v/>
      </c>
      <c r="F30" t="str">
        <f t="shared" si="3"/>
        <v/>
      </c>
      <c r="G30" s="51" t="str">
        <f>IFERROR(VLOOKUP(F30,ورقة2!B:D,3,0),"")</f>
        <v/>
      </c>
      <c r="H30" s="52" t="str">
        <f>IFERROR(VLOOKUP(F30,ورقة2!B:E,4,0),"")</f>
        <v/>
      </c>
      <c r="I30" s="3" t="str">
        <f>IFERROR(VLOOKUP(F30,ورقة2!B:F,5,0),"")</f>
        <v/>
      </c>
      <c r="J30" s="3" t="str">
        <f>IFERROR(VLOOKUP(F30,ورقة2!B:G,6,0),"")</f>
        <v/>
      </c>
      <c r="K30" s="3" t="str">
        <f>IFERROR(VLOOKUP(F30,ورقة2!B:H,7,0),"")</f>
        <v/>
      </c>
      <c r="L30" s="3" t="str">
        <f>IFERROR(VLOOKUP(F30,ورقة2!B:I,8,0),"")</f>
        <v/>
      </c>
      <c r="M30" s="3" t="str">
        <f>IFERROR(VLOOKUP(F30,ورقة2!B:K,10,0),"")</f>
        <v/>
      </c>
      <c r="N30" s="3"/>
      <c r="O30"/>
    </row>
    <row r="31" spans="1:15" ht="18" x14ac:dyDescent="0.25">
      <c r="A31" t="str">
        <f t="shared" si="0"/>
        <v/>
      </c>
      <c r="B31" t="str">
        <f>IF($H$3=ورقة2!F:F,ورقة2!A:A,"")</f>
        <v/>
      </c>
      <c r="C31" t="str">
        <f t="shared" si="1"/>
        <v/>
      </c>
      <c r="D31" t="str">
        <f t="shared" si="2"/>
        <v/>
      </c>
      <c r="E31" t="str">
        <f>IF($H$2=ورقة2!J:J,ورقة2!B:B,"")</f>
        <v/>
      </c>
      <c r="F31" t="str">
        <f t="shared" si="3"/>
        <v/>
      </c>
      <c r="G31" s="51" t="str">
        <f>IFERROR(VLOOKUP(F31,ورقة2!B:D,3,0),"")</f>
        <v/>
      </c>
      <c r="H31" s="52" t="str">
        <f>IFERROR(VLOOKUP(F31,ورقة2!B:E,4,0),"")</f>
        <v/>
      </c>
      <c r="I31" s="3" t="str">
        <f>IFERROR(VLOOKUP(F31,ورقة2!B:F,5,0),"")</f>
        <v/>
      </c>
      <c r="J31" s="3" t="str">
        <f>IFERROR(VLOOKUP(F31,ورقة2!B:G,6,0),"")</f>
        <v/>
      </c>
      <c r="K31" s="3" t="str">
        <f>IFERROR(VLOOKUP(F31,ورقة2!B:H,7,0),"")</f>
        <v/>
      </c>
      <c r="L31" s="3" t="str">
        <f>IFERROR(VLOOKUP(F31,ورقة2!B:I,8,0),"")</f>
        <v/>
      </c>
      <c r="M31" s="3" t="str">
        <f>IFERROR(VLOOKUP(F31,ورقة2!B:K,10,0),"")</f>
        <v/>
      </c>
      <c r="N31" s="3"/>
      <c r="O31"/>
    </row>
    <row r="32" spans="1:15" ht="18" x14ac:dyDescent="0.25">
      <c r="A32" t="str">
        <f t="shared" si="0"/>
        <v/>
      </c>
      <c r="B32" t="str">
        <f>IF($H$3=ورقة2!F:F,ورقة2!A:A,"")</f>
        <v/>
      </c>
      <c r="C32" t="str">
        <f t="shared" si="1"/>
        <v/>
      </c>
      <c r="D32" t="str">
        <f t="shared" si="2"/>
        <v/>
      </c>
      <c r="E32" t="str">
        <f>IF($H$2=ورقة2!J:J,ورقة2!B:B,"")</f>
        <v/>
      </c>
      <c r="F32" t="str">
        <f t="shared" si="3"/>
        <v/>
      </c>
      <c r="G32" s="51" t="str">
        <f>IFERROR(VLOOKUP(F32,ورقة2!B:D,3,0),"")</f>
        <v/>
      </c>
      <c r="H32" s="52" t="str">
        <f>IFERROR(VLOOKUP(F32,ورقة2!B:E,4,0),"")</f>
        <v/>
      </c>
      <c r="I32" s="3" t="str">
        <f>IFERROR(VLOOKUP(F32,ورقة2!B:F,5,0),"")</f>
        <v/>
      </c>
      <c r="J32" s="3" t="str">
        <f>IFERROR(VLOOKUP(F32,ورقة2!B:G,6,0),"")</f>
        <v/>
      </c>
      <c r="K32" s="3" t="str">
        <f>IFERROR(VLOOKUP(F32,ورقة2!B:H,7,0),"")</f>
        <v/>
      </c>
      <c r="L32" s="3" t="str">
        <f>IFERROR(VLOOKUP(F32,ورقة2!B:I,8,0),"")</f>
        <v/>
      </c>
      <c r="M32" s="3" t="str">
        <f>IFERROR(VLOOKUP(F32,ورقة2!B:K,10,0),"")</f>
        <v/>
      </c>
      <c r="N32" s="3"/>
      <c r="O32"/>
    </row>
    <row r="33" spans="1:15" ht="18" x14ac:dyDescent="0.25">
      <c r="A33" t="str">
        <f t="shared" si="0"/>
        <v/>
      </c>
      <c r="B33" t="str">
        <f>IF($H$3=ورقة2!F:F,ورقة2!A:A,"")</f>
        <v/>
      </c>
      <c r="C33" t="str">
        <f t="shared" si="1"/>
        <v/>
      </c>
      <c r="D33" t="str">
        <f t="shared" si="2"/>
        <v/>
      </c>
      <c r="E33" t="str">
        <f>IF($H$2=ورقة2!J:J,ورقة2!B:B,"")</f>
        <v/>
      </c>
      <c r="F33" t="str">
        <f t="shared" si="3"/>
        <v/>
      </c>
      <c r="G33" s="51" t="str">
        <f>IFERROR(VLOOKUP(F33,ورقة2!B:D,3,0),"")</f>
        <v/>
      </c>
      <c r="H33" s="52" t="str">
        <f>IFERROR(VLOOKUP(F33,ورقة2!B:E,4,0),"")</f>
        <v/>
      </c>
      <c r="I33" s="3" t="str">
        <f>IFERROR(VLOOKUP(F33,ورقة2!B:F,5,0),"")</f>
        <v/>
      </c>
      <c r="J33" s="3" t="str">
        <f>IFERROR(VLOOKUP(F33,ورقة2!B:G,6,0),"")</f>
        <v/>
      </c>
      <c r="K33" s="3" t="str">
        <f>IFERROR(VLOOKUP(F33,ورقة2!B:H,7,0),"")</f>
        <v/>
      </c>
      <c r="L33" s="3" t="str">
        <f>IFERROR(VLOOKUP(F33,ورقة2!B:I,8,0),"")</f>
        <v/>
      </c>
      <c r="M33" s="3" t="str">
        <f>IFERROR(VLOOKUP(F33,ورقة2!B:K,10,0),"")</f>
        <v/>
      </c>
      <c r="N33" s="3"/>
      <c r="O33"/>
    </row>
    <row r="34" spans="1:15" ht="18" x14ac:dyDescent="0.25">
      <c r="A34" t="str">
        <f t="shared" si="0"/>
        <v/>
      </c>
      <c r="B34" t="str">
        <f>IF($H$3=ورقة2!F:F,ورقة2!A:A,"")</f>
        <v/>
      </c>
      <c r="C34" t="str">
        <f t="shared" si="1"/>
        <v/>
      </c>
      <c r="D34" t="str">
        <f t="shared" si="2"/>
        <v/>
      </c>
      <c r="E34" t="str">
        <f>IF($H$2=ورقة2!J:J,ورقة2!B:B,"")</f>
        <v/>
      </c>
      <c r="F34" t="str">
        <f t="shared" si="3"/>
        <v/>
      </c>
      <c r="G34" s="51" t="str">
        <f>IFERROR(VLOOKUP(F34,ورقة2!B:D,3,0),"")</f>
        <v/>
      </c>
      <c r="H34" s="52" t="str">
        <f>IFERROR(VLOOKUP(F34,ورقة2!B:E,4,0),"")</f>
        <v/>
      </c>
      <c r="I34" s="3" t="str">
        <f>IFERROR(VLOOKUP(F34,ورقة2!B:F,5,0),"")</f>
        <v/>
      </c>
      <c r="J34" s="3" t="str">
        <f>IFERROR(VLOOKUP(F34,ورقة2!B:G,6,0),"")</f>
        <v/>
      </c>
      <c r="K34" s="3" t="str">
        <f>IFERROR(VLOOKUP(F34,ورقة2!B:H,7,0),"")</f>
        <v/>
      </c>
      <c r="L34" s="3" t="str">
        <f>IFERROR(VLOOKUP(F34,ورقة2!B:I,8,0),"")</f>
        <v/>
      </c>
      <c r="M34" s="3" t="str">
        <f>IFERROR(VLOOKUP(F34,ورقة2!B:K,10,0),"")</f>
        <v/>
      </c>
      <c r="N34" s="3"/>
      <c r="O34"/>
    </row>
    <row r="35" spans="1:15" ht="18" x14ac:dyDescent="0.25">
      <c r="A35" t="str">
        <f t="shared" si="0"/>
        <v/>
      </c>
      <c r="B35" t="str">
        <f>IF($H$3=ورقة2!F:F,ورقة2!A:A,"")</f>
        <v/>
      </c>
      <c r="C35" t="str">
        <f t="shared" si="1"/>
        <v/>
      </c>
      <c r="D35" t="str">
        <f t="shared" si="2"/>
        <v/>
      </c>
      <c r="E35" t="str">
        <f>IF($H$2=ورقة2!J:J,ورقة2!B:B,"")</f>
        <v/>
      </c>
      <c r="F35" t="str">
        <f t="shared" si="3"/>
        <v/>
      </c>
      <c r="G35" s="51" t="str">
        <f>IFERROR(VLOOKUP(F35,ورقة2!B:D,3,0),"")</f>
        <v/>
      </c>
      <c r="H35" s="52" t="str">
        <f>IFERROR(VLOOKUP(F35,ورقة2!B:E,4,0),"")</f>
        <v/>
      </c>
      <c r="I35" s="3" t="str">
        <f>IFERROR(VLOOKUP(F35,ورقة2!B:F,5,0),"")</f>
        <v/>
      </c>
      <c r="J35" s="3" t="str">
        <f>IFERROR(VLOOKUP(F35,ورقة2!B:G,6,0),"")</f>
        <v/>
      </c>
      <c r="K35" s="3" t="str">
        <f>IFERROR(VLOOKUP(F35,ورقة2!B:H,7,0),"")</f>
        <v/>
      </c>
      <c r="L35" s="3" t="str">
        <f>IFERROR(VLOOKUP(F35,ورقة2!B:I,8,0),"")</f>
        <v/>
      </c>
      <c r="M35" s="3" t="str">
        <f>IFERROR(VLOOKUP(F35,ورقة2!B:K,10,0),"")</f>
        <v/>
      </c>
      <c r="N35" s="3"/>
      <c r="O35"/>
    </row>
    <row r="36" spans="1:15" ht="18" x14ac:dyDescent="0.25">
      <c r="A36" t="str">
        <f t="shared" si="0"/>
        <v/>
      </c>
      <c r="B36" t="str">
        <f>IF($H$3=ورقة2!F:F,ورقة2!A:A,"")</f>
        <v/>
      </c>
      <c r="C36" t="str">
        <f t="shared" si="1"/>
        <v/>
      </c>
      <c r="D36" t="str">
        <f t="shared" si="2"/>
        <v/>
      </c>
      <c r="E36" t="str">
        <f>IF($H$2=ورقة2!J:J,ورقة2!B:B,"")</f>
        <v/>
      </c>
      <c r="F36" t="str">
        <f t="shared" si="3"/>
        <v/>
      </c>
      <c r="G36" s="51" t="str">
        <f>IFERROR(VLOOKUP(F36,ورقة2!B:D,3,0),"")</f>
        <v/>
      </c>
      <c r="H36" s="52" t="str">
        <f>IFERROR(VLOOKUP(F36,ورقة2!B:E,4,0),"")</f>
        <v/>
      </c>
      <c r="I36" s="3" t="str">
        <f>IFERROR(VLOOKUP(F36,ورقة2!B:F,5,0),"")</f>
        <v/>
      </c>
      <c r="J36" s="3" t="str">
        <f>IFERROR(VLOOKUP(F36,ورقة2!B:G,6,0),"")</f>
        <v/>
      </c>
      <c r="K36" s="3" t="str">
        <f>IFERROR(VLOOKUP(F36,ورقة2!B:H,7,0),"")</f>
        <v/>
      </c>
      <c r="L36" s="3" t="str">
        <f>IFERROR(VLOOKUP(F36,ورقة2!B:I,8,0),"")</f>
        <v/>
      </c>
      <c r="M36" s="3" t="str">
        <f>IFERROR(VLOOKUP(F36,ورقة2!B:K,10,0),"")</f>
        <v/>
      </c>
      <c r="N36" s="3"/>
      <c r="O36"/>
    </row>
    <row r="37" spans="1:15" ht="18" x14ac:dyDescent="0.25">
      <c r="A37" t="str">
        <f t="shared" si="0"/>
        <v/>
      </c>
      <c r="B37" t="str">
        <f>IF($H$3=ورقة2!F:F,ورقة2!A:A,"")</f>
        <v/>
      </c>
      <c r="C37" t="str">
        <f t="shared" si="1"/>
        <v/>
      </c>
      <c r="D37" t="str">
        <f t="shared" si="2"/>
        <v/>
      </c>
      <c r="E37" t="str">
        <f>IF($H$2=ورقة2!J:J,ورقة2!B:B,"")</f>
        <v/>
      </c>
      <c r="F37" t="str">
        <f t="shared" si="3"/>
        <v/>
      </c>
      <c r="G37" s="51" t="str">
        <f>IFERROR(VLOOKUP(F37,ورقة2!B:D,3,0),"")</f>
        <v/>
      </c>
      <c r="H37" s="52" t="str">
        <f>IFERROR(VLOOKUP(F37,ورقة2!B:E,4,0),"")</f>
        <v/>
      </c>
      <c r="I37" s="3" t="str">
        <f>IFERROR(VLOOKUP(F37,ورقة2!B:F,5,0),"")</f>
        <v/>
      </c>
      <c r="J37" s="3" t="str">
        <f>IFERROR(VLOOKUP(F37,ورقة2!B:G,6,0),"")</f>
        <v/>
      </c>
      <c r="K37" s="3" t="str">
        <f>IFERROR(VLOOKUP(F37,ورقة2!B:H,7,0),"")</f>
        <v/>
      </c>
      <c r="L37" s="3" t="str">
        <f>IFERROR(VLOOKUP(F37,ورقة2!B:I,8,0),"")</f>
        <v/>
      </c>
      <c r="M37" s="3" t="str">
        <f>IFERROR(VLOOKUP(F37,ورقة2!B:K,10,0),"")</f>
        <v/>
      </c>
      <c r="N37" s="3"/>
      <c r="O37"/>
    </row>
    <row r="38" spans="1:15" ht="18" x14ac:dyDescent="0.25">
      <c r="A38" t="str">
        <f t="shared" si="0"/>
        <v/>
      </c>
      <c r="B38" t="str">
        <f>IF($H$3=ورقة2!F:F,ورقة2!A:A,"")</f>
        <v/>
      </c>
      <c r="C38" t="str">
        <f t="shared" si="1"/>
        <v/>
      </c>
      <c r="D38" t="str">
        <f t="shared" si="2"/>
        <v/>
      </c>
      <c r="E38" t="str">
        <f>IF($H$2=ورقة2!J:J,ورقة2!B:B,"")</f>
        <v/>
      </c>
      <c r="F38" t="str">
        <f t="shared" si="3"/>
        <v/>
      </c>
      <c r="G38" s="51" t="str">
        <f>IFERROR(VLOOKUP(F38,ورقة2!B:D,3,0),"")</f>
        <v/>
      </c>
      <c r="H38" s="52" t="str">
        <f>IFERROR(VLOOKUP(F38,ورقة2!B:E,4,0),"")</f>
        <v/>
      </c>
      <c r="I38" s="3" t="str">
        <f>IFERROR(VLOOKUP(F38,ورقة2!B:F,5,0),"")</f>
        <v/>
      </c>
      <c r="J38" s="3" t="str">
        <f>IFERROR(VLOOKUP(F38,ورقة2!B:G,6,0),"")</f>
        <v/>
      </c>
      <c r="K38" s="3" t="str">
        <f>IFERROR(VLOOKUP(F38,ورقة2!B:H,7,0),"")</f>
        <v/>
      </c>
      <c r="L38" s="3" t="str">
        <f>IFERROR(VLOOKUP(F38,ورقة2!B:I,8,0),"")</f>
        <v/>
      </c>
      <c r="M38" s="3" t="str">
        <f>IFERROR(VLOOKUP(F38,ورقة2!B:K,10,0),"")</f>
        <v/>
      </c>
      <c r="N38" s="3"/>
      <c r="O38"/>
    </row>
    <row r="39" spans="1:15" ht="18" x14ac:dyDescent="0.25">
      <c r="A39" t="str">
        <f t="shared" si="0"/>
        <v/>
      </c>
      <c r="B39" t="str">
        <f>IF($H$3=ورقة2!F:F,ورقة2!A:A,"")</f>
        <v/>
      </c>
      <c r="C39" t="str">
        <f t="shared" si="1"/>
        <v/>
      </c>
      <c r="D39" t="str">
        <f t="shared" si="2"/>
        <v/>
      </c>
      <c r="E39" t="str">
        <f>IF($H$2=ورقة2!J:J,ورقة2!B:B,"")</f>
        <v/>
      </c>
      <c r="F39" t="str">
        <f t="shared" si="3"/>
        <v/>
      </c>
      <c r="G39" s="51" t="str">
        <f>IFERROR(VLOOKUP(F39,ورقة2!B:D,3,0),"")</f>
        <v/>
      </c>
      <c r="H39" s="52" t="str">
        <f>IFERROR(VLOOKUP(F39,ورقة2!B:E,4,0),"")</f>
        <v/>
      </c>
      <c r="I39" s="3" t="str">
        <f>IFERROR(VLOOKUP(F39,ورقة2!B:F,5,0),"")</f>
        <v/>
      </c>
      <c r="J39" s="3" t="str">
        <f>IFERROR(VLOOKUP(F39,ورقة2!B:G,6,0),"")</f>
        <v/>
      </c>
      <c r="K39" s="3" t="str">
        <f>IFERROR(VLOOKUP(F39,ورقة2!B:H,7,0),"")</f>
        <v/>
      </c>
      <c r="L39" s="3" t="str">
        <f>IFERROR(VLOOKUP(F39,ورقة2!B:I,8,0),"")</f>
        <v/>
      </c>
      <c r="M39" s="3" t="str">
        <f>IFERROR(VLOOKUP(F39,ورقة2!B:K,10,0),"")</f>
        <v/>
      </c>
      <c r="N39" s="3"/>
      <c r="O39"/>
    </row>
    <row r="40" spans="1:15" ht="18" x14ac:dyDescent="0.25">
      <c r="A40" t="str">
        <f t="shared" si="0"/>
        <v/>
      </c>
      <c r="B40" t="str">
        <f>IF($H$3=ورقة2!F:F,ورقة2!A:A,"")</f>
        <v/>
      </c>
      <c r="C40" t="str">
        <f t="shared" si="1"/>
        <v/>
      </c>
      <c r="D40" t="str">
        <f t="shared" si="2"/>
        <v/>
      </c>
      <c r="E40" t="str">
        <f>IF($H$2=ورقة2!J:J,ورقة2!B:B,"")</f>
        <v/>
      </c>
      <c r="F40" t="str">
        <f t="shared" si="3"/>
        <v/>
      </c>
      <c r="G40" s="51" t="str">
        <f>IFERROR(VLOOKUP(F40,ورقة2!B:D,3,0),"")</f>
        <v/>
      </c>
      <c r="H40" s="52" t="str">
        <f>IFERROR(VLOOKUP(F40,ورقة2!B:E,4,0),"")</f>
        <v/>
      </c>
      <c r="I40" s="3" t="str">
        <f>IFERROR(VLOOKUP(F40,ورقة2!B:F,5,0),"")</f>
        <v/>
      </c>
      <c r="J40" s="3" t="str">
        <f>IFERROR(VLOOKUP(F40,ورقة2!B:G,6,0),"")</f>
        <v/>
      </c>
      <c r="K40" s="3" t="str">
        <f>IFERROR(VLOOKUP(F40,ورقة2!B:H,7,0),"")</f>
        <v/>
      </c>
      <c r="L40" s="3" t="str">
        <f>IFERROR(VLOOKUP(F40,ورقة2!B:I,8,0),"")</f>
        <v/>
      </c>
      <c r="M40" s="3" t="str">
        <f>IFERROR(VLOOKUP(F40,ورقة2!B:K,10,0),"")</f>
        <v/>
      </c>
      <c r="N40" s="3"/>
      <c r="O40"/>
    </row>
    <row r="41" spans="1:15" ht="18" x14ac:dyDescent="0.25">
      <c r="A41" t="str">
        <f t="shared" si="0"/>
        <v/>
      </c>
      <c r="B41" t="str">
        <f>IF($H$3=ورقة2!F:F,ورقة2!A:A,"")</f>
        <v/>
      </c>
      <c r="C41" t="str">
        <f t="shared" si="1"/>
        <v/>
      </c>
      <c r="D41" t="str">
        <f t="shared" si="2"/>
        <v/>
      </c>
      <c r="E41" t="str">
        <f>IF($H$2=ورقة2!J:J,ورقة2!B:B,"")</f>
        <v/>
      </c>
      <c r="F41" t="str">
        <f t="shared" si="3"/>
        <v/>
      </c>
      <c r="G41" s="51" t="str">
        <f>IFERROR(VLOOKUP(F41,ورقة2!B:D,3,0),"")</f>
        <v/>
      </c>
      <c r="H41" s="52" t="str">
        <f>IFERROR(VLOOKUP(F41,ورقة2!B:E,4,0),"")</f>
        <v/>
      </c>
      <c r="I41" s="3" t="str">
        <f>IFERROR(VLOOKUP(F41,ورقة2!B:F,5,0),"")</f>
        <v/>
      </c>
      <c r="J41" s="3" t="str">
        <f>IFERROR(VLOOKUP(F41,ورقة2!B:G,6,0),"")</f>
        <v/>
      </c>
      <c r="K41" s="3" t="str">
        <f>IFERROR(VLOOKUP(F41,ورقة2!B:H,7,0),"")</f>
        <v/>
      </c>
      <c r="L41" s="3" t="str">
        <f>IFERROR(VLOOKUP(F41,ورقة2!B:I,8,0),"")</f>
        <v/>
      </c>
      <c r="M41" s="3" t="str">
        <f>IFERROR(VLOOKUP(F41,ورقة2!B:K,10,0),"")</f>
        <v/>
      </c>
      <c r="N41" s="3"/>
      <c r="O41"/>
    </row>
    <row r="42" spans="1:15" ht="18" x14ac:dyDescent="0.25">
      <c r="A42" t="str">
        <f t="shared" si="0"/>
        <v/>
      </c>
      <c r="B42" t="str">
        <f>IF($H$3=ورقة2!F:F,ورقة2!A:A,"")</f>
        <v/>
      </c>
      <c r="C42" t="str">
        <f t="shared" si="1"/>
        <v/>
      </c>
      <c r="D42" t="str">
        <f t="shared" si="2"/>
        <v/>
      </c>
      <c r="E42" t="str">
        <f>IF($H$2=ورقة2!J:J,ورقة2!B:B,"")</f>
        <v/>
      </c>
      <c r="F42" t="str">
        <f t="shared" si="3"/>
        <v/>
      </c>
      <c r="G42" s="51" t="str">
        <f>IFERROR(VLOOKUP(F42,ورقة2!B:D,3,0),"")</f>
        <v/>
      </c>
      <c r="H42" s="52" t="str">
        <f>IFERROR(VLOOKUP(F42,ورقة2!B:E,4,0),"")</f>
        <v/>
      </c>
      <c r="I42" s="3" t="str">
        <f>IFERROR(VLOOKUP(F42,ورقة2!B:F,5,0),"")</f>
        <v/>
      </c>
      <c r="J42" s="3" t="str">
        <f>IFERROR(VLOOKUP(F42,ورقة2!B:G,6,0),"")</f>
        <v/>
      </c>
      <c r="K42" s="3" t="str">
        <f>IFERROR(VLOOKUP(F42,ورقة2!B:H,7,0),"")</f>
        <v/>
      </c>
      <c r="L42" s="3" t="str">
        <f>IFERROR(VLOOKUP(F42,ورقة2!B:I,8,0),"")</f>
        <v/>
      </c>
      <c r="M42" s="3" t="str">
        <f>IFERROR(VLOOKUP(F42,ورقة2!B:K,10,0),"")</f>
        <v/>
      </c>
      <c r="N42" s="3"/>
      <c r="O42"/>
    </row>
    <row r="43" spans="1:15" ht="18" x14ac:dyDescent="0.25">
      <c r="A43" t="str">
        <f t="shared" si="0"/>
        <v/>
      </c>
      <c r="B43" t="str">
        <f>IF($H$3=ورقة2!F:F,ورقة2!A:A,"")</f>
        <v/>
      </c>
      <c r="C43" t="str">
        <f t="shared" si="1"/>
        <v/>
      </c>
      <c r="D43" t="str">
        <f t="shared" si="2"/>
        <v/>
      </c>
      <c r="E43" t="str">
        <f>IF($H$2=ورقة2!J:J,ورقة2!B:B,"")</f>
        <v/>
      </c>
      <c r="F43" t="str">
        <f t="shared" si="3"/>
        <v/>
      </c>
      <c r="G43" s="51" t="str">
        <f>IFERROR(VLOOKUP(F43,ورقة2!B:D,3,0),"")</f>
        <v/>
      </c>
      <c r="H43" s="52" t="str">
        <f>IFERROR(VLOOKUP(F43,ورقة2!B:E,4,0),"")</f>
        <v/>
      </c>
      <c r="I43" s="3" t="str">
        <f>IFERROR(VLOOKUP(F43,ورقة2!B:F,5,0),"")</f>
        <v/>
      </c>
      <c r="J43" s="3" t="str">
        <f>IFERROR(VLOOKUP(F43,ورقة2!B:G,6,0),"")</f>
        <v/>
      </c>
      <c r="K43" s="3" t="str">
        <f>IFERROR(VLOOKUP(F43,ورقة2!B:H,7,0),"")</f>
        <v/>
      </c>
      <c r="L43" s="3" t="str">
        <f>IFERROR(VLOOKUP(F43,ورقة2!B:I,8,0),"")</f>
        <v/>
      </c>
      <c r="M43" s="3" t="str">
        <f>IFERROR(VLOOKUP(F43,ورقة2!B:K,10,0),"")</f>
        <v/>
      </c>
      <c r="N43" s="3"/>
      <c r="O43"/>
    </row>
    <row r="44" spans="1:15" ht="18" x14ac:dyDescent="0.25">
      <c r="A44" t="str">
        <f t="shared" si="0"/>
        <v/>
      </c>
      <c r="B44" t="str">
        <f>IF($H$3=ورقة2!F:F,ورقة2!A:A,"")</f>
        <v/>
      </c>
      <c r="C44" t="str">
        <f t="shared" si="1"/>
        <v/>
      </c>
      <c r="D44" t="str">
        <f t="shared" si="2"/>
        <v/>
      </c>
      <c r="E44" t="str">
        <f>IF($H$2=ورقة2!J:J,ورقة2!B:B,"")</f>
        <v/>
      </c>
      <c r="F44" t="str">
        <f t="shared" si="3"/>
        <v/>
      </c>
      <c r="G44" s="51" t="str">
        <f>IFERROR(VLOOKUP(F44,ورقة2!B:D,3,0),"")</f>
        <v/>
      </c>
      <c r="H44" s="52" t="str">
        <f>IFERROR(VLOOKUP(F44,ورقة2!B:E,4,0),"")</f>
        <v/>
      </c>
      <c r="I44" s="3" t="str">
        <f>IFERROR(VLOOKUP(F44,ورقة2!B:F,5,0),"")</f>
        <v/>
      </c>
      <c r="J44" s="3" t="str">
        <f>IFERROR(VLOOKUP(F44,ورقة2!B:G,6,0),"")</f>
        <v/>
      </c>
      <c r="K44" s="3" t="str">
        <f>IFERROR(VLOOKUP(F44,ورقة2!B:H,7,0),"")</f>
        <v/>
      </c>
      <c r="L44" s="3" t="str">
        <f>IFERROR(VLOOKUP(F44,ورقة2!B:I,8,0),"")</f>
        <v/>
      </c>
      <c r="M44" s="3" t="str">
        <f>IFERROR(VLOOKUP(F44,ورقة2!B:K,10,0),"")</f>
        <v/>
      </c>
      <c r="N44" s="3"/>
      <c r="O44"/>
    </row>
    <row r="45" spans="1:15" ht="18" x14ac:dyDescent="0.25">
      <c r="A45" t="str">
        <f t="shared" si="0"/>
        <v/>
      </c>
      <c r="B45" t="str">
        <f>IF($H$3=ورقة2!F:F,ورقة2!A:A,"")</f>
        <v/>
      </c>
      <c r="C45" t="str">
        <f t="shared" si="1"/>
        <v/>
      </c>
      <c r="D45" t="str">
        <f t="shared" si="2"/>
        <v/>
      </c>
      <c r="E45" t="str">
        <f>IF($H$2=ورقة2!J:J,ورقة2!B:B,"")</f>
        <v/>
      </c>
      <c r="F45" t="str">
        <f t="shared" si="3"/>
        <v/>
      </c>
      <c r="G45" s="51" t="str">
        <f>IFERROR(VLOOKUP(F45,ورقة2!B:D,3,0),"")</f>
        <v/>
      </c>
      <c r="H45" s="52" t="str">
        <f>IFERROR(VLOOKUP(F45,ورقة2!B:E,4,0),"")</f>
        <v/>
      </c>
      <c r="I45" s="3" t="str">
        <f>IFERROR(VLOOKUP(F45,ورقة2!B:F,5,0),"")</f>
        <v/>
      </c>
      <c r="J45" s="3" t="str">
        <f>IFERROR(VLOOKUP(F45,ورقة2!B:G,6,0),"")</f>
        <v/>
      </c>
      <c r="K45" s="3" t="str">
        <f>IFERROR(VLOOKUP(F45,ورقة2!B:H,7,0),"")</f>
        <v/>
      </c>
      <c r="L45" s="3" t="str">
        <f>IFERROR(VLOOKUP(F45,ورقة2!B:I,8,0),"")</f>
        <v/>
      </c>
      <c r="M45" s="3" t="str">
        <f>IFERROR(VLOOKUP(F45,ورقة2!B:K,10,0),"")</f>
        <v/>
      </c>
      <c r="N45" s="3"/>
      <c r="O45"/>
    </row>
    <row r="46" spans="1:15" ht="18" x14ac:dyDescent="0.25">
      <c r="A46" t="str">
        <f t="shared" si="0"/>
        <v/>
      </c>
      <c r="B46" t="str">
        <f>IF($H$3=ورقة2!F:F,ورقة2!A:A,"")</f>
        <v/>
      </c>
      <c r="C46" t="str">
        <f t="shared" si="1"/>
        <v/>
      </c>
      <c r="D46" t="str">
        <f t="shared" si="2"/>
        <v/>
      </c>
      <c r="E46" t="str">
        <f>IF($H$2=ورقة2!J:J,ورقة2!B:B,"")</f>
        <v/>
      </c>
      <c r="F46" t="str">
        <f t="shared" si="3"/>
        <v/>
      </c>
      <c r="G46" s="51" t="str">
        <f>IFERROR(VLOOKUP(F46,ورقة2!B:D,3,0),"")</f>
        <v/>
      </c>
      <c r="H46" s="52" t="str">
        <f>IFERROR(VLOOKUP(F46,ورقة2!B:E,4,0),"")</f>
        <v/>
      </c>
      <c r="I46" s="3" t="str">
        <f>IFERROR(VLOOKUP(F46,ورقة2!B:F,5,0),"")</f>
        <v/>
      </c>
      <c r="J46" s="3" t="str">
        <f>IFERROR(VLOOKUP(F46,ورقة2!B:G,6,0),"")</f>
        <v/>
      </c>
      <c r="K46" s="3" t="str">
        <f>IFERROR(VLOOKUP(F46,ورقة2!B:H,7,0),"")</f>
        <v/>
      </c>
      <c r="L46" s="3" t="str">
        <f>IFERROR(VLOOKUP(F46,ورقة2!B:I,8,0),"")</f>
        <v/>
      </c>
      <c r="M46" s="3" t="str">
        <f>IFERROR(VLOOKUP(F46,ورقة2!B:K,10,0),"")</f>
        <v/>
      </c>
      <c r="N46" s="3"/>
      <c r="O46"/>
    </row>
    <row r="47" spans="1:15" ht="18" x14ac:dyDescent="0.25">
      <c r="A47" t="str">
        <f t="shared" si="0"/>
        <v/>
      </c>
      <c r="B47" t="str">
        <f>IF($H$3=ورقة2!F:F,ورقة2!A:A,"")</f>
        <v/>
      </c>
      <c r="C47" t="str">
        <f t="shared" si="1"/>
        <v/>
      </c>
      <c r="D47" t="str">
        <f t="shared" si="2"/>
        <v/>
      </c>
      <c r="E47" t="str">
        <f>IF($H$2=ورقة2!J:J,ورقة2!B:B,"")</f>
        <v/>
      </c>
      <c r="F47" t="str">
        <f t="shared" si="3"/>
        <v/>
      </c>
      <c r="G47" s="51" t="str">
        <f>IFERROR(VLOOKUP(F47,ورقة2!B:D,3,0),"")</f>
        <v/>
      </c>
      <c r="H47" s="52" t="str">
        <f>IFERROR(VLOOKUP(F47,ورقة2!B:E,4,0),"")</f>
        <v/>
      </c>
      <c r="I47" s="3" t="str">
        <f>IFERROR(VLOOKUP(F47,ورقة2!B:F,5,0),"")</f>
        <v/>
      </c>
      <c r="J47" s="3" t="str">
        <f>IFERROR(VLOOKUP(F47,ورقة2!B:G,6,0),"")</f>
        <v/>
      </c>
      <c r="K47" s="3" t="str">
        <f>IFERROR(VLOOKUP(F47,ورقة2!B:H,7,0),"")</f>
        <v/>
      </c>
      <c r="L47" s="3" t="str">
        <f>IFERROR(VLOOKUP(F47,ورقة2!B:I,8,0),"")</f>
        <v/>
      </c>
      <c r="M47" s="3" t="str">
        <f>IFERROR(VLOOKUP(F47,ورقة2!B:K,10,0),"")</f>
        <v/>
      </c>
      <c r="N47" s="7"/>
      <c r="O47"/>
    </row>
    <row r="48" spans="1:15" ht="18" x14ac:dyDescent="0.25">
      <c r="A48" t="str">
        <f t="shared" si="0"/>
        <v/>
      </c>
      <c r="B48" t="str">
        <f>IF($H$3=ورقة2!F:F,ورقة2!A:A,"")</f>
        <v/>
      </c>
      <c r="C48" t="str">
        <f t="shared" si="1"/>
        <v/>
      </c>
      <c r="D48" t="str">
        <f t="shared" si="2"/>
        <v/>
      </c>
      <c r="E48" t="str">
        <f>IF($H$2=ورقة2!J:J,ورقة2!B:B,"")</f>
        <v/>
      </c>
      <c r="F48" t="str">
        <f t="shared" si="3"/>
        <v/>
      </c>
      <c r="G48" s="51" t="str">
        <f>IFERROR(VLOOKUP(F48,ورقة2!B:D,3,0),"")</f>
        <v/>
      </c>
      <c r="H48" s="52" t="str">
        <f>IFERROR(VLOOKUP(F48,ورقة2!B:E,4,0),"")</f>
        <v/>
      </c>
      <c r="I48" s="3" t="str">
        <f>IFERROR(VLOOKUP(F48,ورقة2!B:F,5,0),"")</f>
        <v/>
      </c>
      <c r="J48" s="3" t="str">
        <f>IFERROR(VLOOKUP(F48,ورقة2!B:G,6,0),"")</f>
        <v/>
      </c>
      <c r="K48" s="3" t="str">
        <f>IFERROR(VLOOKUP(F48,ورقة2!B:H,7,0),"")</f>
        <v/>
      </c>
      <c r="L48" s="3" t="str">
        <f>IFERROR(VLOOKUP(F48,ورقة2!B:I,8,0),"")</f>
        <v/>
      </c>
      <c r="M48" s="3" t="str">
        <f>IFERROR(VLOOKUP(F48,ورقة2!B:K,10,0),"")</f>
        <v/>
      </c>
      <c r="N48" s="7"/>
      <c r="O48"/>
    </row>
  </sheetData>
  <autoFilter ref="G4:N4"/>
  <mergeCells count="1">
    <mergeCell ref="O2:O15"/>
  </mergeCells>
  <dataValidations count="2">
    <dataValidation type="list" allowBlank="1" showInputMessage="1" showErrorMessage="1" sqref="H49:H51">
      <formula1>data1</formula1>
    </dataValidation>
    <dataValidation type="list" allowBlank="1" showInputMessage="1" showErrorMessage="1" sqref="G49:G51">
      <formula1>data2</formula1>
    </dataValidation>
  </dataValidations>
  <pageMargins left="0.7" right="0.7" top="0.75" bottom="0.75" header="0.3" footer="0.3"/>
  <pageSetup paperSize="8"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'data beace'!$D$2:$D$5</xm:f>
          </x14:formula1>
          <xm:sqref>H2</xm:sqref>
        </x14:dataValidation>
        <x14:dataValidation type="list" allowBlank="1" showInputMessage="1" showErrorMessage="1">
          <x14:formula1>
            <xm:f>'data beace'!$B$2:$B$18</xm:f>
          </x14:formula1>
          <xm:sqref>H3</xm:sqref>
        </x14:dataValidation>
        <x14:dataValidation type="list" allowBlank="1" showInputMessage="1" showErrorMessage="1">
          <x14:formula1>
            <xm:f>'data beace'!$C$2:$C$13</xm:f>
          </x14:formula1>
          <xm:sqref>N2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rightToLeft="1" zoomScaleNormal="100" workbookViewId="0">
      <selection activeCell="B21" sqref="B21"/>
    </sheetView>
  </sheetViews>
  <sheetFormatPr defaultRowHeight="14.25" x14ac:dyDescent="0.2"/>
  <cols>
    <col min="1" max="1" width="16" customWidth="1"/>
    <col min="2" max="2" width="10" bestFit="1" customWidth="1"/>
    <col min="3" max="3" width="15.5" bestFit="1" customWidth="1"/>
    <col min="4" max="4" width="12.75" bestFit="1" customWidth="1"/>
    <col min="5" max="5" width="12.125" customWidth="1"/>
    <col min="6" max="6" width="12.25" customWidth="1"/>
    <col min="7" max="7" width="17.125" customWidth="1"/>
    <col min="9" max="9" width="16.5" bestFit="1" customWidth="1"/>
    <col min="10" max="10" width="9.875" bestFit="1" customWidth="1"/>
  </cols>
  <sheetData>
    <row r="1" spans="1:12" ht="21" thickBot="1" x14ac:dyDescent="0.35">
      <c r="A1" s="55" t="s">
        <v>31</v>
      </c>
      <c r="B1" s="55"/>
      <c r="C1" s="55"/>
      <c r="D1" s="55"/>
    </row>
    <row r="2" spans="1:12" ht="21.75" thickTop="1" thickBot="1" x14ac:dyDescent="0.25">
      <c r="A2" s="16"/>
      <c r="B2" s="16" t="s">
        <v>32</v>
      </c>
      <c r="C2" s="16" t="s">
        <v>33</v>
      </c>
      <c r="D2" s="16" t="s">
        <v>34</v>
      </c>
    </row>
    <row r="3" spans="1:12" ht="21.75" thickTop="1" thickBot="1" x14ac:dyDescent="0.25">
      <c r="A3" s="16" t="s">
        <v>4</v>
      </c>
      <c r="B3" s="16">
        <v>0.40272390198685187</v>
      </c>
      <c r="C3" s="16">
        <v>0.45979424069082436</v>
      </c>
      <c r="D3" s="16">
        <v>0.13748185732232374</v>
      </c>
    </row>
    <row r="4" spans="1:12" ht="21.75" thickTop="1" thickBot="1" x14ac:dyDescent="0.25">
      <c r="A4" s="16" t="s">
        <v>5</v>
      </c>
      <c r="B4" s="16">
        <v>0.3607325871908349</v>
      </c>
      <c r="C4" s="16">
        <v>0.52551226784255733</v>
      </c>
      <c r="D4" s="16">
        <v>0.11375514496660777</v>
      </c>
    </row>
    <row r="5" spans="1:12" ht="21.75" thickTop="1" thickBot="1" x14ac:dyDescent="0.25">
      <c r="A5" s="16" t="s">
        <v>35</v>
      </c>
      <c r="B5" s="16">
        <v>0.45989710278224882</v>
      </c>
      <c r="C5" s="16">
        <v>0.52774373419176823</v>
      </c>
      <c r="D5" s="16">
        <v>1.2359163025982984E-2</v>
      </c>
    </row>
    <row r="6" spans="1:12" ht="21.75" thickTop="1" thickBot="1" x14ac:dyDescent="0.25">
      <c r="A6" s="16" t="s">
        <v>36</v>
      </c>
      <c r="B6" s="16">
        <v>0.31482343279496305</v>
      </c>
      <c r="C6" s="16">
        <v>0.38879916050734559</v>
      </c>
      <c r="D6" s="16">
        <v>0.29637740669769141</v>
      </c>
    </row>
    <row r="7" spans="1:12" ht="21.75" thickTop="1" thickBot="1" x14ac:dyDescent="0.25">
      <c r="A7" s="16" t="s">
        <v>37</v>
      </c>
      <c r="B7" s="16">
        <v>0.36651726286432013</v>
      </c>
      <c r="C7" s="16">
        <v>0.45313995233056081</v>
      </c>
      <c r="D7" s="16">
        <v>0.18034278480511903</v>
      </c>
    </row>
    <row r="8" spans="1:12" ht="21.75" thickTop="1" thickBot="1" x14ac:dyDescent="0.25">
      <c r="A8" s="16" t="s">
        <v>38</v>
      </c>
      <c r="B8" s="16">
        <v>0.36651726286432013</v>
      </c>
      <c r="C8" s="16">
        <v>0.45313995233056081</v>
      </c>
      <c r="D8" s="16">
        <v>0.18034278480511903</v>
      </c>
    </row>
    <row r="9" spans="1:12" ht="15.75" thickTop="1" x14ac:dyDescent="0.25">
      <c r="A9" s="5"/>
    </row>
    <row r="10" spans="1:12" ht="14.25" customHeight="1" x14ac:dyDescent="0.2">
      <c r="E10" s="18"/>
      <c r="F10" s="36" t="s">
        <v>40</v>
      </c>
      <c r="G10" s="36"/>
      <c r="H10" s="36"/>
      <c r="I10" s="36"/>
    </row>
    <row r="11" spans="1:12" ht="14.25" customHeight="1" x14ac:dyDescent="0.2">
      <c r="E11" s="18"/>
      <c r="F11" s="36"/>
      <c r="G11" s="36"/>
      <c r="H11" s="36"/>
      <c r="I11" s="36"/>
    </row>
    <row r="12" spans="1:12" ht="15" x14ac:dyDescent="0.25">
      <c r="A12" s="19">
        <v>42159</v>
      </c>
      <c r="B12" s="20"/>
      <c r="C12" s="20"/>
      <c r="D12" s="20" t="s">
        <v>41</v>
      </c>
      <c r="E12" s="20"/>
      <c r="F12" s="20"/>
      <c r="G12" s="20" t="s">
        <v>42</v>
      </c>
      <c r="H12" s="20"/>
      <c r="I12" s="20"/>
      <c r="J12" s="20" t="s">
        <v>43</v>
      </c>
      <c r="K12" s="20"/>
      <c r="L12" s="20"/>
    </row>
    <row r="13" spans="1:12" ht="15.75" x14ac:dyDescent="0.2">
      <c r="A13" s="21" t="s">
        <v>0</v>
      </c>
      <c r="B13" s="22" t="s">
        <v>44</v>
      </c>
      <c r="C13" s="21"/>
      <c r="D13" s="23" t="s">
        <v>32</v>
      </c>
      <c r="E13" s="22" t="s">
        <v>6</v>
      </c>
      <c r="F13" s="24" t="s">
        <v>7</v>
      </c>
      <c r="G13" s="25" t="s">
        <v>33</v>
      </c>
      <c r="H13" s="22" t="s">
        <v>6</v>
      </c>
      <c r="I13" s="24" t="s">
        <v>7</v>
      </c>
      <c r="J13" s="26" t="s">
        <v>34</v>
      </c>
      <c r="K13" s="22" t="s">
        <v>6</v>
      </c>
      <c r="L13" s="24" t="s">
        <v>7</v>
      </c>
    </row>
    <row r="14" spans="1:12" ht="15.75" x14ac:dyDescent="0.2">
      <c r="A14" s="27" t="s">
        <v>4</v>
      </c>
      <c r="B14" s="28">
        <v>100605</v>
      </c>
      <c r="C14" s="28"/>
      <c r="D14" s="28">
        <v>40516.03815938723</v>
      </c>
      <c r="E14" s="4">
        <v>11825</v>
      </c>
      <c r="F14" s="23">
        <v>28691.03815938723</v>
      </c>
      <c r="G14" s="28">
        <v>46257.599584700387</v>
      </c>
      <c r="H14" s="28">
        <v>26061</v>
      </c>
      <c r="I14" s="25">
        <v>20196.599584700387</v>
      </c>
      <c r="J14" s="28">
        <v>13831.36225591238</v>
      </c>
      <c r="K14" s="1">
        <v>2158</v>
      </c>
      <c r="L14" s="26">
        <v>11673.36225591238</v>
      </c>
    </row>
    <row r="15" spans="1:12" ht="15.75" x14ac:dyDescent="0.25">
      <c r="A15" s="28" t="s">
        <v>5</v>
      </c>
      <c r="B15" s="28">
        <v>152400</v>
      </c>
      <c r="C15" s="28"/>
      <c r="D15" s="28">
        <v>54975.646287883239</v>
      </c>
      <c r="E15" s="4">
        <v>51691</v>
      </c>
      <c r="F15" s="23">
        <v>3284.646287883239</v>
      </c>
      <c r="G15" s="28">
        <v>80088.069619205737</v>
      </c>
      <c r="H15" s="28">
        <v>79166</v>
      </c>
      <c r="I15" s="25">
        <v>922.06961920573667</v>
      </c>
      <c r="J15" s="28">
        <v>17336.284092911024</v>
      </c>
      <c r="K15" s="10">
        <v>7207</v>
      </c>
      <c r="L15" s="26">
        <v>10129.284092911024</v>
      </c>
    </row>
    <row r="16" spans="1:12" ht="15.75" x14ac:dyDescent="0.2">
      <c r="A16" s="27" t="s">
        <v>35</v>
      </c>
      <c r="B16" s="28">
        <v>89706</v>
      </c>
      <c r="C16" s="28"/>
      <c r="D16" s="28">
        <v>41255.529502184414</v>
      </c>
      <c r="E16" s="4">
        <v>22826</v>
      </c>
      <c r="F16" s="23">
        <v>18429.529502184414</v>
      </c>
      <c r="G16" s="28">
        <v>47341.779419406761</v>
      </c>
      <c r="H16" s="28">
        <v>39588</v>
      </c>
      <c r="I16" s="25">
        <v>7753.779419406761</v>
      </c>
      <c r="J16" s="28">
        <v>1108.6910784088295</v>
      </c>
      <c r="K16" s="28">
        <v>2200</v>
      </c>
      <c r="L16" s="26">
        <v>-1091.3089215911705</v>
      </c>
    </row>
    <row r="17" spans="1:12" ht="15.75" x14ac:dyDescent="0.25">
      <c r="A17" s="28" t="s">
        <v>36</v>
      </c>
      <c r="B17" s="28">
        <v>20502</v>
      </c>
      <c r="C17" s="28"/>
      <c r="D17" s="28">
        <v>6454</v>
      </c>
      <c r="E17" s="4">
        <v>7331</v>
      </c>
      <c r="F17" s="29">
        <v>-877</v>
      </c>
      <c r="G17" s="28">
        <v>7971.1603887215988</v>
      </c>
      <c r="H17" s="28">
        <v>7779</v>
      </c>
      <c r="I17" s="25">
        <v>192.16038872159879</v>
      </c>
      <c r="J17" s="28">
        <v>6076.3295921160698</v>
      </c>
      <c r="K17" s="10">
        <v>1276</v>
      </c>
      <c r="L17" s="26">
        <v>4800.3295921160698</v>
      </c>
    </row>
    <row r="18" spans="1:12" ht="15.75" x14ac:dyDescent="0.25">
      <c r="A18" s="27" t="s">
        <v>37</v>
      </c>
      <c r="B18" s="28">
        <v>191566</v>
      </c>
      <c r="C18" s="28"/>
      <c r="D18" s="28">
        <v>70208</v>
      </c>
      <c r="E18" s="2">
        <v>82372</v>
      </c>
      <c r="F18" s="29">
        <v>-12164</v>
      </c>
      <c r="G18" s="28">
        <v>86798</v>
      </c>
      <c r="H18" s="28">
        <v>81047</v>
      </c>
      <c r="I18" s="25">
        <v>5751</v>
      </c>
      <c r="J18" s="28">
        <v>34539</v>
      </c>
      <c r="K18" s="10">
        <v>9576</v>
      </c>
      <c r="L18" s="26">
        <v>24963</v>
      </c>
    </row>
    <row r="19" spans="1:12" ht="15.75" x14ac:dyDescent="0.25">
      <c r="A19" s="28" t="s">
        <v>38</v>
      </c>
      <c r="B19" s="28">
        <v>191547</v>
      </c>
      <c r="C19" s="28"/>
      <c r="D19" s="28">
        <v>70201</v>
      </c>
      <c r="E19" s="4">
        <v>82460</v>
      </c>
      <c r="F19" s="29">
        <v>-12259</v>
      </c>
      <c r="G19" s="28">
        <v>86790</v>
      </c>
      <c r="H19" s="28">
        <v>70153</v>
      </c>
      <c r="I19" s="25">
        <v>16637</v>
      </c>
      <c r="J19" s="28">
        <v>34535</v>
      </c>
      <c r="K19" s="10">
        <v>8011</v>
      </c>
      <c r="L19" s="26">
        <v>26524</v>
      </c>
    </row>
    <row r="20" spans="1:12" ht="18" x14ac:dyDescent="0.25">
      <c r="A20" s="3" t="s">
        <v>9</v>
      </c>
      <c r="B20" s="28">
        <v>9000</v>
      </c>
      <c r="C20" s="1">
        <v>4275</v>
      </c>
      <c r="D20" s="4">
        <v>4275</v>
      </c>
      <c r="E20" s="4">
        <v>4275</v>
      </c>
      <c r="F20" s="29">
        <v>0</v>
      </c>
      <c r="G20" s="3">
        <v>4725</v>
      </c>
      <c r="H20" s="3">
        <v>4725</v>
      </c>
      <c r="I20" s="30">
        <v>0</v>
      </c>
      <c r="J20" s="9">
        <v>0</v>
      </c>
      <c r="K20" s="10">
        <v>0</v>
      </c>
      <c r="L20" s="31">
        <v>0</v>
      </c>
    </row>
    <row r="21" spans="1:12" ht="15.75" x14ac:dyDescent="0.25">
      <c r="A21" s="10" t="s">
        <v>45</v>
      </c>
      <c r="B21" s="10">
        <v>5479</v>
      </c>
      <c r="C21" s="10"/>
      <c r="D21" s="10">
        <v>0</v>
      </c>
      <c r="E21" s="10">
        <v>0</v>
      </c>
      <c r="F21" s="32">
        <v>0</v>
      </c>
      <c r="G21" s="33">
        <v>0</v>
      </c>
      <c r="H21" s="10">
        <v>0</v>
      </c>
      <c r="I21" s="34">
        <v>0</v>
      </c>
      <c r="J21" s="10">
        <v>0</v>
      </c>
      <c r="K21" s="10">
        <v>0</v>
      </c>
      <c r="L21" s="32">
        <v>0</v>
      </c>
    </row>
    <row r="22" spans="1:12" ht="15.75" x14ac:dyDescent="0.25">
      <c r="A22" s="10" t="s">
        <v>46</v>
      </c>
      <c r="B22" s="10">
        <v>22644</v>
      </c>
      <c r="C22" s="10"/>
      <c r="D22" s="10">
        <v>0</v>
      </c>
      <c r="E22" s="10">
        <v>0</v>
      </c>
      <c r="F22" s="32">
        <v>0</v>
      </c>
      <c r="G22" s="10">
        <v>0</v>
      </c>
      <c r="H22" s="10">
        <v>1200</v>
      </c>
      <c r="I22" s="34">
        <v>0</v>
      </c>
      <c r="J22" s="10">
        <v>0</v>
      </c>
      <c r="K22" s="10">
        <v>0</v>
      </c>
      <c r="L22" s="32">
        <v>0</v>
      </c>
    </row>
    <row r="23" spans="1:12" x14ac:dyDescent="0.2">
      <c r="J23" s="35"/>
    </row>
    <row r="25" spans="1:12" ht="15.75" x14ac:dyDescent="0.25">
      <c r="A25" s="37" t="s">
        <v>47</v>
      </c>
      <c r="B25" s="37"/>
      <c r="C25" s="37"/>
      <c r="D25" s="37"/>
      <c r="E25" s="37"/>
      <c r="F25" s="37"/>
      <c r="G25" s="37"/>
      <c r="H25" s="37"/>
      <c r="I25" s="37"/>
    </row>
    <row r="26" spans="1:12" ht="15.75" x14ac:dyDescent="0.25">
      <c r="A26" s="11" t="s">
        <v>48</v>
      </c>
      <c r="B26" s="11" t="s">
        <v>49</v>
      </c>
      <c r="C26" s="11" t="s">
        <v>50</v>
      </c>
      <c r="D26" s="11" t="s">
        <v>1</v>
      </c>
      <c r="E26" s="11" t="s">
        <v>2</v>
      </c>
      <c r="F26" s="11" t="s">
        <v>3</v>
      </c>
      <c r="G26" s="11" t="s">
        <v>51</v>
      </c>
      <c r="H26" s="11" t="s">
        <v>52</v>
      </c>
      <c r="I26" s="11" t="s">
        <v>53</v>
      </c>
    </row>
    <row r="27" spans="1:12" ht="15.75" x14ac:dyDescent="0.25">
      <c r="A27" s="11" t="s">
        <v>54</v>
      </c>
      <c r="B27" s="11">
        <v>49827</v>
      </c>
      <c r="C27" s="11">
        <v>13419</v>
      </c>
      <c r="D27" s="11">
        <v>5172</v>
      </c>
      <c r="E27" s="11">
        <v>43535</v>
      </c>
      <c r="F27" s="11">
        <v>43535</v>
      </c>
      <c r="G27" s="11">
        <v>49727</v>
      </c>
      <c r="H27" s="11">
        <v>14450</v>
      </c>
      <c r="I27" s="11">
        <v>4520</v>
      </c>
    </row>
    <row r="28" spans="1:12" ht="15.75" x14ac:dyDescent="0.25">
      <c r="A28" s="11" t="s">
        <v>6</v>
      </c>
      <c r="B28" s="11">
        <v>7207</v>
      </c>
      <c r="C28" s="11">
        <v>2158</v>
      </c>
      <c r="D28" s="11">
        <v>1276</v>
      </c>
      <c r="E28" s="11">
        <v>9576</v>
      </c>
      <c r="F28" s="11">
        <v>8011</v>
      </c>
      <c r="G28" s="11">
        <v>2200</v>
      </c>
      <c r="H28" s="11">
        <v>0</v>
      </c>
      <c r="I28" s="11">
        <v>0</v>
      </c>
    </row>
    <row r="29" spans="1:12" ht="15.75" x14ac:dyDescent="0.25">
      <c r="A29" s="11" t="s">
        <v>7</v>
      </c>
      <c r="B29" s="11">
        <v>42620</v>
      </c>
      <c r="C29" s="11">
        <v>11261</v>
      </c>
      <c r="D29" s="11">
        <v>3896</v>
      </c>
      <c r="E29" s="11">
        <v>33959</v>
      </c>
      <c r="F29" s="11">
        <v>35524</v>
      </c>
      <c r="G29" s="11">
        <v>47527</v>
      </c>
      <c r="H29" s="11">
        <v>14450</v>
      </c>
      <c r="I29" s="11">
        <v>4520</v>
      </c>
    </row>
    <row r="30" spans="1:12" ht="15.75" x14ac:dyDescent="0.25">
      <c r="A30" s="11" t="s">
        <v>55</v>
      </c>
      <c r="B30" s="11" t="s">
        <v>56</v>
      </c>
      <c r="C30" s="11" t="s">
        <v>56</v>
      </c>
      <c r="D30" s="11" t="s">
        <v>56</v>
      </c>
      <c r="E30" s="11" t="s">
        <v>56</v>
      </c>
      <c r="F30" s="11" t="s">
        <v>56</v>
      </c>
      <c r="G30" s="11" t="s">
        <v>57</v>
      </c>
      <c r="H30" s="11" t="s">
        <v>57</v>
      </c>
      <c r="I30" s="11" t="s">
        <v>57</v>
      </c>
    </row>
    <row r="31" spans="1:12" ht="15" x14ac:dyDescent="0.25">
      <c r="A31" s="5"/>
    </row>
    <row r="32" spans="1:12" ht="15" x14ac:dyDescent="0.25">
      <c r="A32" s="5"/>
    </row>
    <row r="33" spans="1:1" ht="15" x14ac:dyDescent="0.25">
      <c r="A33" s="5"/>
    </row>
    <row r="34" spans="1:1" ht="15" x14ac:dyDescent="0.25">
      <c r="A34" s="5"/>
    </row>
    <row r="35" spans="1:1" ht="15" x14ac:dyDescent="0.25">
      <c r="A35" s="5"/>
    </row>
    <row r="36" spans="1:1" ht="18" x14ac:dyDescent="0.25">
      <c r="A36" s="6"/>
    </row>
  </sheetData>
  <mergeCells count="1">
    <mergeCell ref="A1:D1"/>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2</vt:i4>
      </vt:variant>
    </vt:vector>
  </HeadingPairs>
  <TitlesOfParts>
    <vt:vector size="6" baseType="lpstr">
      <vt:lpstr>data beace</vt:lpstr>
      <vt:lpstr>ورقة2</vt:lpstr>
      <vt:lpstr>Sheet3</vt:lpstr>
      <vt:lpstr>Sheet5</vt:lpstr>
      <vt:lpstr>data1</vt:lpstr>
      <vt:lpstr>data2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kota</cp:lastModifiedBy>
  <cp:lastPrinted>2015-05-31T07:54:33Z</cp:lastPrinted>
  <dcterms:created xsi:type="dcterms:W3CDTF">2015-04-30T07:14:13Z</dcterms:created>
  <dcterms:modified xsi:type="dcterms:W3CDTF">2015-06-05T19:52:26Z</dcterms:modified>
</cp:coreProperties>
</file>