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120" yWindow="300" windowWidth="14895" windowHeight="7875" activeTab="2"/>
  </bookViews>
  <sheets>
    <sheet name="pivot table" sheetId="3" r:id="rId1"/>
    <sheet name="DATA" sheetId="1" r:id="rId2"/>
    <sheet name="REPORT" sheetId="2" r:id="rId3"/>
  </sheet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S17" i="2" l="1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C5" i="2"/>
  <c r="B5" i="2"/>
  <c r="N18" i="2" l="1"/>
  <c r="J18" i="2"/>
  <c r="F18" i="2"/>
  <c r="B18" i="2"/>
  <c r="F19" i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14" i="1"/>
  <c r="F15" i="1" s="1"/>
  <c r="F16" i="1" s="1"/>
  <c r="F17" i="1" s="1"/>
  <c r="F18" i="1"/>
  <c r="F4" i="1"/>
  <c r="F5" i="1" s="1"/>
  <c r="F6" i="1" s="1"/>
  <c r="F7" i="1" s="1"/>
  <c r="F8" i="1" s="1"/>
  <c r="F9" i="1" s="1"/>
  <c r="F10" i="1" s="1"/>
  <c r="F11" i="1" s="1"/>
  <c r="F12" i="1" s="1"/>
  <c r="F13" i="1" s="1"/>
  <c r="F3" i="1"/>
  <c r="F2" i="1"/>
  <c r="C18" i="2"/>
  <c r="D18" i="2"/>
  <c r="E18" i="2"/>
  <c r="G18" i="2"/>
  <c r="H18" i="2"/>
  <c r="I18" i="2"/>
  <c r="K18" i="2"/>
  <c r="L18" i="2"/>
  <c r="M18" i="2"/>
  <c r="O18" i="2"/>
  <c r="P18" i="2"/>
  <c r="Q18" i="2"/>
  <c r="R18" i="2"/>
  <c r="S18" i="2"/>
</calcChain>
</file>

<file path=xl/sharedStrings.xml><?xml version="1.0" encoding="utf-8"?>
<sst xmlns="http://schemas.openxmlformats.org/spreadsheetml/2006/main" count="287" uniqueCount="54">
  <si>
    <t>SM</t>
  </si>
  <si>
    <t>PRODUCT</t>
  </si>
  <si>
    <t>SAL</t>
  </si>
  <si>
    <t>PRO</t>
  </si>
  <si>
    <t>PCT%</t>
  </si>
  <si>
    <t>CU</t>
  </si>
  <si>
    <t>ZN_SAL</t>
  </si>
  <si>
    <t>ZN_PRO</t>
  </si>
  <si>
    <t>SRV</t>
  </si>
  <si>
    <t>IK</t>
  </si>
  <si>
    <t>ITS</t>
  </si>
  <si>
    <t>ORD</t>
  </si>
  <si>
    <t>VIV</t>
  </si>
  <si>
    <t>ZN</t>
  </si>
  <si>
    <t>TUP</t>
  </si>
  <si>
    <t>BPY</t>
  </si>
  <si>
    <t>SMAN1</t>
  </si>
  <si>
    <t>SMAN2</t>
  </si>
  <si>
    <t>SMAN3</t>
  </si>
  <si>
    <t>SMAN4</t>
  </si>
  <si>
    <t>SMAN5</t>
  </si>
  <si>
    <t>SMAN6</t>
  </si>
  <si>
    <t>SMAN7</t>
  </si>
  <si>
    <t>SMAN8</t>
  </si>
  <si>
    <t>SMAN9</t>
  </si>
  <si>
    <t>SMAN10</t>
  </si>
  <si>
    <t>SMAN11</t>
  </si>
  <si>
    <t>SMAN12</t>
  </si>
  <si>
    <t>SMAN13</t>
  </si>
  <si>
    <t>SMAN</t>
  </si>
  <si>
    <t>ORD_SAL</t>
  </si>
  <si>
    <t>ORD_PRO</t>
  </si>
  <si>
    <t>VIV_SAL</t>
  </si>
  <si>
    <t>VIV_PRO</t>
  </si>
  <si>
    <t>TUP_SAL</t>
  </si>
  <si>
    <t>TUP_PRO</t>
  </si>
  <si>
    <t>BPY_SAL</t>
  </si>
  <si>
    <t>BPY_PRO</t>
  </si>
  <si>
    <t>CU_SAL</t>
  </si>
  <si>
    <t>CU_PRO</t>
  </si>
  <si>
    <t>ITS_SAL</t>
  </si>
  <si>
    <t>ITS_PRO</t>
  </si>
  <si>
    <t>SRV_SAL</t>
  </si>
  <si>
    <t>SRV_PRO</t>
  </si>
  <si>
    <t>IK_SAL</t>
  </si>
  <si>
    <t>IK_PRO</t>
  </si>
  <si>
    <t>TOTAL</t>
  </si>
  <si>
    <t>sm</t>
  </si>
  <si>
    <t>الإجمالي الكلي</t>
  </si>
  <si>
    <t>مجموع من SAL</t>
  </si>
  <si>
    <t>القيم</t>
  </si>
  <si>
    <t>مجموع من PRO</t>
  </si>
  <si>
    <t>الإجمالي مجموع من SAL</t>
  </si>
  <si>
    <t>الإجمالي مجموع من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</si>
</sst>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Times New Roman"/>
      <family val="1"/>
    </font>
    <font>
      <sz val="10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164" fontId="0" fillId="0" borderId="1" xfId="0" applyNumberFormat="1" applyBorder="1"/>
    <xf numFmtId="164" fontId="0" fillId="0" borderId="2" xfId="1" applyFont="1" applyFill="1" applyBorder="1"/>
    <xf numFmtId="164" fontId="3" fillId="2" borderId="1" xfId="1" applyFont="1" applyFill="1" applyBorder="1"/>
    <xf numFmtId="164" fontId="2" fillId="4" borderId="1" xfId="1" applyFont="1" applyFill="1" applyBorder="1"/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2" fillId="3" borderId="1" xfId="0" applyFont="1" applyFill="1" applyBorder="1" applyAlignment="1">
      <alignment horizontal="center" vertical="center" textRotation="9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R Mo7amed" refreshedDate="42163.605318981485" createdVersion="5" refreshedVersion="5" minRefreshableVersion="3" recordCount="208">
  <cacheSource type="worksheet">
    <worksheetSource ref="B1:F209" sheet="DATA"/>
  </cacheSource>
  <cacheFields count="5">
    <cacheField name="PRODUCT" numFmtId="0">
      <sharedItems count="9">
        <s v="CU"/>
        <s v="SRV"/>
        <s v="IK"/>
        <s v="ITS"/>
        <s v="ORD"/>
        <s v="VIV"/>
        <s v="ZN"/>
        <s v="TUP"/>
        <s v="BPY"/>
      </sharedItems>
    </cacheField>
    <cacheField name="SAL" numFmtId="0">
      <sharedItems containsSemiMixedTypes="0" containsString="0" containsNumber="1" minValue="0" maxValue="59688" count="133">
        <n v="2226"/>
        <n v="0"/>
        <n v="1041.5"/>
        <n v="11"/>
        <n v="2969"/>
        <n v="173.5"/>
        <n v="1614.5"/>
        <n v="3720.5"/>
        <n v="3700"/>
        <n v="264"/>
        <n v="6022.5"/>
        <n v="2806.5"/>
        <n v="40792"/>
        <n v="2853.25"/>
        <n v="269"/>
        <n v="8"/>
        <n v="1749.5"/>
        <n v="7"/>
        <n v="1682.5"/>
        <n v="1968"/>
        <n v="116"/>
        <n v="2869.5"/>
        <n v="1082"/>
        <n v="23268"/>
        <n v="222.5"/>
        <n v="6"/>
        <n v="332.5"/>
        <n v="1.5"/>
        <n v="3118.5"/>
        <n v="2623"/>
        <n v="5527"/>
        <n v="1270"/>
        <n v="16913"/>
        <n v="1113"/>
        <n v="54"/>
        <n v="515.5"/>
        <n v="8.5"/>
        <n v="9871.5"/>
        <n v="6.75"/>
        <n v="15387"/>
        <n v="20"/>
        <n v="18730"/>
        <n v="1705.75"/>
        <n v="4861"/>
        <n v="1891.5"/>
        <n v="2213"/>
        <n v="152"/>
        <n v="6876.5"/>
        <n v="6156"/>
        <n v="364"/>
        <n v="8498.5"/>
        <n v="1781.5"/>
        <n v="58125"/>
        <n v="54.5"/>
        <n v="1"/>
        <n v="914.5"/>
        <n v="3.5"/>
        <n v="786"/>
        <n v="40"/>
        <n v="1592"/>
        <n v="124"/>
        <n v="11031"/>
        <n v="915"/>
        <n v="13"/>
        <n v="454"/>
        <n v="50"/>
        <n v="2229"/>
        <n v="1462"/>
        <n v="188"/>
        <n v="2976"/>
        <n v="588"/>
        <n v="24028"/>
        <n v="136.75"/>
        <n v="3"/>
        <n v="48.25"/>
        <n v="136.5"/>
        <n v="1730.5"/>
        <n v="1189"/>
        <n v="148"/>
        <n v="2874.5"/>
        <n v="221.75"/>
        <n v="11848"/>
        <n v="1565.25"/>
        <n v="2"/>
        <n v="519.5"/>
        <n v="87"/>
        <n v="3729.5"/>
        <n v="2472"/>
        <n v="328"/>
        <n v="8150.5"/>
        <n v="1643.5"/>
        <n v="14140"/>
        <n v="1613"/>
        <n v="47"/>
        <n v="61"/>
        <n v="1886.5"/>
        <n v="34.5"/>
        <n v="5749"/>
        <n v="17"/>
        <n v="3300"/>
        <n v="232"/>
        <n v="5720"/>
        <n v="863"/>
        <n v="59688"/>
        <n v="362.25"/>
        <n v="10"/>
        <n v="370.5"/>
        <n v="196.5"/>
        <n v="3111.5"/>
        <n v="2605"/>
        <n v="80"/>
        <n v="4335.5"/>
        <n v="711"/>
        <n v="15227"/>
        <n v="178"/>
        <n v="17.5"/>
        <n v="741.5"/>
        <n v="254"/>
        <n v="2660.5"/>
        <n v="1915"/>
        <n v="536"/>
        <n v="3656"/>
        <n v="792"/>
        <n v="24277"/>
        <n v="165"/>
        <n v="41"/>
        <n v="5"/>
        <n v="280"/>
        <n v="847.5"/>
        <n v="642"/>
        <n v="1333"/>
        <n v="630"/>
        <n v="8166"/>
      </sharedItems>
    </cacheField>
    <cacheField name="PRO" numFmtId="0">
      <sharedItems containsSemiMixedTypes="0" containsString="0" containsNumber="1" minValue="0" maxValue="703.83799999999997" count="138">
        <n v="81.019000000000005"/>
        <n v="0"/>
        <n v="49.905000000000001"/>
        <n v="0.5"/>
        <n v="260.91800000000001"/>
        <n v="1.0880000000000001"/>
        <n v="27.128"/>
        <n v="23.552"/>
        <n v="47.688000000000002"/>
        <n v="14.16"/>
        <n v="98.38"/>
        <n v="51.518999999999998"/>
        <n v="202.39"/>
        <n v="67.831999999999994"/>
        <n v="16.36"/>
        <n v="0.8"/>
        <n v="174.06"/>
        <n v="3.5000000000000003E-2"/>
        <n v="14.423999999999999"/>
        <n v="0.68"/>
        <n v="39.219000000000001"/>
        <n v="6.38"/>
        <n v="56.165999999999997"/>
        <n v="18.824999999999999"/>
        <n v="124.428"/>
        <n v="13.494"/>
        <n v="0.24"/>
        <n v="35.759"/>
        <n v="7.0000000000000001E-3"/>
        <n v="17.422000000000001"/>
        <n v="33.93"/>
        <n v="0.44"/>
        <n v="77.031999999999996"/>
        <n v="16.081"/>
        <n v="78.781999999999996"/>
        <n v="61.05"/>
        <n v="5.4"/>
        <n v="65.8"/>
        <n v="0.127"/>
        <n v="148.34100000000001"/>
        <n v="0.33800000000000002"/>
        <n v="581.12"/>
        <n v="1.6"/>
        <n v="703.83799999999997"/>
        <n v="52.478000000000002"/>
        <n v="72.915000000000006"/>
        <n v="93.933999999999997"/>
        <n v="0.52"/>
        <n v="223.52799999999999"/>
        <n v="0.749"/>
        <n v="38.802"/>
        <n v="65.647000000000006"/>
        <n v="19.84"/>
        <n v="138.50700000000001"/>
        <n v="22.05"/>
        <n v="274.00799999999998"/>
        <n v="2.641"/>
        <n v="0.1"/>
        <n v="24.82"/>
        <n v="9.3379999999999992"/>
        <n v="0.31"/>
        <n v="14.4"/>
        <n v="29.538"/>
        <n v="2.8450000000000002"/>
        <n v="105.188"/>
        <n v="19.202000000000002"/>
        <n v="0.39"/>
        <n v="47.465000000000003"/>
        <n v="0.45500000000000002"/>
        <n v="15.65"/>
        <n v="20.193000000000001"/>
        <n v="10.44"/>
        <n v="49.664000000000001"/>
        <n v="8.1720000000000006"/>
        <n v="129.785"/>
        <n v="6.0309999999999997"/>
        <n v="0.09"/>
        <n v="5.0990000000000002"/>
        <n v="0.66400000000000003"/>
        <n v="10.948"/>
        <n v="15.944000000000001"/>
        <n v="8.14"/>
        <n v="45.667000000000002"/>
        <n v="3.2360000000000002"/>
        <n v="42.368000000000002"/>
        <n v="50.037999999999997"/>
        <n v="0.69"/>
        <n v="0.06"/>
        <n v="49.67"/>
        <n v="0.41599999999999998"/>
        <n v="22.032"/>
        <n v="31.695"/>
        <n v="17.82"/>
        <n v="124.66500000000001"/>
        <n v="20.042000000000002"/>
        <n v="64.8"/>
        <n v="61.43"/>
        <n v="4.29"/>
        <n v="2.63"/>
        <n v="183.30199999999999"/>
        <n v="0.17100000000000001"/>
        <n v="31.65"/>
        <n v="1.32"/>
        <n v="45.341999999999999"/>
        <n v="12.76"/>
        <n v="94.186000000000007"/>
        <n v="11.185"/>
        <n v="236.58"/>
        <n v="15.148999999999999"/>
        <n v="0.36"/>
        <n v="32.229999999999997"/>
        <n v="0.95699999999999996"/>
        <n v="20.754000000000001"/>
        <n v="36.225999999999999"/>
        <n v="4.16"/>
        <n v="69.319999999999993"/>
        <n v="8.6950000000000003"/>
        <n v="68.022000000000006"/>
        <n v="10.917999999999999"/>
        <n v="1.7250000000000001"/>
        <n v="77.117999999999995"/>
        <n v="1.2310000000000001"/>
        <n v="15.186"/>
        <n v="27.082999999999998"/>
        <n v="29.48"/>
        <n v="57.911999999999999"/>
        <n v="11.605"/>
        <n v="101.512"/>
        <n v="4.4160000000000004"/>
        <n v="2.02"/>
        <n v="0.15"/>
        <n v="27.93"/>
        <n v="5.806"/>
        <n v="9.8010000000000002"/>
        <n v="0.86"/>
        <n v="20.117999999999999"/>
        <n v="8.3879999999999999"/>
        <n v="45.212000000000003"/>
      </sharedItems>
    </cacheField>
    <cacheField name="PCT%" numFmtId="0">
      <sharedItems containsSemiMixedTypes="0" containsString="0" containsNumber="1" minValue="0" maxValue="12.76"/>
    </cacheField>
    <cacheField name="sm" numFmtId="0">
      <sharedItems count="13">
        <s v="SMAN1"/>
        <s v="SMAN2"/>
        <s v="SMAN3"/>
        <s v="SMAN4"/>
        <s v="SMAN5"/>
        <s v="SMAN6"/>
        <s v="SMAN7"/>
        <s v="SMAN8"/>
        <s v="SMAN9"/>
        <s v="SMAN10"/>
        <s v="SMAN11"/>
        <s v="SMAN12"/>
        <s v="SMAN1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8">
  <r>
    <x v="0"/>
    <x v="0"/>
    <x v="0"/>
    <n v="3.64"/>
    <x v="0"/>
  </r>
  <r>
    <x v="1"/>
    <x v="1"/>
    <x v="1"/>
    <n v="0"/>
    <x v="0"/>
  </r>
  <r>
    <x v="1"/>
    <x v="2"/>
    <x v="2"/>
    <n v="4.79"/>
    <x v="0"/>
  </r>
  <r>
    <x v="2"/>
    <x v="3"/>
    <x v="3"/>
    <n v="4.55"/>
    <x v="0"/>
  </r>
  <r>
    <x v="3"/>
    <x v="4"/>
    <x v="4"/>
    <n v="8.7899999999999991"/>
    <x v="0"/>
  </r>
  <r>
    <x v="4"/>
    <x v="5"/>
    <x v="5"/>
    <n v="0.63"/>
    <x v="0"/>
  </r>
  <r>
    <x v="1"/>
    <x v="6"/>
    <x v="6"/>
    <n v="1.68"/>
    <x v="0"/>
  </r>
  <r>
    <x v="4"/>
    <x v="7"/>
    <x v="7"/>
    <n v="0.63"/>
    <x v="0"/>
  </r>
  <r>
    <x v="1"/>
    <x v="1"/>
    <x v="1"/>
    <n v="0"/>
    <x v="0"/>
  </r>
  <r>
    <x v="1"/>
    <x v="1"/>
    <x v="1"/>
    <n v="0"/>
    <x v="0"/>
  </r>
  <r>
    <x v="5"/>
    <x v="8"/>
    <x v="8"/>
    <n v="1.29"/>
    <x v="0"/>
  </r>
  <r>
    <x v="5"/>
    <x v="9"/>
    <x v="9"/>
    <n v="5.36"/>
    <x v="0"/>
  </r>
  <r>
    <x v="1"/>
    <x v="1"/>
    <x v="1"/>
    <n v="0"/>
    <x v="0"/>
  </r>
  <r>
    <x v="6"/>
    <x v="10"/>
    <x v="10"/>
    <n v="1.63"/>
    <x v="0"/>
  </r>
  <r>
    <x v="7"/>
    <x v="11"/>
    <x v="11"/>
    <n v="1.8360000000000001"/>
    <x v="0"/>
  </r>
  <r>
    <x v="8"/>
    <x v="12"/>
    <x v="12"/>
    <n v="0.496"/>
    <x v="0"/>
  </r>
  <r>
    <x v="0"/>
    <x v="13"/>
    <x v="13"/>
    <n v="2.38"/>
    <x v="1"/>
  </r>
  <r>
    <x v="1"/>
    <x v="1"/>
    <x v="1"/>
    <n v="0"/>
    <x v="1"/>
  </r>
  <r>
    <x v="1"/>
    <x v="14"/>
    <x v="14"/>
    <n v="6.08"/>
    <x v="1"/>
  </r>
  <r>
    <x v="2"/>
    <x v="15"/>
    <x v="15"/>
    <n v="10"/>
    <x v="1"/>
  </r>
  <r>
    <x v="3"/>
    <x v="16"/>
    <x v="16"/>
    <n v="9.9499999999999993"/>
    <x v="1"/>
  </r>
  <r>
    <x v="4"/>
    <x v="17"/>
    <x v="17"/>
    <n v="0.5"/>
    <x v="1"/>
  </r>
  <r>
    <x v="1"/>
    <x v="1"/>
    <x v="1"/>
    <n v="0"/>
    <x v="1"/>
  </r>
  <r>
    <x v="4"/>
    <x v="18"/>
    <x v="18"/>
    <n v="0.86"/>
    <x v="1"/>
  </r>
  <r>
    <x v="1"/>
    <x v="15"/>
    <x v="19"/>
    <n v="8.5"/>
    <x v="1"/>
  </r>
  <r>
    <x v="1"/>
    <x v="1"/>
    <x v="1"/>
    <n v="0"/>
    <x v="1"/>
  </r>
  <r>
    <x v="5"/>
    <x v="19"/>
    <x v="20"/>
    <n v="1.99"/>
    <x v="1"/>
  </r>
  <r>
    <x v="5"/>
    <x v="20"/>
    <x v="21"/>
    <n v="5.5"/>
    <x v="1"/>
  </r>
  <r>
    <x v="1"/>
    <x v="1"/>
    <x v="1"/>
    <n v="0"/>
    <x v="1"/>
  </r>
  <r>
    <x v="6"/>
    <x v="21"/>
    <x v="22"/>
    <n v="1.96"/>
    <x v="1"/>
  </r>
  <r>
    <x v="7"/>
    <x v="22"/>
    <x v="23"/>
    <n v="1.74"/>
    <x v="1"/>
  </r>
  <r>
    <x v="8"/>
    <x v="23"/>
    <x v="24"/>
    <n v="0.53500000000000003"/>
    <x v="1"/>
  </r>
  <r>
    <x v="0"/>
    <x v="24"/>
    <x v="25"/>
    <n v="6.06"/>
    <x v="2"/>
  </r>
  <r>
    <x v="1"/>
    <x v="1"/>
    <x v="1"/>
    <n v="0"/>
    <x v="2"/>
  </r>
  <r>
    <x v="1"/>
    <x v="1"/>
    <x v="1"/>
    <n v="0"/>
    <x v="2"/>
  </r>
  <r>
    <x v="2"/>
    <x v="25"/>
    <x v="26"/>
    <n v="4"/>
    <x v="2"/>
  </r>
  <r>
    <x v="3"/>
    <x v="26"/>
    <x v="27"/>
    <n v="10.75"/>
    <x v="2"/>
  </r>
  <r>
    <x v="4"/>
    <x v="27"/>
    <x v="28"/>
    <n v="0.47"/>
    <x v="2"/>
  </r>
  <r>
    <x v="1"/>
    <x v="1"/>
    <x v="1"/>
    <n v="0"/>
    <x v="2"/>
  </r>
  <r>
    <x v="4"/>
    <x v="28"/>
    <x v="29"/>
    <n v="0.56000000000000005"/>
    <x v="2"/>
  </r>
  <r>
    <x v="1"/>
    <x v="1"/>
    <x v="1"/>
    <n v="0"/>
    <x v="2"/>
  </r>
  <r>
    <x v="1"/>
    <x v="1"/>
    <x v="1"/>
    <n v="0"/>
    <x v="2"/>
  </r>
  <r>
    <x v="5"/>
    <x v="29"/>
    <x v="30"/>
    <n v="1.29"/>
    <x v="2"/>
  </r>
  <r>
    <x v="5"/>
    <x v="15"/>
    <x v="31"/>
    <n v="5.5"/>
    <x v="2"/>
  </r>
  <r>
    <x v="1"/>
    <x v="1"/>
    <x v="1"/>
    <n v="0"/>
    <x v="2"/>
  </r>
  <r>
    <x v="6"/>
    <x v="30"/>
    <x v="32"/>
    <n v="1.39"/>
    <x v="2"/>
  </r>
  <r>
    <x v="7"/>
    <x v="31"/>
    <x v="33"/>
    <n v="1.266"/>
    <x v="2"/>
  </r>
  <r>
    <x v="8"/>
    <x v="32"/>
    <x v="34"/>
    <n v="0.46600000000000003"/>
    <x v="2"/>
  </r>
  <r>
    <x v="0"/>
    <x v="33"/>
    <x v="35"/>
    <n v="5.49"/>
    <x v="3"/>
  </r>
  <r>
    <x v="1"/>
    <x v="1"/>
    <x v="1"/>
    <n v="0"/>
    <x v="3"/>
  </r>
  <r>
    <x v="1"/>
    <x v="1"/>
    <x v="1"/>
    <n v="0"/>
    <x v="3"/>
  </r>
  <r>
    <x v="2"/>
    <x v="34"/>
    <x v="36"/>
    <n v="10"/>
    <x v="3"/>
  </r>
  <r>
    <x v="3"/>
    <x v="35"/>
    <x v="37"/>
    <n v="12.76"/>
    <x v="3"/>
  </r>
  <r>
    <x v="4"/>
    <x v="36"/>
    <x v="38"/>
    <n v="1.49"/>
    <x v="3"/>
  </r>
  <r>
    <x v="1"/>
    <x v="1"/>
    <x v="1"/>
    <n v="0"/>
    <x v="3"/>
  </r>
  <r>
    <x v="4"/>
    <x v="37"/>
    <x v="39"/>
    <n v="1.5"/>
    <x v="3"/>
  </r>
  <r>
    <x v="1"/>
    <x v="1"/>
    <x v="1"/>
    <n v="0"/>
    <x v="3"/>
  </r>
  <r>
    <x v="1"/>
    <x v="38"/>
    <x v="40"/>
    <n v="5.01"/>
    <x v="3"/>
  </r>
  <r>
    <x v="5"/>
    <x v="39"/>
    <x v="41"/>
    <n v="3.78"/>
    <x v="3"/>
  </r>
  <r>
    <x v="5"/>
    <x v="40"/>
    <x v="42"/>
    <n v="8"/>
    <x v="3"/>
  </r>
  <r>
    <x v="1"/>
    <x v="1"/>
    <x v="1"/>
    <n v="0"/>
    <x v="3"/>
  </r>
  <r>
    <x v="6"/>
    <x v="41"/>
    <x v="43"/>
    <n v="3.76"/>
    <x v="3"/>
  </r>
  <r>
    <x v="7"/>
    <x v="42"/>
    <x v="44"/>
    <n v="3.077"/>
    <x v="3"/>
  </r>
  <r>
    <x v="8"/>
    <x v="43"/>
    <x v="45"/>
    <n v="1.5"/>
    <x v="3"/>
  </r>
  <r>
    <x v="0"/>
    <x v="44"/>
    <x v="46"/>
    <n v="4.97"/>
    <x v="4"/>
  </r>
  <r>
    <x v="1"/>
    <x v="1"/>
    <x v="1"/>
    <n v="0"/>
    <x v="4"/>
  </r>
  <r>
    <x v="1"/>
    <x v="1"/>
    <x v="1"/>
    <n v="0"/>
    <x v="4"/>
  </r>
  <r>
    <x v="2"/>
    <x v="40"/>
    <x v="47"/>
    <n v="2.6"/>
    <x v="4"/>
  </r>
  <r>
    <x v="3"/>
    <x v="45"/>
    <x v="48"/>
    <n v="10.1"/>
    <x v="4"/>
  </r>
  <r>
    <x v="4"/>
    <x v="46"/>
    <x v="49"/>
    <n v="0.49"/>
    <x v="4"/>
  </r>
  <r>
    <x v="1"/>
    <x v="1"/>
    <x v="1"/>
    <n v="0"/>
    <x v="4"/>
  </r>
  <r>
    <x v="4"/>
    <x v="47"/>
    <x v="50"/>
    <n v="0.56000000000000005"/>
    <x v="4"/>
  </r>
  <r>
    <x v="1"/>
    <x v="1"/>
    <x v="1"/>
    <n v="0"/>
    <x v="4"/>
  </r>
  <r>
    <x v="1"/>
    <x v="1"/>
    <x v="1"/>
    <n v="0"/>
    <x v="4"/>
  </r>
  <r>
    <x v="5"/>
    <x v="48"/>
    <x v="51"/>
    <n v="1.07"/>
    <x v="4"/>
  </r>
  <r>
    <x v="5"/>
    <x v="49"/>
    <x v="52"/>
    <n v="5.45"/>
    <x v="4"/>
  </r>
  <r>
    <x v="1"/>
    <x v="1"/>
    <x v="1"/>
    <n v="0"/>
    <x v="4"/>
  </r>
  <r>
    <x v="6"/>
    <x v="50"/>
    <x v="53"/>
    <n v="1.63"/>
    <x v="4"/>
  </r>
  <r>
    <x v="7"/>
    <x v="51"/>
    <x v="54"/>
    <n v="1.238"/>
    <x v="4"/>
  </r>
  <r>
    <x v="8"/>
    <x v="52"/>
    <x v="55"/>
    <n v="0.47099999999999997"/>
    <x v="4"/>
  </r>
  <r>
    <x v="0"/>
    <x v="53"/>
    <x v="56"/>
    <n v="4.8499999999999996"/>
    <x v="5"/>
  </r>
  <r>
    <x v="1"/>
    <x v="1"/>
    <x v="1"/>
    <n v="0"/>
    <x v="5"/>
  </r>
  <r>
    <x v="1"/>
    <x v="1"/>
    <x v="1"/>
    <n v="0"/>
    <x v="5"/>
  </r>
  <r>
    <x v="2"/>
    <x v="54"/>
    <x v="57"/>
    <n v="10"/>
    <x v="5"/>
  </r>
  <r>
    <x v="3"/>
    <x v="24"/>
    <x v="58"/>
    <n v="11.16"/>
    <x v="5"/>
  </r>
  <r>
    <x v="4"/>
    <x v="1"/>
    <x v="1"/>
    <n v="0"/>
    <x v="5"/>
  </r>
  <r>
    <x v="1"/>
    <x v="1"/>
    <x v="1"/>
    <n v="0"/>
    <x v="5"/>
  </r>
  <r>
    <x v="4"/>
    <x v="55"/>
    <x v="59"/>
    <n v="1.02"/>
    <x v="5"/>
  </r>
  <r>
    <x v="1"/>
    <x v="56"/>
    <x v="60"/>
    <n v="8.86"/>
    <x v="5"/>
  </r>
  <r>
    <x v="1"/>
    <x v="1"/>
    <x v="1"/>
    <n v="0"/>
    <x v="5"/>
  </r>
  <r>
    <x v="5"/>
    <x v="57"/>
    <x v="61"/>
    <n v="1.83"/>
    <x v="5"/>
  </r>
  <r>
    <x v="5"/>
    <x v="58"/>
    <x v="42"/>
    <n v="4"/>
    <x v="5"/>
  </r>
  <r>
    <x v="1"/>
    <x v="1"/>
    <x v="1"/>
    <n v="0"/>
    <x v="5"/>
  </r>
  <r>
    <x v="6"/>
    <x v="59"/>
    <x v="62"/>
    <n v="1.86"/>
    <x v="5"/>
  </r>
  <r>
    <x v="7"/>
    <x v="60"/>
    <x v="63"/>
    <n v="2.294"/>
    <x v="5"/>
  </r>
  <r>
    <x v="8"/>
    <x v="61"/>
    <x v="64"/>
    <n v="0.95399999999999996"/>
    <x v="5"/>
  </r>
  <r>
    <x v="0"/>
    <x v="62"/>
    <x v="65"/>
    <n v="2.1"/>
    <x v="6"/>
  </r>
  <r>
    <x v="1"/>
    <x v="1"/>
    <x v="1"/>
    <n v="0"/>
    <x v="6"/>
  </r>
  <r>
    <x v="1"/>
    <x v="1"/>
    <x v="1"/>
    <n v="0"/>
    <x v="6"/>
  </r>
  <r>
    <x v="2"/>
    <x v="63"/>
    <x v="66"/>
    <n v="3"/>
    <x v="6"/>
  </r>
  <r>
    <x v="3"/>
    <x v="64"/>
    <x v="67"/>
    <n v="10.45"/>
    <x v="6"/>
  </r>
  <r>
    <x v="4"/>
    <x v="65"/>
    <x v="68"/>
    <n v="0.91"/>
    <x v="6"/>
  </r>
  <r>
    <x v="1"/>
    <x v="1"/>
    <x v="1"/>
    <n v="0"/>
    <x v="6"/>
  </r>
  <r>
    <x v="4"/>
    <x v="66"/>
    <x v="69"/>
    <n v="0.7"/>
    <x v="6"/>
  </r>
  <r>
    <x v="1"/>
    <x v="1"/>
    <x v="1"/>
    <n v="0"/>
    <x v="6"/>
  </r>
  <r>
    <x v="1"/>
    <x v="1"/>
    <x v="1"/>
    <n v="0"/>
    <x v="6"/>
  </r>
  <r>
    <x v="5"/>
    <x v="67"/>
    <x v="70"/>
    <n v="1.38"/>
    <x v="6"/>
  </r>
  <r>
    <x v="5"/>
    <x v="68"/>
    <x v="71"/>
    <n v="5.55"/>
    <x v="6"/>
  </r>
  <r>
    <x v="1"/>
    <x v="1"/>
    <x v="1"/>
    <n v="0"/>
    <x v="6"/>
  </r>
  <r>
    <x v="6"/>
    <x v="69"/>
    <x v="72"/>
    <n v="1.67"/>
    <x v="6"/>
  </r>
  <r>
    <x v="7"/>
    <x v="70"/>
    <x v="73"/>
    <n v="1.39"/>
    <x v="6"/>
  </r>
  <r>
    <x v="8"/>
    <x v="71"/>
    <x v="74"/>
    <n v="0.54"/>
    <x v="6"/>
  </r>
  <r>
    <x v="0"/>
    <x v="72"/>
    <x v="75"/>
    <n v="4.41"/>
    <x v="7"/>
  </r>
  <r>
    <x v="1"/>
    <x v="1"/>
    <x v="1"/>
    <n v="0"/>
    <x v="7"/>
  </r>
  <r>
    <x v="1"/>
    <x v="1"/>
    <x v="1"/>
    <n v="0"/>
    <x v="7"/>
  </r>
  <r>
    <x v="2"/>
    <x v="73"/>
    <x v="76"/>
    <n v="3"/>
    <x v="7"/>
  </r>
  <r>
    <x v="3"/>
    <x v="74"/>
    <x v="77"/>
    <n v="10.57"/>
    <x v="7"/>
  </r>
  <r>
    <x v="4"/>
    <x v="75"/>
    <x v="78"/>
    <n v="0.49"/>
    <x v="7"/>
  </r>
  <r>
    <x v="1"/>
    <x v="1"/>
    <x v="1"/>
    <n v="0"/>
    <x v="7"/>
  </r>
  <r>
    <x v="4"/>
    <x v="76"/>
    <x v="79"/>
    <n v="0.63"/>
    <x v="7"/>
  </r>
  <r>
    <x v="1"/>
    <x v="1"/>
    <x v="1"/>
    <n v="0"/>
    <x v="7"/>
  </r>
  <r>
    <x v="1"/>
    <x v="1"/>
    <x v="1"/>
    <n v="0"/>
    <x v="7"/>
  </r>
  <r>
    <x v="5"/>
    <x v="77"/>
    <x v="80"/>
    <n v="1.34"/>
    <x v="7"/>
  </r>
  <r>
    <x v="5"/>
    <x v="78"/>
    <x v="81"/>
    <n v="5.5"/>
    <x v="7"/>
  </r>
  <r>
    <x v="1"/>
    <x v="1"/>
    <x v="1"/>
    <n v="0"/>
    <x v="7"/>
  </r>
  <r>
    <x v="6"/>
    <x v="79"/>
    <x v="82"/>
    <n v="1.59"/>
    <x v="7"/>
  </r>
  <r>
    <x v="7"/>
    <x v="80"/>
    <x v="83"/>
    <n v="1.4590000000000001"/>
    <x v="7"/>
  </r>
  <r>
    <x v="8"/>
    <x v="81"/>
    <x v="84"/>
    <n v="0.35799999999999998"/>
    <x v="7"/>
  </r>
  <r>
    <x v="0"/>
    <x v="82"/>
    <x v="85"/>
    <n v="3.2"/>
    <x v="8"/>
  </r>
  <r>
    <x v="1"/>
    <x v="1"/>
    <x v="1"/>
    <n v="0"/>
    <x v="8"/>
  </r>
  <r>
    <x v="1"/>
    <x v="17"/>
    <x v="86"/>
    <n v="9.86"/>
    <x v="8"/>
  </r>
  <r>
    <x v="2"/>
    <x v="83"/>
    <x v="87"/>
    <n v="3"/>
    <x v="8"/>
  </r>
  <r>
    <x v="3"/>
    <x v="84"/>
    <x v="88"/>
    <n v="9.56"/>
    <x v="8"/>
  </r>
  <r>
    <x v="4"/>
    <x v="85"/>
    <x v="89"/>
    <n v="0.48"/>
    <x v="8"/>
  </r>
  <r>
    <x v="1"/>
    <x v="1"/>
    <x v="1"/>
    <n v="0"/>
    <x v="8"/>
  </r>
  <r>
    <x v="4"/>
    <x v="86"/>
    <x v="90"/>
    <n v="0.59"/>
    <x v="8"/>
  </r>
  <r>
    <x v="1"/>
    <x v="1"/>
    <x v="1"/>
    <n v="0"/>
    <x v="8"/>
  </r>
  <r>
    <x v="1"/>
    <x v="1"/>
    <x v="1"/>
    <n v="0"/>
    <x v="8"/>
  </r>
  <r>
    <x v="5"/>
    <x v="87"/>
    <x v="91"/>
    <n v="1.28"/>
    <x v="8"/>
  </r>
  <r>
    <x v="5"/>
    <x v="88"/>
    <x v="92"/>
    <n v="5.43"/>
    <x v="8"/>
  </r>
  <r>
    <x v="1"/>
    <x v="1"/>
    <x v="1"/>
    <n v="0"/>
    <x v="8"/>
  </r>
  <r>
    <x v="6"/>
    <x v="89"/>
    <x v="93"/>
    <n v="1.53"/>
    <x v="8"/>
  </r>
  <r>
    <x v="7"/>
    <x v="90"/>
    <x v="94"/>
    <n v="1.22"/>
    <x v="8"/>
  </r>
  <r>
    <x v="8"/>
    <x v="91"/>
    <x v="95"/>
    <n v="0.45800000000000002"/>
    <x v="8"/>
  </r>
  <r>
    <x v="0"/>
    <x v="92"/>
    <x v="96"/>
    <n v="3.81"/>
    <x v="9"/>
  </r>
  <r>
    <x v="1"/>
    <x v="1"/>
    <x v="1"/>
    <n v="0"/>
    <x v="9"/>
  </r>
  <r>
    <x v="1"/>
    <x v="93"/>
    <x v="97"/>
    <n v="9.1300000000000008"/>
    <x v="9"/>
  </r>
  <r>
    <x v="2"/>
    <x v="94"/>
    <x v="98"/>
    <n v="4.3099999999999996"/>
    <x v="9"/>
  </r>
  <r>
    <x v="3"/>
    <x v="95"/>
    <x v="99"/>
    <n v="9.7200000000000006"/>
    <x v="9"/>
  </r>
  <r>
    <x v="4"/>
    <x v="96"/>
    <x v="100"/>
    <n v="0.5"/>
    <x v="9"/>
  </r>
  <r>
    <x v="1"/>
    <x v="1"/>
    <x v="1"/>
    <n v="0"/>
    <x v="9"/>
  </r>
  <r>
    <x v="4"/>
    <x v="97"/>
    <x v="101"/>
    <n v="0.55000000000000004"/>
    <x v="9"/>
  </r>
  <r>
    <x v="1"/>
    <x v="98"/>
    <x v="102"/>
    <n v="7.76"/>
    <x v="9"/>
  </r>
  <r>
    <x v="1"/>
    <x v="1"/>
    <x v="1"/>
    <n v="0"/>
    <x v="9"/>
  </r>
  <r>
    <x v="5"/>
    <x v="99"/>
    <x v="103"/>
    <n v="1.37"/>
    <x v="9"/>
  </r>
  <r>
    <x v="5"/>
    <x v="100"/>
    <x v="104"/>
    <n v="5.5"/>
    <x v="9"/>
  </r>
  <r>
    <x v="1"/>
    <x v="1"/>
    <x v="1"/>
    <n v="0"/>
    <x v="9"/>
  </r>
  <r>
    <x v="6"/>
    <x v="101"/>
    <x v="105"/>
    <n v="1.65"/>
    <x v="9"/>
  </r>
  <r>
    <x v="7"/>
    <x v="102"/>
    <x v="106"/>
    <n v="1.296"/>
    <x v="9"/>
  </r>
  <r>
    <x v="8"/>
    <x v="103"/>
    <x v="107"/>
    <n v="0.39600000000000002"/>
    <x v="9"/>
  </r>
  <r>
    <x v="0"/>
    <x v="104"/>
    <x v="108"/>
    <n v="4.18"/>
    <x v="10"/>
  </r>
  <r>
    <x v="1"/>
    <x v="1"/>
    <x v="1"/>
    <n v="0"/>
    <x v="10"/>
  </r>
  <r>
    <x v="1"/>
    <x v="1"/>
    <x v="1"/>
    <n v="0"/>
    <x v="10"/>
  </r>
  <r>
    <x v="2"/>
    <x v="105"/>
    <x v="109"/>
    <n v="3.6"/>
    <x v="10"/>
  </r>
  <r>
    <x v="3"/>
    <x v="106"/>
    <x v="110"/>
    <n v="8.6999999999999993"/>
    <x v="10"/>
  </r>
  <r>
    <x v="4"/>
    <x v="107"/>
    <x v="111"/>
    <n v="0.49"/>
    <x v="10"/>
  </r>
  <r>
    <x v="1"/>
    <x v="1"/>
    <x v="1"/>
    <n v="0"/>
    <x v="10"/>
  </r>
  <r>
    <x v="4"/>
    <x v="108"/>
    <x v="112"/>
    <n v="0.67"/>
    <x v="10"/>
  </r>
  <r>
    <x v="1"/>
    <x v="1"/>
    <x v="1"/>
    <n v="0"/>
    <x v="10"/>
  </r>
  <r>
    <x v="1"/>
    <x v="1"/>
    <x v="1"/>
    <n v="0"/>
    <x v="10"/>
  </r>
  <r>
    <x v="5"/>
    <x v="109"/>
    <x v="113"/>
    <n v="1.39"/>
    <x v="10"/>
  </r>
  <r>
    <x v="5"/>
    <x v="110"/>
    <x v="114"/>
    <n v="5.2"/>
    <x v="10"/>
  </r>
  <r>
    <x v="1"/>
    <x v="1"/>
    <x v="1"/>
    <n v="0"/>
    <x v="10"/>
  </r>
  <r>
    <x v="6"/>
    <x v="111"/>
    <x v="115"/>
    <n v="1.6"/>
    <x v="10"/>
  </r>
  <r>
    <x v="7"/>
    <x v="112"/>
    <x v="116"/>
    <n v="1.2230000000000001"/>
    <x v="10"/>
  </r>
  <r>
    <x v="8"/>
    <x v="113"/>
    <x v="117"/>
    <n v="0.44700000000000001"/>
    <x v="10"/>
  </r>
  <r>
    <x v="0"/>
    <x v="114"/>
    <x v="118"/>
    <n v="6.13"/>
    <x v="11"/>
  </r>
  <r>
    <x v="1"/>
    <x v="1"/>
    <x v="1"/>
    <n v="0"/>
    <x v="11"/>
  </r>
  <r>
    <x v="1"/>
    <x v="115"/>
    <x v="119"/>
    <n v="9.86"/>
    <x v="11"/>
  </r>
  <r>
    <x v="2"/>
    <x v="73"/>
    <x v="76"/>
    <n v="3"/>
    <x v="11"/>
  </r>
  <r>
    <x v="3"/>
    <x v="116"/>
    <x v="120"/>
    <n v="10.4"/>
    <x v="11"/>
  </r>
  <r>
    <x v="4"/>
    <x v="117"/>
    <x v="121"/>
    <n v="0.48"/>
    <x v="11"/>
  </r>
  <r>
    <x v="1"/>
    <x v="1"/>
    <x v="1"/>
    <n v="0"/>
    <x v="11"/>
  </r>
  <r>
    <x v="4"/>
    <x v="118"/>
    <x v="122"/>
    <n v="0.56999999999999995"/>
    <x v="11"/>
  </r>
  <r>
    <x v="1"/>
    <x v="1"/>
    <x v="1"/>
    <n v="0"/>
    <x v="11"/>
  </r>
  <r>
    <x v="1"/>
    <x v="1"/>
    <x v="1"/>
    <n v="0"/>
    <x v="11"/>
  </r>
  <r>
    <x v="5"/>
    <x v="119"/>
    <x v="123"/>
    <n v="1.41"/>
    <x v="11"/>
  </r>
  <r>
    <x v="5"/>
    <x v="120"/>
    <x v="124"/>
    <n v="5.5"/>
    <x v="11"/>
  </r>
  <r>
    <x v="1"/>
    <x v="1"/>
    <x v="1"/>
    <n v="0"/>
    <x v="11"/>
  </r>
  <r>
    <x v="6"/>
    <x v="121"/>
    <x v="125"/>
    <n v="1.58"/>
    <x v="11"/>
  </r>
  <r>
    <x v="7"/>
    <x v="122"/>
    <x v="126"/>
    <n v="1.4650000000000001"/>
    <x v="11"/>
  </r>
  <r>
    <x v="8"/>
    <x v="123"/>
    <x v="127"/>
    <n v="0.41799999999999998"/>
    <x v="11"/>
  </r>
  <r>
    <x v="0"/>
    <x v="124"/>
    <x v="128"/>
    <n v="2.68"/>
    <x v="12"/>
  </r>
  <r>
    <x v="1"/>
    <x v="1"/>
    <x v="1"/>
    <n v="0"/>
    <x v="12"/>
  </r>
  <r>
    <x v="1"/>
    <x v="125"/>
    <x v="129"/>
    <n v="4.93"/>
    <x v="12"/>
  </r>
  <r>
    <x v="2"/>
    <x v="126"/>
    <x v="130"/>
    <n v="3"/>
    <x v="12"/>
  </r>
  <r>
    <x v="3"/>
    <x v="127"/>
    <x v="131"/>
    <n v="9.98"/>
    <x v="12"/>
  </r>
  <r>
    <x v="4"/>
    <x v="1"/>
    <x v="1"/>
    <n v="0"/>
    <x v="12"/>
  </r>
  <r>
    <x v="1"/>
    <x v="1"/>
    <x v="1"/>
    <n v="0"/>
    <x v="12"/>
  </r>
  <r>
    <x v="4"/>
    <x v="128"/>
    <x v="132"/>
    <n v="0.69"/>
    <x v="12"/>
  </r>
  <r>
    <x v="1"/>
    <x v="1"/>
    <x v="1"/>
    <n v="0"/>
    <x v="12"/>
  </r>
  <r>
    <x v="1"/>
    <x v="1"/>
    <x v="1"/>
    <n v="0"/>
    <x v="12"/>
  </r>
  <r>
    <x v="5"/>
    <x v="129"/>
    <x v="133"/>
    <n v="1.53"/>
    <x v="12"/>
  </r>
  <r>
    <x v="5"/>
    <x v="40"/>
    <x v="134"/>
    <n v="4.3"/>
    <x v="12"/>
  </r>
  <r>
    <x v="1"/>
    <x v="1"/>
    <x v="1"/>
    <n v="0"/>
    <x v="12"/>
  </r>
  <r>
    <x v="6"/>
    <x v="130"/>
    <x v="135"/>
    <n v="1.51"/>
    <x v="12"/>
  </r>
  <r>
    <x v="7"/>
    <x v="131"/>
    <x v="136"/>
    <n v="1.331"/>
    <x v="12"/>
  </r>
  <r>
    <x v="8"/>
    <x v="132"/>
    <x v="137"/>
    <n v="0.55400000000000005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5" minRefreshableVersion="3" useAutoFormatting="1" itemPrintTitles="1" createdVersion="5" indent="0" compact="0" compactData="0" multipleFieldFilters="0">
  <location ref="A3:U7" firstHeaderRow="1" firstDataRow="3" firstDataCol="1"/>
  <pivotFields count="5">
    <pivotField axis="axisCol" compact="0" outline="0" showAll="0" defaultSubtotal="0">
      <items count="9">
        <item x="8"/>
        <item x="0"/>
        <item x="2"/>
        <item x="3"/>
        <item x="4"/>
        <item x="1"/>
        <item x="7"/>
        <item x="5"/>
        <item x="6"/>
      </items>
    </pivotField>
    <pivotField dataField="1" compact="0" outline="0" showAll="0" defaultSubtotal="0">
      <items count="133">
        <item x="1"/>
        <item x="54"/>
        <item x="27"/>
        <item x="83"/>
        <item x="73"/>
        <item x="56"/>
        <item x="126"/>
        <item x="25"/>
        <item x="38"/>
        <item x="17"/>
        <item x="15"/>
        <item x="36"/>
        <item x="105"/>
        <item x="3"/>
        <item x="63"/>
        <item x="98"/>
        <item x="115"/>
        <item x="40"/>
        <item x="96"/>
        <item x="58"/>
        <item x="125"/>
        <item x="93"/>
        <item x="74"/>
        <item x="65"/>
        <item x="34"/>
        <item x="53"/>
        <item x="94"/>
        <item x="110"/>
        <item x="85"/>
        <item x="20"/>
        <item x="60"/>
        <item x="75"/>
        <item x="72"/>
        <item x="78"/>
        <item x="46"/>
        <item x="124"/>
        <item x="5"/>
        <item x="114"/>
        <item x="68"/>
        <item x="107"/>
        <item x="80"/>
        <item x="24"/>
        <item x="100"/>
        <item x="117"/>
        <item x="9"/>
        <item x="14"/>
        <item x="127"/>
        <item x="88"/>
        <item x="26"/>
        <item x="104"/>
        <item x="49"/>
        <item x="106"/>
        <item x="64"/>
        <item x="35"/>
        <item x="84"/>
        <item x="120"/>
        <item x="70"/>
        <item x="131"/>
        <item x="129"/>
        <item x="112"/>
        <item x="116"/>
        <item x="57"/>
        <item x="122"/>
        <item x="128"/>
        <item x="102"/>
        <item x="55"/>
        <item x="62"/>
        <item x="2"/>
        <item x="22"/>
        <item x="33"/>
        <item x="77"/>
        <item x="31"/>
        <item x="130"/>
        <item x="67"/>
        <item x="82"/>
        <item x="59"/>
        <item x="92"/>
        <item x="6"/>
        <item x="90"/>
        <item x="18"/>
        <item x="42"/>
        <item x="76"/>
        <item x="16"/>
        <item x="51"/>
        <item x="95"/>
        <item x="44"/>
        <item x="119"/>
        <item x="19"/>
        <item x="45"/>
        <item x="0"/>
        <item x="66"/>
        <item x="87"/>
        <item x="109"/>
        <item x="29"/>
        <item x="118"/>
        <item x="11"/>
        <item x="13"/>
        <item x="21"/>
        <item x="79"/>
        <item x="4"/>
        <item x="69"/>
        <item x="108"/>
        <item x="28"/>
        <item x="99"/>
        <item x="121"/>
        <item x="8"/>
        <item x="7"/>
        <item x="86"/>
        <item x="111"/>
        <item x="43"/>
        <item x="30"/>
        <item x="101"/>
        <item x="97"/>
        <item x="10"/>
        <item x="48"/>
        <item x="47"/>
        <item x="89"/>
        <item x="132"/>
        <item x="50"/>
        <item x="37"/>
        <item x="61"/>
        <item x="81"/>
        <item x="91"/>
        <item x="113"/>
        <item x="39"/>
        <item x="32"/>
        <item x="41"/>
        <item x="23"/>
        <item x="71"/>
        <item x="123"/>
        <item x="12"/>
        <item x="52"/>
        <item x="103"/>
      </items>
    </pivotField>
    <pivotField dataField="1" compact="0" outline="0" showAll="0" defaultSubtotal="0">
      <items count="138">
        <item x="1"/>
        <item x="28"/>
        <item x="17"/>
        <item x="87"/>
        <item x="76"/>
        <item x="57"/>
        <item x="38"/>
        <item x="130"/>
        <item x="100"/>
        <item x="26"/>
        <item x="60"/>
        <item x="40"/>
        <item x="109"/>
        <item x="66"/>
        <item x="89"/>
        <item x="31"/>
        <item x="68"/>
        <item x="3"/>
        <item x="47"/>
        <item x="78"/>
        <item x="19"/>
        <item x="86"/>
        <item x="49"/>
        <item x="15"/>
        <item x="134"/>
        <item x="111"/>
        <item x="5"/>
        <item x="121"/>
        <item x="102"/>
        <item x="42"/>
        <item x="119"/>
        <item x="129"/>
        <item x="98"/>
        <item x="56"/>
        <item x="63"/>
        <item x="83"/>
        <item x="114"/>
        <item x="97"/>
        <item x="128"/>
        <item x="77"/>
        <item x="36"/>
        <item x="132"/>
        <item x="75"/>
        <item x="21"/>
        <item x="81"/>
        <item x="73"/>
        <item x="136"/>
        <item x="116"/>
        <item x="59"/>
        <item x="133"/>
        <item x="71"/>
        <item x="118"/>
        <item x="79"/>
        <item x="106"/>
        <item x="126"/>
        <item x="104"/>
        <item x="25"/>
        <item x="9"/>
        <item x="61"/>
        <item x="18"/>
        <item x="108"/>
        <item x="122"/>
        <item x="69"/>
        <item x="80"/>
        <item x="33"/>
        <item x="14"/>
        <item x="29"/>
        <item x="92"/>
        <item x="23"/>
        <item x="65"/>
        <item x="52"/>
        <item x="94"/>
        <item x="135"/>
        <item x="70"/>
        <item x="112"/>
        <item x="90"/>
        <item x="54"/>
        <item x="7"/>
        <item x="58"/>
        <item x="123"/>
        <item x="6"/>
        <item x="131"/>
        <item x="124"/>
        <item x="62"/>
        <item x="101"/>
        <item x="91"/>
        <item x="110"/>
        <item x="30"/>
        <item x="27"/>
        <item x="113"/>
        <item x="50"/>
        <item x="20"/>
        <item x="84"/>
        <item x="137"/>
        <item x="103"/>
        <item x="82"/>
        <item x="67"/>
        <item x="8"/>
        <item x="72"/>
        <item x="88"/>
        <item x="2"/>
        <item x="85"/>
        <item x="11"/>
        <item x="44"/>
        <item x="22"/>
        <item x="125"/>
        <item x="35"/>
        <item x="96"/>
        <item x="95"/>
        <item x="51"/>
        <item x="37"/>
        <item x="13"/>
        <item x="117"/>
        <item x="115"/>
        <item x="45"/>
        <item x="32"/>
        <item x="120"/>
        <item x="34"/>
        <item x="0"/>
        <item x="46"/>
        <item x="105"/>
        <item x="10"/>
        <item x="127"/>
        <item x="64"/>
        <item x="24"/>
        <item x="93"/>
        <item x="74"/>
        <item x="53"/>
        <item x="39"/>
        <item x="16"/>
        <item x="99"/>
        <item x="12"/>
        <item x="48"/>
        <item x="107"/>
        <item x="4"/>
        <item x="55"/>
        <item x="41"/>
        <item x="43"/>
      </items>
    </pivotField>
    <pivotField compact="0" outline="0" showAll="0" defaultSubtotal="0"/>
    <pivotField axis="axisRow" compact="0" outline="0" showAll="0" defaultSubtotal="0">
      <items count="13">
        <item h="1" x="0"/>
        <item h="1" x="9"/>
        <item h="1" x="10"/>
        <item h="1" x="11"/>
        <item h="1" x="12"/>
        <item h="1" x="1"/>
        <item x="2"/>
        <item h="1" x="3"/>
        <item h="1" x="4"/>
        <item h="1" x="5"/>
        <item h="1" x="6"/>
        <item h="1" x="7"/>
        <item h="1" x="8"/>
      </items>
    </pivotField>
  </pivotFields>
  <rowFields count="1">
    <field x="4"/>
  </rowFields>
  <rowItems count="2">
    <i>
      <x v="6"/>
    </i>
    <i t="grand">
      <x/>
    </i>
  </rowItems>
  <colFields count="2">
    <field x="-2"/>
    <field x="0"/>
  </colFields>
  <colItems count="2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i="1">
      <x v="1"/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t="grand">
      <x/>
    </i>
    <i t="grand" i="1">
      <x/>
    </i>
  </colItems>
  <dataFields count="2">
    <dataField name="مجموع من SAL" fld="1" baseField="0" baseItem="0"/>
    <dataField name="مجموع من PRO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7"/>
  <sheetViews>
    <sheetView rightToLeft="1" topLeftCell="E1" workbookViewId="0">
      <selection activeCell="Q6" sqref="Q6"/>
    </sheetView>
  </sheetViews>
  <sheetFormatPr defaultRowHeight="14.25" x14ac:dyDescent="0.2"/>
  <cols>
    <col min="1" max="1" width="9.875" customWidth="1"/>
    <col min="2" max="19" width="12.375" customWidth="1"/>
    <col min="20" max="20" width="17.5" customWidth="1"/>
    <col min="21" max="21" width="18.125" customWidth="1"/>
    <col min="22" max="28" width="13.625" bestFit="1" customWidth="1"/>
    <col min="29" max="29" width="17.5" bestFit="1" customWidth="1"/>
    <col min="30" max="30" width="18.125" bestFit="1" customWidth="1"/>
    <col min="31" max="31" width="19.5" bestFit="1" customWidth="1"/>
  </cols>
  <sheetData>
    <row r="3" spans="1:21" x14ac:dyDescent="0.2">
      <c r="B3" s="17" t="s">
        <v>50</v>
      </c>
      <c r="C3" s="17" t="s">
        <v>1</v>
      </c>
    </row>
    <row r="4" spans="1:21" x14ac:dyDescent="0.2">
      <c r="B4" t="s">
        <v>49</v>
      </c>
      <c r="K4" t="s">
        <v>51</v>
      </c>
      <c r="T4" t="s">
        <v>52</v>
      </c>
      <c r="U4" t="s">
        <v>53</v>
      </c>
    </row>
    <row r="5" spans="1:21" x14ac:dyDescent="0.2">
      <c r="A5" s="17" t="s">
        <v>47</v>
      </c>
      <c r="B5" t="s">
        <v>15</v>
      </c>
      <c r="C5" t="s">
        <v>5</v>
      </c>
      <c r="D5" t="s">
        <v>9</v>
      </c>
      <c r="E5" t="s">
        <v>10</v>
      </c>
      <c r="F5" t="s">
        <v>11</v>
      </c>
      <c r="G5" t="s">
        <v>8</v>
      </c>
      <c r="H5" t="s">
        <v>14</v>
      </c>
      <c r="I5" t="s">
        <v>12</v>
      </c>
      <c r="J5" t="s">
        <v>13</v>
      </c>
      <c r="K5" t="s">
        <v>15</v>
      </c>
      <c r="L5" t="s">
        <v>5</v>
      </c>
      <c r="M5" t="s">
        <v>9</v>
      </c>
      <c r="N5" t="s">
        <v>10</v>
      </c>
      <c r="O5" t="s">
        <v>11</v>
      </c>
      <c r="P5" t="s">
        <v>8</v>
      </c>
      <c r="Q5" t="s">
        <v>14</v>
      </c>
      <c r="R5" t="s">
        <v>12</v>
      </c>
      <c r="S5" t="s">
        <v>13</v>
      </c>
    </row>
    <row r="6" spans="1:21" x14ac:dyDescent="0.2">
      <c r="A6" t="s">
        <v>18</v>
      </c>
      <c r="B6" s="18">
        <v>16913</v>
      </c>
      <c r="C6" s="18">
        <v>222.5</v>
      </c>
      <c r="D6" s="18">
        <v>6</v>
      </c>
      <c r="E6" s="18">
        <v>332.5</v>
      </c>
      <c r="F6" s="18">
        <v>3120</v>
      </c>
      <c r="G6" s="18">
        <v>0</v>
      </c>
      <c r="H6" s="18">
        <v>1270</v>
      </c>
      <c r="I6" s="18">
        <v>2631</v>
      </c>
      <c r="J6" s="18">
        <v>5527</v>
      </c>
      <c r="K6" s="18">
        <v>78.781999999999996</v>
      </c>
      <c r="L6" s="18">
        <v>13.494</v>
      </c>
      <c r="M6" s="18">
        <v>0.24</v>
      </c>
      <c r="N6" s="18">
        <v>35.759</v>
      </c>
      <c r="O6" s="18">
        <v>17.429000000000002</v>
      </c>
      <c r="P6" s="18">
        <v>0</v>
      </c>
      <c r="Q6" s="18">
        <v>16.081</v>
      </c>
      <c r="R6" s="18">
        <v>34.369999999999997</v>
      </c>
      <c r="S6" s="18">
        <v>77.031999999999996</v>
      </c>
      <c r="T6" s="18">
        <v>30022</v>
      </c>
      <c r="U6" s="18">
        <v>273.18699999999995</v>
      </c>
    </row>
    <row r="7" spans="1:21" x14ac:dyDescent="0.2">
      <c r="A7" t="s">
        <v>48</v>
      </c>
      <c r="B7" s="18">
        <v>16913</v>
      </c>
      <c r="C7" s="18">
        <v>222.5</v>
      </c>
      <c r="D7" s="18">
        <v>6</v>
      </c>
      <c r="E7" s="18">
        <v>332.5</v>
      </c>
      <c r="F7" s="18">
        <v>3120</v>
      </c>
      <c r="G7" s="18">
        <v>0</v>
      </c>
      <c r="H7" s="18">
        <v>1270</v>
      </c>
      <c r="I7" s="18">
        <v>2631</v>
      </c>
      <c r="J7" s="18">
        <v>5527</v>
      </c>
      <c r="K7" s="18">
        <v>78.781999999999996</v>
      </c>
      <c r="L7" s="18">
        <v>13.494</v>
      </c>
      <c r="M7" s="18">
        <v>0.24</v>
      </c>
      <c r="N7" s="18">
        <v>35.759</v>
      </c>
      <c r="O7" s="18">
        <v>17.429000000000002</v>
      </c>
      <c r="P7" s="18">
        <v>0</v>
      </c>
      <c r="Q7" s="18">
        <v>16.081</v>
      </c>
      <c r="R7" s="18">
        <v>34.369999999999997</v>
      </c>
      <c r="S7" s="18">
        <v>77.031999999999996</v>
      </c>
      <c r="T7" s="18">
        <v>30022</v>
      </c>
      <c r="U7" s="18">
        <v>273.18699999999995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9"/>
  <sheetViews>
    <sheetView workbookViewId="0">
      <selection activeCell="D14" sqref="D14"/>
    </sheetView>
  </sheetViews>
  <sheetFormatPr defaultColWidth="14.375" defaultRowHeight="14.25" x14ac:dyDescent="0.2"/>
  <cols>
    <col min="1" max="1" width="4.625" style="1" customWidth="1"/>
    <col min="2" max="2" width="11.25" style="1" customWidth="1"/>
    <col min="3" max="4" width="20.875" style="1" customWidth="1"/>
    <col min="5" max="5" width="14" style="1" customWidth="1"/>
    <col min="6" max="6" width="14.375" style="1"/>
    <col min="7" max="7" width="24.125" style="1" bestFit="1" customWidth="1"/>
    <col min="8" max="16384" width="14.375" style="1"/>
  </cols>
  <sheetData>
    <row r="1" spans="1:6" ht="29.25" customHeight="1" x14ac:dyDescent="0.2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" t="s">
        <v>47</v>
      </c>
    </row>
    <row r="2" spans="1:6" x14ac:dyDescent="0.2">
      <c r="A2" s="19" t="s">
        <v>16</v>
      </c>
      <c r="B2" s="3" t="s">
        <v>5</v>
      </c>
      <c r="C2" s="2">
        <v>2226</v>
      </c>
      <c r="D2" s="2">
        <v>81.019000000000005</v>
      </c>
      <c r="E2" s="2">
        <v>3.64</v>
      </c>
      <c r="F2" s="1" t="str">
        <f>IF(A2&lt;&gt;"",A2,A1)</f>
        <v>SMAN1</v>
      </c>
    </row>
    <row r="3" spans="1:6" x14ac:dyDescent="0.2">
      <c r="A3" s="19"/>
      <c r="B3" s="9" t="s">
        <v>8</v>
      </c>
      <c r="C3" s="10">
        <v>0</v>
      </c>
      <c r="D3" s="10">
        <v>0</v>
      </c>
      <c r="E3" s="10">
        <v>0</v>
      </c>
      <c r="F3" s="1" t="str">
        <f>IF(A3&lt;&gt;"",A3,F2)</f>
        <v>SMAN1</v>
      </c>
    </row>
    <row r="4" spans="1:6" x14ac:dyDescent="0.2">
      <c r="A4" s="19"/>
      <c r="B4" s="9" t="s">
        <v>8</v>
      </c>
      <c r="C4" s="10">
        <v>1041.5</v>
      </c>
      <c r="D4" s="10">
        <v>49.905000000000001</v>
      </c>
      <c r="E4" s="10">
        <v>4.79</v>
      </c>
      <c r="F4" s="1" t="str">
        <f t="shared" ref="F4:F67" si="0">IF(A4&lt;&gt;"",A4,F3)</f>
        <v>SMAN1</v>
      </c>
    </row>
    <row r="5" spans="1:6" x14ac:dyDescent="0.2">
      <c r="A5" s="19"/>
      <c r="B5" s="3" t="s">
        <v>9</v>
      </c>
      <c r="C5" s="2">
        <v>11</v>
      </c>
      <c r="D5" s="2">
        <v>0.5</v>
      </c>
      <c r="E5" s="2">
        <v>4.55</v>
      </c>
      <c r="F5" s="1" t="str">
        <f t="shared" si="0"/>
        <v>SMAN1</v>
      </c>
    </row>
    <row r="6" spans="1:6" x14ac:dyDescent="0.2">
      <c r="A6" s="19"/>
      <c r="B6" s="3" t="s">
        <v>10</v>
      </c>
      <c r="C6" s="2">
        <v>2969</v>
      </c>
      <c r="D6" s="2">
        <v>260.91800000000001</v>
      </c>
      <c r="E6" s="2">
        <v>8.7899999999999991</v>
      </c>
      <c r="F6" s="1" t="str">
        <f t="shared" si="0"/>
        <v>SMAN1</v>
      </c>
    </row>
    <row r="7" spans="1:6" x14ac:dyDescent="0.2">
      <c r="A7" s="19"/>
      <c r="B7" s="11" t="s">
        <v>11</v>
      </c>
      <c r="C7" s="12">
        <v>173.5</v>
      </c>
      <c r="D7" s="12">
        <v>1.0880000000000001</v>
      </c>
      <c r="E7" s="12">
        <v>0.63</v>
      </c>
      <c r="F7" s="1" t="str">
        <f t="shared" si="0"/>
        <v>SMAN1</v>
      </c>
    </row>
    <row r="8" spans="1:6" x14ac:dyDescent="0.2">
      <c r="A8" s="19"/>
      <c r="B8" s="9" t="s">
        <v>8</v>
      </c>
      <c r="C8" s="10">
        <v>1614.5</v>
      </c>
      <c r="D8" s="10">
        <v>27.128</v>
      </c>
      <c r="E8" s="10">
        <v>1.68</v>
      </c>
      <c r="F8" s="1" t="str">
        <f t="shared" si="0"/>
        <v>SMAN1</v>
      </c>
    </row>
    <row r="9" spans="1:6" x14ac:dyDescent="0.2">
      <c r="A9" s="19"/>
      <c r="B9" s="11" t="s">
        <v>11</v>
      </c>
      <c r="C9" s="12">
        <v>3720.5</v>
      </c>
      <c r="D9" s="12">
        <v>23.552</v>
      </c>
      <c r="E9" s="12">
        <v>0.63</v>
      </c>
      <c r="F9" s="1" t="str">
        <f t="shared" si="0"/>
        <v>SMAN1</v>
      </c>
    </row>
    <row r="10" spans="1:6" x14ac:dyDescent="0.2">
      <c r="A10" s="19"/>
      <c r="B10" s="9" t="s">
        <v>8</v>
      </c>
      <c r="C10" s="10">
        <v>0</v>
      </c>
      <c r="D10" s="10">
        <v>0</v>
      </c>
      <c r="E10" s="10">
        <v>0</v>
      </c>
      <c r="F10" s="1" t="str">
        <f t="shared" si="0"/>
        <v>SMAN1</v>
      </c>
    </row>
    <row r="11" spans="1:6" x14ac:dyDescent="0.2">
      <c r="A11" s="19"/>
      <c r="B11" s="9" t="s">
        <v>8</v>
      </c>
      <c r="C11" s="10">
        <v>0</v>
      </c>
      <c r="D11" s="10">
        <v>0</v>
      </c>
      <c r="E11" s="10">
        <v>0</v>
      </c>
      <c r="F11" s="1" t="str">
        <f t="shared" si="0"/>
        <v>SMAN1</v>
      </c>
    </row>
    <row r="12" spans="1:6" x14ac:dyDescent="0.2">
      <c r="A12" s="19"/>
      <c r="B12" s="13" t="s">
        <v>12</v>
      </c>
      <c r="C12" s="14">
        <v>3700</v>
      </c>
      <c r="D12" s="14">
        <v>47.688000000000002</v>
      </c>
      <c r="E12" s="14">
        <v>1.29</v>
      </c>
      <c r="F12" s="1" t="str">
        <f t="shared" si="0"/>
        <v>SMAN1</v>
      </c>
    </row>
    <row r="13" spans="1:6" x14ac:dyDescent="0.2">
      <c r="A13" s="19"/>
      <c r="B13" s="13" t="s">
        <v>12</v>
      </c>
      <c r="C13" s="14">
        <v>264</v>
      </c>
      <c r="D13" s="14">
        <v>14.16</v>
      </c>
      <c r="E13" s="14">
        <v>5.36</v>
      </c>
      <c r="F13" s="1" t="str">
        <f t="shared" si="0"/>
        <v>SMAN1</v>
      </c>
    </row>
    <row r="14" spans="1:6" x14ac:dyDescent="0.2">
      <c r="A14" s="19"/>
      <c r="B14" s="9" t="s">
        <v>8</v>
      </c>
      <c r="C14" s="10">
        <v>0</v>
      </c>
      <c r="D14" s="10">
        <v>0</v>
      </c>
      <c r="E14" s="10">
        <v>0</v>
      </c>
      <c r="F14" s="1" t="str">
        <f t="shared" si="0"/>
        <v>SMAN1</v>
      </c>
    </row>
    <row r="15" spans="1:6" x14ac:dyDescent="0.2">
      <c r="A15" s="19"/>
      <c r="B15" s="3" t="s">
        <v>13</v>
      </c>
      <c r="C15" s="2">
        <v>6022.5</v>
      </c>
      <c r="D15" s="2">
        <v>98.38</v>
      </c>
      <c r="E15" s="2">
        <v>1.63</v>
      </c>
      <c r="F15" s="1" t="str">
        <f t="shared" si="0"/>
        <v>SMAN1</v>
      </c>
    </row>
    <row r="16" spans="1:6" x14ac:dyDescent="0.2">
      <c r="A16" s="19"/>
      <c r="B16" s="3" t="s">
        <v>14</v>
      </c>
      <c r="C16" s="2">
        <v>2806.5</v>
      </c>
      <c r="D16" s="2">
        <v>51.518999999999998</v>
      </c>
      <c r="E16" s="2">
        <v>1.8360000000000001</v>
      </c>
      <c r="F16" s="1" t="str">
        <f t="shared" si="0"/>
        <v>SMAN1</v>
      </c>
    </row>
    <row r="17" spans="1:6" x14ac:dyDescent="0.2">
      <c r="A17" s="19"/>
      <c r="B17" s="3" t="s">
        <v>15</v>
      </c>
      <c r="C17" s="2">
        <v>40792</v>
      </c>
      <c r="D17" s="2">
        <v>202.39</v>
      </c>
      <c r="E17" s="2">
        <v>0.496</v>
      </c>
      <c r="F17" s="1" t="str">
        <f t="shared" si="0"/>
        <v>SMAN1</v>
      </c>
    </row>
    <row r="18" spans="1:6" ht="15" customHeight="1" x14ac:dyDescent="0.2">
      <c r="A18" s="19" t="s">
        <v>17</v>
      </c>
      <c r="B18" s="3" t="s">
        <v>5</v>
      </c>
      <c r="C18" s="2">
        <v>2853.25</v>
      </c>
      <c r="D18" s="2">
        <v>67.831999999999994</v>
      </c>
      <c r="E18" s="2">
        <v>2.38</v>
      </c>
      <c r="F18" s="1" t="str">
        <f t="shared" si="0"/>
        <v>SMAN2</v>
      </c>
    </row>
    <row r="19" spans="1:6" x14ac:dyDescent="0.2">
      <c r="A19" s="19"/>
      <c r="B19" s="3" t="s">
        <v>8</v>
      </c>
      <c r="C19" s="2">
        <v>0</v>
      </c>
      <c r="D19" s="2">
        <v>0</v>
      </c>
      <c r="E19" s="2">
        <v>0</v>
      </c>
      <c r="F19" s="1" t="str">
        <f t="shared" si="0"/>
        <v>SMAN2</v>
      </c>
    </row>
    <row r="20" spans="1:6" x14ac:dyDescent="0.2">
      <c r="A20" s="19"/>
      <c r="B20" s="3" t="s">
        <v>8</v>
      </c>
      <c r="C20" s="2">
        <v>269</v>
      </c>
      <c r="D20" s="2">
        <v>16.36</v>
      </c>
      <c r="E20" s="2">
        <v>6.08</v>
      </c>
      <c r="F20" s="1" t="str">
        <f t="shared" si="0"/>
        <v>SMAN2</v>
      </c>
    </row>
    <row r="21" spans="1:6" x14ac:dyDescent="0.2">
      <c r="A21" s="19"/>
      <c r="B21" s="3" t="s">
        <v>9</v>
      </c>
      <c r="C21" s="2">
        <v>8</v>
      </c>
      <c r="D21" s="2">
        <v>0.8</v>
      </c>
      <c r="E21" s="2">
        <v>10</v>
      </c>
      <c r="F21" s="1" t="str">
        <f t="shared" si="0"/>
        <v>SMAN2</v>
      </c>
    </row>
    <row r="22" spans="1:6" x14ac:dyDescent="0.2">
      <c r="A22" s="19"/>
      <c r="B22" s="3" t="s">
        <v>10</v>
      </c>
      <c r="C22" s="2">
        <v>1749.5</v>
      </c>
      <c r="D22" s="2">
        <v>174.06</v>
      </c>
      <c r="E22" s="2">
        <v>9.9499999999999993</v>
      </c>
      <c r="F22" s="1" t="str">
        <f t="shared" si="0"/>
        <v>SMAN2</v>
      </c>
    </row>
    <row r="23" spans="1:6" x14ac:dyDescent="0.2">
      <c r="A23" s="19"/>
      <c r="B23" s="3" t="s">
        <v>11</v>
      </c>
      <c r="C23" s="2">
        <v>7</v>
      </c>
      <c r="D23" s="2">
        <v>3.5000000000000003E-2</v>
      </c>
      <c r="E23" s="2">
        <v>0.5</v>
      </c>
      <c r="F23" s="1" t="str">
        <f t="shared" si="0"/>
        <v>SMAN2</v>
      </c>
    </row>
    <row r="24" spans="1:6" x14ac:dyDescent="0.2">
      <c r="A24" s="19"/>
      <c r="B24" s="3" t="s">
        <v>8</v>
      </c>
      <c r="C24" s="2">
        <v>0</v>
      </c>
      <c r="D24" s="2">
        <v>0</v>
      </c>
      <c r="E24" s="2">
        <v>0</v>
      </c>
      <c r="F24" s="1" t="str">
        <f t="shared" si="0"/>
        <v>SMAN2</v>
      </c>
    </row>
    <row r="25" spans="1:6" x14ac:dyDescent="0.2">
      <c r="A25" s="19"/>
      <c r="B25" s="3" t="s">
        <v>11</v>
      </c>
      <c r="C25" s="2">
        <v>1682.5</v>
      </c>
      <c r="D25" s="2">
        <v>14.423999999999999</v>
      </c>
      <c r="E25" s="2">
        <v>0.86</v>
      </c>
      <c r="F25" s="1" t="str">
        <f t="shared" si="0"/>
        <v>SMAN2</v>
      </c>
    </row>
    <row r="26" spans="1:6" x14ac:dyDescent="0.2">
      <c r="A26" s="19"/>
      <c r="B26" s="3" t="s">
        <v>8</v>
      </c>
      <c r="C26" s="2">
        <v>8</v>
      </c>
      <c r="D26" s="2">
        <v>0.68</v>
      </c>
      <c r="E26" s="2">
        <v>8.5</v>
      </c>
      <c r="F26" s="1" t="str">
        <f t="shared" si="0"/>
        <v>SMAN2</v>
      </c>
    </row>
    <row r="27" spans="1:6" x14ac:dyDescent="0.2">
      <c r="A27" s="19"/>
      <c r="B27" s="3" t="s">
        <v>8</v>
      </c>
      <c r="C27" s="2">
        <v>0</v>
      </c>
      <c r="D27" s="2">
        <v>0</v>
      </c>
      <c r="E27" s="2">
        <v>0</v>
      </c>
      <c r="F27" s="1" t="str">
        <f t="shared" si="0"/>
        <v>SMAN2</v>
      </c>
    </row>
    <row r="28" spans="1:6" x14ac:dyDescent="0.2">
      <c r="A28" s="19"/>
      <c r="B28" s="3" t="s">
        <v>12</v>
      </c>
      <c r="C28" s="2">
        <v>1968</v>
      </c>
      <c r="D28" s="2">
        <v>39.219000000000001</v>
      </c>
      <c r="E28" s="2">
        <v>1.99</v>
      </c>
      <c r="F28" s="1" t="str">
        <f t="shared" si="0"/>
        <v>SMAN2</v>
      </c>
    </row>
    <row r="29" spans="1:6" x14ac:dyDescent="0.2">
      <c r="A29" s="19"/>
      <c r="B29" s="3" t="s">
        <v>12</v>
      </c>
      <c r="C29" s="2">
        <v>116</v>
      </c>
      <c r="D29" s="2">
        <v>6.38</v>
      </c>
      <c r="E29" s="2">
        <v>5.5</v>
      </c>
      <c r="F29" s="1" t="str">
        <f t="shared" si="0"/>
        <v>SMAN2</v>
      </c>
    </row>
    <row r="30" spans="1:6" x14ac:dyDescent="0.2">
      <c r="A30" s="19"/>
      <c r="B30" s="3" t="s">
        <v>8</v>
      </c>
      <c r="C30" s="2">
        <v>0</v>
      </c>
      <c r="D30" s="2">
        <v>0</v>
      </c>
      <c r="E30" s="2">
        <v>0</v>
      </c>
      <c r="F30" s="1" t="str">
        <f t="shared" si="0"/>
        <v>SMAN2</v>
      </c>
    </row>
    <row r="31" spans="1:6" x14ac:dyDescent="0.2">
      <c r="A31" s="19"/>
      <c r="B31" s="3" t="s">
        <v>13</v>
      </c>
      <c r="C31" s="2">
        <v>2869.5</v>
      </c>
      <c r="D31" s="2">
        <v>56.165999999999997</v>
      </c>
      <c r="E31" s="2">
        <v>1.96</v>
      </c>
      <c r="F31" s="1" t="str">
        <f t="shared" si="0"/>
        <v>SMAN2</v>
      </c>
    </row>
    <row r="32" spans="1:6" x14ac:dyDescent="0.2">
      <c r="A32" s="19"/>
      <c r="B32" s="3" t="s">
        <v>14</v>
      </c>
      <c r="C32" s="2">
        <v>1082</v>
      </c>
      <c r="D32" s="2">
        <v>18.824999999999999</v>
      </c>
      <c r="E32" s="2">
        <v>1.74</v>
      </c>
      <c r="F32" s="1" t="str">
        <f t="shared" si="0"/>
        <v>SMAN2</v>
      </c>
    </row>
    <row r="33" spans="1:6" x14ac:dyDescent="0.2">
      <c r="A33" s="19"/>
      <c r="B33" s="3" t="s">
        <v>15</v>
      </c>
      <c r="C33" s="2">
        <v>23268</v>
      </c>
      <c r="D33" s="2">
        <v>124.428</v>
      </c>
      <c r="E33" s="2">
        <v>0.53500000000000003</v>
      </c>
      <c r="F33" s="1" t="str">
        <f t="shared" si="0"/>
        <v>SMAN2</v>
      </c>
    </row>
    <row r="34" spans="1:6" ht="15" customHeight="1" x14ac:dyDescent="0.2">
      <c r="A34" s="19" t="s">
        <v>18</v>
      </c>
      <c r="B34" s="3" t="s">
        <v>5</v>
      </c>
      <c r="C34" s="2">
        <v>222.5</v>
      </c>
      <c r="D34" s="2">
        <v>13.494</v>
      </c>
      <c r="E34" s="2">
        <v>6.06</v>
      </c>
      <c r="F34" s="1" t="str">
        <f t="shared" si="0"/>
        <v>SMAN3</v>
      </c>
    </row>
    <row r="35" spans="1:6" x14ac:dyDescent="0.2">
      <c r="A35" s="19"/>
      <c r="B35" s="3" t="s">
        <v>8</v>
      </c>
      <c r="C35" s="2">
        <v>0</v>
      </c>
      <c r="D35" s="2">
        <v>0</v>
      </c>
      <c r="E35" s="2">
        <v>0</v>
      </c>
      <c r="F35" s="1" t="str">
        <f t="shared" si="0"/>
        <v>SMAN3</v>
      </c>
    </row>
    <row r="36" spans="1:6" x14ac:dyDescent="0.2">
      <c r="A36" s="19"/>
      <c r="B36" s="3" t="s">
        <v>8</v>
      </c>
      <c r="C36" s="2">
        <v>0</v>
      </c>
      <c r="D36" s="2">
        <v>0</v>
      </c>
      <c r="E36" s="2">
        <v>0</v>
      </c>
      <c r="F36" s="1" t="str">
        <f t="shared" si="0"/>
        <v>SMAN3</v>
      </c>
    </row>
    <row r="37" spans="1:6" x14ac:dyDescent="0.2">
      <c r="A37" s="19"/>
      <c r="B37" s="3" t="s">
        <v>9</v>
      </c>
      <c r="C37" s="2">
        <v>6</v>
      </c>
      <c r="D37" s="2">
        <v>0.24</v>
      </c>
      <c r="E37" s="2">
        <v>4</v>
      </c>
      <c r="F37" s="1" t="str">
        <f t="shared" si="0"/>
        <v>SMAN3</v>
      </c>
    </row>
    <row r="38" spans="1:6" x14ac:dyDescent="0.2">
      <c r="A38" s="19"/>
      <c r="B38" s="3" t="s">
        <v>10</v>
      </c>
      <c r="C38" s="2">
        <v>332.5</v>
      </c>
      <c r="D38" s="2">
        <v>35.759</v>
      </c>
      <c r="E38" s="2">
        <v>10.75</v>
      </c>
      <c r="F38" s="1" t="str">
        <f t="shared" si="0"/>
        <v>SMAN3</v>
      </c>
    </row>
    <row r="39" spans="1:6" x14ac:dyDescent="0.2">
      <c r="A39" s="19"/>
      <c r="B39" s="3" t="s">
        <v>11</v>
      </c>
      <c r="C39" s="2">
        <v>1.5</v>
      </c>
      <c r="D39" s="2">
        <v>7.0000000000000001E-3</v>
      </c>
      <c r="E39" s="2">
        <v>0.47</v>
      </c>
      <c r="F39" s="1" t="str">
        <f t="shared" si="0"/>
        <v>SMAN3</v>
      </c>
    </row>
    <row r="40" spans="1:6" x14ac:dyDescent="0.2">
      <c r="A40" s="19"/>
      <c r="B40" s="3" t="s">
        <v>8</v>
      </c>
      <c r="C40" s="2">
        <v>0</v>
      </c>
      <c r="D40" s="2">
        <v>0</v>
      </c>
      <c r="E40" s="2">
        <v>0</v>
      </c>
      <c r="F40" s="1" t="str">
        <f t="shared" si="0"/>
        <v>SMAN3</v>
      </c>
    </row>
    <row r="41" spans="1:6" x14ac:dyDescent="0.2">
      <c r="A41" s="19"/>
      <c r="B41" s="3" t="s">
        <v>11</v>
      </c>
      <c r="C41" s="2">
        <v>3118.5</v>
      </c>
      <c r="D41" s="2">
        <v>17.422000000000001</v>
      </c>
      <c r="E41" s="2">
        <v>0.56000000000000005</v>
      </c>
      <c r="F41" s="1" t="str">
        <f t="shared" si="0"/>
        <v>SMAN3</v>
      </c>
    </row>
    <row r="42" spans="1:6" x14ac:dyDescent="0.2">
      <c r="A42" s="19"/>
      <c r="B42" s="3" t="s">
        <v>8</v>
      </c>
      <c r="C42" s="2">
        <v>0</v>
      </c>
      <c r="D42" s="2">
        <v>0</v>
      </c>
      <c r="E42" s="2">
        <v>0</v>
      </c>
      <c r="F42" s="1" t="str">
        <f t="shared" si="0"/>
        <v>SMAN3</v>
      </c>
    </row>
    <row r="43" spans="1:6" x14ac:dyDescent="0.2">
      <c r="A43" s="19"/>
      <c r="B43" s="3" t="s">
        <v>8</v>
      </c>
      <c r="C43" s="2">
        <v>0</v>
      </c>
      <c r="D43" s="2">
        <v>0</v>
      </c>
      <c r="E43" s="2">
        <v>0</v>
      </c>
      <c r="F43" s="1" t="str">
        <f t="shared" si="0"/>
        <v>SMAN3</v>
      </c>
    </row>
    <row r="44" spans="1:6" x14ac:dyDescent="0.2">
      <c r="A44" s="19"/>
      <c r="B44" s="3" t="s">
        <v>12</v>
      </c>
      <c r="C44" s="2">
        <v>2623</v>
      </c>
      <c r="D44" s="2">
        <v>33.93</v>
      </c>
      <c r="E44" s="2">
        <v>1.29</v>
      </c>
      <c r="F44" s="1" t="str">
        <f t="shared" si="0"/>
        <v>SMAN3</v>
      </c>
    </row>
    <row r="45" spans="1:6" x14ac:dyDescent="0.2">
      <c r="A45" s="19"/>
      <c r="B45" s="3" t="s">
        <v>12</v>
      </c>
      <c r="C45" s="2">
        <v>8</v>
      </c>
      <c r="D45" s="2">
        <v>0.44</v>
      </c>
      <c r="E45" s="2">
        <v>5.5</v>
      </c>
      <c r="F45" s="1" t="str">
        <f t="shared" si="0"/>
        <v>SMAN3</v>
      </c>
    </row>
    <row r="46" spans="1:6" x14ac:dyDescent="0.2">
      <c r="A46" s="19"/>
      <c r="B46" s="3" t="s">
        <v>8</v>
      </c>
      <c r="C46" s="2">
        <v>0</v>
      </c>
      <c r="D46" s="2">
        <v>0</v>
      </c>
      <c r="E46" s="2">
        <v>0</v>
      </c>
      <c r="F46" s="1" t="str">
        <f t="shared" si="0"/>
        <v>SMAN3</v>
      </c>
    </row>
    <row r="47" spans="1:6" x14ac:dyDescent="0.2">
      <c r="A47" s="19"/>
      <c r="B47" s="3" t="s">
        <v>13</v>
      </c>
      <c r="C47" s="2">
        <v>5527</v>
      </c>
      <c r="D47" s="2">
        <v>77.031999999999996</v>
      </c>
      <c r="E47" s="2">
        <v>1.39</v>
      </c>
      <c r="F47" s="1" t="str">
        <f t="shared" si="0"/>
        <v>SMAN3</v>
      </c>
    </row>
    <row r="48" spans="1:6" x14ac:dyDescent="0.2">
      <c r="A48" s="19"/>
      <c r="B48" s="3" t="s">
        <v>14</v>
      </c>
      <c r="C48" s="2">
        <v>1270</v>
      </c>
      <c r="D48" s="2">
        <v>16.081</v>
      </c>
      <c r="E48" s="2">
        <v>1.266</v>
      </c>
      <c r="F48" s="1" t="str">
        <f t="shared" si="0"/>
        <v>SMAN3</v>
      </c>
    </row>
    <row r="49" spans="1:6" x14ac:dyDescent="0.2">
      <c r="A49" s="19"/>
      <c r="B49" s="3" t="s">
        <v>15</v>
      </c>
      <c r="C49" s="2">
        <v>16913</v>
      </c>
      <c r="D49" s="2">
        <v>78.781999999999996</v>
      </c>
      <c r="E49" s="2">
        <v>0.46600000000000003</v>
      </c>
      <c r="F49" s="1" t="str">
        <f t="shared" si="0"/>
        <v>SMAN3</v>
      </c>
    </row>
    <row r="50" spans="1:6" ht="15" customHeight="1" x14ac:dyDescent="0.2">
      <c r="A50" s="19" t="s">
        <v>19</v>
      </c>
      <c r="B50" s="3" t="s">
        <v>5</v>
      </c>
      <c r="C50" s="2">
        <v>1113</v>
      </c>
      <c r="D50" s="2">
        <v>61.05</v>
      </c>
      <c r="E50" s="2">
        <v>5.49</v>
      </c>
      <c r="F50" s="1" t="str">
        <f t="shared" si="0"/>
        <v>SMAN4</v>
      </c>
    </row>
    <row r="51" spans="1:6" x14ac:dyDescent="0.2">
      <c r="A51" s="19"/>
      <c r="B51" s="3" t="s">
        <v>8</v>
      </c>
      <c r="C51" s="2">
        <v>0</v>
      </c>
      <c r="D51" s="2">
        <v>0</v>
      </c>
      <c r="E51" s="2">
        <v>0</v>
      </c>
      <c r="F51" s="1" t="str">
        <f t="shared" si="0"/>
        <v>SMAN4</v>
      </c>
    </row>
    <row r="52" spans="1:6" x14ac:dyDescent="0.2">
      <c r="A52" s="19"/>
      <c r="B52" s="3" t="s">
        <v>8</v>
      </c>
      <c r="C52" s="2">
        <v>0</v>
      </c>
      <c r="D52" s="2">
        <v>0</v>
      </c>
      <c r="E52" s="2">
        <v>0</v>
      </c>
      <c r="F52" s="1" t="str">
        <f t="shared" si="0"/>
        <v>SMAN4</v>
      </c>
    </row>
    <row r="53" spans="1:6" x14ac:dyDescent="0.2">
      <c r="A53" s="19"/>
      <c r="B53" s="3" t="s">
        <v>9</v>
      </c>
      <c r="C53" s="2">
        <v>54</v>
      </c>
      <c r="D53" s="2">
        <v>5.4</v>
      </c>
      <c r="E53" s="2">
        <v>10</v>
      </c>
      <c r="F53" s="1" t="str">
        <f t="shared" si="0"/>
        <v>SMAN4</v>
      </c>
    </row>
    <row r="54" spans="1:6" x14ac:dyDescent="0.2">
      <c r="A54" s="19"/>
      <c r="B54" s="3" t="s">
        <v>10</v>
      </c>
      <c r="C54" s="2">
        <v>515.5</v>
      </c>
      <c r="D54" s="2">
        <v>65.8</v>
      </c>
      <c r="E54" s="2">
        <v>12.76</v>
      </c>
      <c r="F54" s="1" t="str">
        <f t="shared" si="0"/>
        <v>SMAN4</v>
      </c>
    </row>
    <row r="55" spans="1:6" x14ac:dyDescent="0.2">
      <c r="A55" s="19"/>
      <c r="B55" s="3" t="s">
        <v>11</v>
      </c>
      <c r="C55" s="2">
        <v>8.5</v>
      </c>
      <c r="D55" s="2">
        <v>0.127</v>
      </c>
      <c r="E55" s="2">
        <v>1.49</v>
      </c>
      <c r="F55" s="1" t="str">
        <f t="shared" si="0"/>
        <v>SMAN4</v>
      </c>
    </row>
    <row r="56" spans="1:6" x14ac:dyDescent="0.2">
      <c r="A56" s="19"/>
      <c r="B56" s="3" t="s">
        <v>8</v>
      </c>
      <c r="C56" s="2">
        <v>0</v>
      </c>
      <c r="D56" s="2">
        <v>0</v>
      </c>
      <c r="E56" s="2">
        <v>0</v>
      </c>
      <c r="F56" s="1" t="str">
        <f t="shared" si="0"/>
        <v>SMAN4</v>
      </c>
    </row>
    <row r="57" spans="1:6" x14ac:dyDescent="0.2">
      <c r="A57" s="19"/>
      <c r="B57" s="3" t="s">
        <v>11</v>
      </c>
      <c r="C57" s="2">
        <v>9871.5</v>
      </c>
      <c r="D57" s="2">
        <v>148.34100000000001</v>
      </c>
      <c r="E57" s="2">
        <v>1.5</v>
      </c>
      <c r="F57" s="1" t="str">
        <f t="shared" si="0"/>
        <v>SMAN4</v>
      </c>
    </row>
    <row r="58" spans="1:6" x14ac:dyDescent="0.2">
      <c r="A58" s="19"/>
      <c r="B58" s="3" t="s">
        <v>8</v>
      </c>
      <c r="C58" s="2">
        <v>0</v>
      </c>
      <c r="D58" s="2">
        <v>0</v>
      </c>
      <c r="E58" s="2">
        <v>0</v>
      </c>
      <c r="F58" s="1" t="str">
        <f t="shared" si="0"/>
        <v>SMAN4</v>
      </c>
    </row>
    <row r="59" spans="1:6" x14ac:dyDescent="0.2">
      <c r="A59" s="19"/>
      <c r="B59" s="3" t="s">
        <v>8</v>
      </c>
      <c r="C59" s="2">
        <v>6.75</v>
      </c>
      <c r="D59" s="2">
        <v>0.33800000000000002</v>
      </c>
      <c r="E59" s="2">
        <v>5.01</v>
      </c>
      <c r="F59" s="1" t="str">
        <f t="shared" si="0"/>
        <v>SMAN4</v>
      </c>
    </row>
    <row r="60" spans="1:6" x14ac:dyDescent="0.2">
      <c r="A60" s="19"/>
      <c r="B60" s="3" t="s">
        <v>12</v>
      </c>
      <c r="C60" s="2">
        <v>15387</v>
      </c>
      <c r="D60" s="2">
        <v>581.12</v>
      </c>
      <c r="E60" s="2">
        <v>3.78</v>
      </c>
      <c r="F60" s="1" t="str">
        <f t="shared" si="0"/>
        <v>SMAN4</v>
      </c>
    </row>
    <row r="61" spans="1:6" x14ac:dyDescent="0.2">
      <c r="A61" s="19"/>
      <c r="B61" s="3" t="s">
        <v>12</v>
      </c>
      <c r="C61" s="2">
        <v>20</v>
      </c>
      <c r="D61" s="2">
        <v>1.6</v>
      </c>
      <c r="E61" s="2">
        <v>8</v>
      </c>
      <c r="F61" s="1" t="str">
        <f t="shared" si="0"/>
        <v>SMAN4</v>
      </c>
    </row>
    <row r="62" spans="1:6" x14ac:dyDescent="0.2">
      <c r="A62" s="19"/>
      <c r="B62" s="3" t="s">
        <v>8</v>
      </c>
      <c r="C62" s="2">
        <v>0</v>
      </c>
      <c r="D62" s="2">
        <v>0</v>
      </c>
      <c r="E62" s="2">
        <v>0</v>
      </c>
      <c r="F62" s="1" t="str">
        <f t="shared" si="0"/>
        <v>SMAN4</v>
      </c>
    </row>
    <row r="63" spans="1:6" x14ac:dyDescent="0.2">
      <c r="A63" s="19"/>
      <c r="B63" s="3" t="s">
        <v>13</v>
      </c>
      <c r="C63" s="2">
        <v>18730</v>
      </c>
      <c r="D63" s="2">
        <v>703.83799999999997</v>
      </c>
      <c r="E63" s="2">
        <v>3.76</v>
      </c>
      <c r="F63" s="1" t="str">
        <f t="shared" si="0"/>
        <v>SMAN4</v>
      </c>
    </row>
    <row r="64" spans="1:6" x14ac:dyDescent="0.2">
      <c r="A64" s="19"/>
      <c r="B64" s="3" t="s">
        <v>14</v>
      </c>
      <c r="C64" s="2">
        <v>1705.75</v>
      </c>
      <c r="D64" s="2">
        <v>52.478000000000002</v>
      </c>
      <c r="E64" s="2">
        <v>3.077</v>
      </c>
      <c r="F64" s="1" t="str">
        <f t="shared" si="0"/>
        <v>SMAN4</v>
      </c>
    </row>
    <row r="65" spans="1:6" x14ac:dyDescent="0.2">
      <c r="A65" s="19"/>
      <c r="B65" s="3" t="s">
        <v>15</v>
      </c>
      <c r="C65" s="2">
        <v>4861</v>
      </c>
      <c r="D65" s="2">
        <v>72.915000000000006</v>
      </c>
      <c r="E65" s="2">
        <v>1.5</v>
      </c>
      <c r="F65" s="1" t="str">
        <f t="shared" si="0"/>
        <v>SMAN4</v>
      </c>
    </row>
    <row r="66" spans="1:6" ht="15" customHeight="1" x14ac:dyDescent="0.2">
      <c r="A66" s="19" t="s">
        <v>20</v>
      </c>
      <c r="B66" s="3" t="s">
        <v>5</v>
      </c>
      <c r="C66" s="2">
        <v>1891.5</v>
      </c>
      <c r="D66" s="2">
        <v>93.933999999999997</v>
      </c>
      <c r="E66" s="2">
        <v>4.97</v>
      </c>
      <c r="F66" s="1" t="str">
        <f t="shared" si="0"/>
        <v>SMAN5</v>
      </c>
    </row>
    <row r="67" spans="1:6" x14ac:dyDescent="0.2">
      <c r="A67" s="19"/>
      <c r="B67" s="3" t="s">
        <v>8</v>
      </c>
      <c r="C67" s="2">
        <v>0</v>
      </c>
      <c r="D67" s="2">
        <v>0</v>
      </c>
      <c r="E67" s="2">
        <v>0</v>
      </c>
      <c r="F67" s="1" t="str">
        <f t="shared" si="0"/>
        <v>SMAN5</v>
      </c>
    </row>
    <row r="68" spans="1:6" x14ac:dyDescent="0.2">
      <c r="A68" s="19"/>
      <c r="B68" s="3" t="s">
        <v>8</v>
      </c>
      <c r="C68" s="2">
        <v>0</v>
      </c>
      <c r="D68" s="2">
        <v>0</v>
      </c>
      <c r="E68" s="2">
        <v>0</v>
      </c>
      <c r="F68" s="1" t="str">
        <f t="shared" ref="F68:F131" si="1">IF(A68&lt;&gt;"",A68,F67)</f>
        <v>SMAN5</v>
      </c>
    </row>
    <row r="69" spans="1:6" x14ac:dyDescent="0.2">
      <c r="A69" s="19"/>
      <c r="B69" s="3" t="s">
        <v>9</v>
      </c>
      <c r="C69" s="2">
        <v>20</v>
      </c>
      <c r="D69" s="2">
        <v>0.52</v>
      </c>
      <c r="E69" s="2">
        <v>2.6</v>
      </c>
      <c r="F69" s="1" t="str">
        <f t="shared" si="1"/>
        <v>SMAN5</v>
      </c>
    </row>
    <row r="70" spans="1:6" x14ac:dyDescent="0.2">
      <c r="A70" s="19"/>
      <c r="B70" s="3" t="s">
        <v>10</v>
      </c>
      <c r="C70" s="2">
        <v>2213</v>
      </c>
      <c r="D70" s="2">
        <v>223.52799999999999</v>
      </c>
      <c r="E70" s="2">
        <v>10.1</v>
      </c>
      <c r="F70" s="1" t="str">
        <f t="shared" si="1"/>
        <v>SMAN5</v>
      </c>
    </row>
    <row r="71" spans="1:6" x14ac:dyDescent="0.2">
      <c r="A71" s="19"/>
      <c r="B71" s="3" t="s">
        <v>11</v>
      </c>
      <c r="C71" s="2">
        <v>152</v>
      </c>
      <c r="D71" s="2">
        <v>0.749</v>
      </c>
      <c r="E71" s="2">
        <v>0.49</v>
      </c>
      <c r="F71" s="1" t="str">
        <f t="shared" si="1"/>
        <v>SMAN5</v>
      </c>
    </row>
    <row r="72" spans="1:6" x14ac:dyDescent="0.2">
      <c r="A72" s="19"/>
      <c r="B72" s="3" t="s">
        <v>8</v>
      </c>
      <c r="C72" s="2">
        <v>0</v>
      </c>
      <c r="D72" s="2">
        <v>0</v>
      </c>
      <c r="E72" s="2">
        <v>0</v>
      </c>
      <c r="F72" s="1" t="str">
        <f t="shared" si="1"/>
        <v>SMAN5</v>
      </c>
    </row>
    <row r="73" spans="1:6" x14ac:dyDescent="0.2">
      <c r="A73" s="19"/>
      <c r="B73" s="3" t="s">
        <v>11</v>
      </c>
      <c r="C73" s="2">
        <v>6876.5</v>
      </c>
      <c r="D73" s="2">
        <v>38.802</v>
      </c>
      <c r="E73" s="2">
        <v>0.56000000000000005</v>
      </c>
      <c r="F73" s="1" t="str">
        <f t="shared" si="1"/>
        <v>SMAN5</v>
      </c>
    </row>
    <row r="74" spans="1:6" x14ac:dyDescent="0.2">
      <c r="A74" s="19"/>
      <c r="B74" s="3" t="s">
        <v>8</v>
      </c>
      <c r="C74" s="2">
        <v>0</v>
      </c>
      <c r="D74" s="2">
        <v>0</v>
      </c>
      <c r="E74" s="2">
        <v>0</v>
      </c>
      <c r="F74" s="1" t="str">
        <f t="shared" si="1"/>
        <v>SMAN5</v>
      </c>
    </row>
    <row r="75" spans="1:6" x14ac:dyDescent="0.2">
      <c r="A75" s="19"/>
      <c r="B75" s="3" t="s">
        <v>8</v>
      </c>
      <c r="C75" s="2">
        <v>0</v>
      </c>
      <c r="D75" s="2">
        <v>0</v>
      </c>
      <c r="E75" s="2">
        <v>0</v>
      </c>
      <c r="F75" s="1" t="str">
        <f t="shared" si="1"/>
        <v>SMAN5</v>
      </c>
    </row>
    <row r="76" spans="1:6" x14ac:dyDescent="0.2">
      <c r="A76" s="19"/>
      <c r="B76" s="3" t="s">
        <v>12</v>
      </c>
      <c r="C76" s="2">
        <v>6156</v>
      </c>
      <c r="D76" s="2">
        <v>65.647000000000006</v>
      </c>
      <c r="E76" s="2">
        <v>1.07</v>
      </c>
      <c r="F76" s="1" t="str">
        <f t="shared" si="1"/>
        <v>SMAN5</v>
      </c>
    </row>
    <row r="77" spans="1:6" x14ac:dyDescent="0.2">
      <c r="A77" s="19"/>
      <c r="B77" s="3" t="s">
        <v>12</v>
      </c>
      <c r="C77" s="2">
        <v>364</v>
      </c>
      <c r="D77" s="2">
        <v>19.84</v>
      </c>
      <c r="E77" s="2">
        <v>5.45</v>
      </c>
      <c r="F77" s="1" t="str">
        <f t="shared" si="1"/>
        <v>SMAN5</v>
      </c>
    </row>
    <row r="78" spans="1:6" x14ac:dyDescent="0.2">
      <c r="A78" s="19"/>
      <c r="B78" s="3" t="s">
        <v>8</v>
      </c>
      <c r="C78" s="2">
        <v>0</v>
      </c>
      <c r="D78" s="2">
        <v>0</v>
      </c>
      <c r="E78" s="2">
        <v>0</v>
      </c>
      <c r="F78" s="1" t="str">
        <f t="shared" si="1"/>
        <v>SMAN5</v>
      </c>
    </row>
    <row r="79" spans="1:6" x14ac:dyDescent="0.2">
      <c r="A79" s="19"/>
      <c r="B79" s="3" t="s">
        <v>13</v>
      </c>
      <c r="C79" s="2">
        <v>8498.5</v>
      </c>
      <c r="D79" s="2">
        <v>138.50700000000001</v>
      </c>
      <c r="E79" s="2">
        <v>1.63</v>
      </c>
      <c r="F79" s="1" t="str">
        <f t="shared" si="1"/>
        <v>SMAN5</v>
      </c>
    </row>
    <row r="80" spans="1:6" x14ac:dyDescent="0.2">
      <c r="A80" s="19"/>
      <c r="B80" s="3" t="s">
        <v>14</v>
      </c>
      <c r="C80" s="2">
        <v>1781.5</v>
      </c>
      <c r="D80" s="2">
        <v>22.05</v>
      </c>
      <c r="E80" s="2">
        <v>1.238</v>
      </c>
      <c r="F80" s="1" t="str">
        <f t="shared" si="1"/>
        <v>SMAN5</v>
      </c>
    </row>
    <row r="81" spans="1:6" x14ac:dyDescent="0.2">
      <c r="A81" s="19"/>
      <c r="B81" s="3" t="s">
        <v>15</v>
      </c>
      <c r="C81" s="2">
        <v>58125</v>
      </c>
      <c r="D81" s="2">
        <v>274.00799999999998</v>
      </c>
      <c r="E81" s="2">
        <v>0.47099999999999997</v>
      </c>
      <c r="F81" s="1" t="str">
        <f t="shared" si="1"/>
        <v>SMAN5</v>
      </c>
    </row>
    <row r="82" spans="1:6" ht="15" customHeight="1" x14ac:dyDescent="0.2">
      <c r="A82" s="19" t="s">
        <v>21</v>
      </c>
      <c r="B82" s="3" t="s">
        <v>5</v>
      </c>
      <c r="C82" s="2">
        <v>54.5</v>
      </c>
      <c r="D82" s="2">
        <v>2.641</v>
      </c>
      <c r="E82" s="2">
        <v>4.8499999999999996</v>
      </c>
      <c r="F82" s="1" t="str">
        <f t="shared" si="1"/>
        <v>SMAN6</v>
      </c>
    </row>
    <row r="83" spans="1:6" x14ac:dyDescent="0.2">
      <c r="A83" s="19"/>
      <c r="B83" s="3" t="s">
        <v>8</v>
      </c>
      <c r="C83" s="2">
        <v>0</v>
      </c>
      <c r="D83" s="2">
        <v>0</v>
      </c>
      <c r="E83" s="2">
        <v>0</v>
      </c>
      <c r="F83" s="1" t="str">
        <f t="shared" si="1"/>
        <v>SMAN6</v>
      </c>
    </row>
    <row r="84" spans="1:6" x14ac:dyDescent="0.2">
      <c r="A84" s="19"/>
      <c r="B84" s="3" t="s">
        <v>8</v>
      </c>
      <c r="C84" s="2">
        <v>0</v>
      </c>
      <c r="D84" s="2">
        <v>0</v>
      </c>
      <c r="E84" s="2">
        <v>0</v>
      </c>
      <c r="F84" s="1" t="str">
        <f t="shared" si="1"/>
        <v>SMAN6</v>
      </c>
    </row>
    <row r="85" spans="1:6" x14ac:dyDescent="0.2">
      <c r="A85" s="19"/>
      <c r="B85" s="3" t="s">
        <v>9</v>
      </c>
      <c r="C85" s="2">
        <v>1</v>
      </c>
      <c r="D85" s="2">
        <v>0.1</v>
      </c>
      <c r="E85" s="2">
        <v>10</v>
      </c>
      <c r="F85" s="1" t="str">
        <f t="shared" si="1"/>
        <v>SMAN6</v>
      </c>
    </row>
    <row r="86" spans="1:6" x14ac:dyDescent="0.2">
      <c r="A86" s="19"/>
      <c r="B86" s="3" t="s">
        <v>10</v>
      </c>
      <c r="C86" s="2">
        <v>222.5</v>
      </c>
      <c r="D86" s="2">
        <v>24.82</v>
      </c>
      <c r="E86" s="2">
        <v>11.16</v>
      </c>
      <c r="F86" s="1" t="str">
        <f t="shared" si="1"/>
        <v>SMAN6</v>
      </c>
    </row>
    <row r="87" spans="1:6" x14ac:dyDescent="0.2">
      <c r="A87" s="19"/>
      <c r="B87" s="3" t="s">
        <v>11</v>
      </c>
      <c r="C87" s="2">
        <v>0</v>
      </c>
      <c r="D87" s="2">
        <v>0</v>
      </c>
      <c r="E87" s="2">
        <v>0</v>
      </c>
      <c r="F87" s="1" t="str">
        <f t="shared" si="1"/>
        <v>SMAN6</v>
      </c>
    </row>
    <row r="88" spans="1:6" x14ac:dyDescent="0.2">
      <c r="A88" s="19"/>
      <c r="B88" s="3" t="s">
        <v>8</v>
      </c>
      <c r="C88" s="2">
        <v>0</v>
      </c>
      <c r="D88" s="2">
        <v>0</v>
      </c>
      <c r="E88" s="2">
        <v>0</v>
      </c>
      <c r="F88" s="1" t="str">
        <f t="shared" si="1"/>
        <v>SMAN6</v>
      </c>
    </row>
    <row r="89" spans="1:6" x14ac:dyDescent="0.2">
      <c r="A89" s="19"/>
      <c r="B89" s="3" t="s">
        <v>11</v>
      </c>
      <c r="C89" s="2">
        <v>914.5</v>
      </c>
      <c r="D89" s="2">
        <v>9.3379999999999992</v>
      </c>
      <c r="E89" s="2">
        <v>1.02</v>
      </c>
      <c r="F89" s="1" t="str">
        <f t="shared" si="1"/>
        <v>SMAN6</v>
      </c>
    </row>
    <row r="90" spans="1:6" x14ac:dyDescent="0.2">
      <c r="A90" s="19"/>
      <c r="B90" s="3" t="s">
        <v>8</v>
      </c>
      <c r="C90" s="2">
        <v>3.5</v>
      </c>
      <c r="D90" s="2">
        <v>0.31</v>
      </c>
      <c r="E90" s="2">
        <v>8.86</v>
      </c>
      <c r="F90" s="1" t="str">
        <f t="shared" si="1"/>
        <v>SMAN6</v>
      </c>
    </row>
    <row r="91" spans="1:6" x14ac:dyDescent="0.2">
      <c r="A91" s="19"/>
      <c r="B91" s="3" t="s">
        <v>8</v>
      </c>
      <c r="C91" s="2">
        <v>0</v>
      </c>
      <c r="D91" s="2">
        <v>0</v>
      </c>
      <c r="E91" s="2">
        <v>0</v>
      </c>
      <c r="F91" s="1" t="str">
        <f t="shared" si="1"/>
        <v>SMAN6</v>
      </c>
    </row>
    <row r="92" spans="1:6" x14ac:dyDescent="0.2">
      <c r="A92" s="19"/>
      <c r="B92" s="3" t="s">
        <v>12</v>
      </c>
      <c r="C92" s="2">
        <v>786</v>
      </c>
      <c r="D92" s="2">
        <v>14.4</v>
      </c>
      <c r="E92" s="2">
        <v>1.83</v>
      </c>
      <c r="F92" s="1" t="str">
        <f t="shared" si="1"/>
        <v>SMAN6</v>
      </c>
    </row>
    <row r="93" spans="1:6" x14ac:dyDescent="0.2">
      <c r="A93" s="19"/>
      <c r="B93" s="3" t="s">
        <v>12</v>
      </c>
      <c r="C93" s="2">
        <v>40</v>
      </c>
      <c r="D93" s="2">
        <v>1.6</v>
      </c>
      <c r="E93" s="2">
        <v>4</v>
      </c>
      <c r="F93" s="1" t="str">
        <f t="shared" si="1"/>
        <v>SMAN6</v>
      </c>
    </row>
    <row r="94" spans="1:6" x14ac:dyDescent="0.2">
      <c r="A94" s="19"/>
      <c r="B94" s="3" t="s">
        <v>8</v>
      </c>
      <c r="C94" s="2">
        <v>0</v>
      </c>
      <c r="D94" s="2">
        <v>0</v>
      </c>
      <c r="E94" s="2">
        <v>0</v>
      </c>
      <c r="F94" s="1" t="str">
        <f t="shared" si="1"/>
        <v>SMAN6</v>
      </c>
    </row>
    <row r="95" spans="1:6" x14ac:dyDescent="0.2">
      <c r="A95" s="19"/>
      <c r="B95" s="3" t="s">
        <v>13</v>
      </c>
      <c r="C95" s="2">
        <v>1592</v>
      </c>
      <c r="D95" s="2">
        <v>29.538</v>
      </c>
      <c r="E95" s="2">
        <v>1.86</v>
      </c>
      <c r="F95" s="1" t="str">
        <f t="shared" si="1"/>
        <v>SMAN6</v>
      </c>
    </row>
    <row r="96" spans="1:6" x14ac:dyDescent="0.2">
      <c r="A96" s="19"/>
      <c r="B96" s="3" t="s">
        <v>14</v>
      </c>
      <c r="C96" s="2">
        <v>124</v>
      </c>
      <c r="D96" s="2">
        <v>2.8450000000000002</v>
      </c>
      <c r="E96" s="2">
        <v>2.294</v>
      </c>
      <c r="F96" s="1" t="str">
        <f t="shared" si="1"/>
        <v>SMAN6</v>
      </c>
    </row>
    <row r="97" spans="1:6" x14ac:dyDescent="0.2">
      <c r="A97" s="19"/>
      <c r="B97" s="3" t="s">
        <v>15</v>
      </c>
      <c r="C97" s="2">
        <v>11031</v>
      </c>
      <c r="D97" s="2">
        <v>105.188</v>
      </c>
      <c r="E97" s="2">
        <v>0.95399999999999996</v>
      </c>
      <c r="F97" s="1" t="str">
        <f t="shared" si="1"/>
        <v>SMAN6</v>
      </c>
    </row>
    <row r="98" spans="1:6" ht="15" customHeight="1" x14ac:dyDescent="0.2">
      <c r="A98" s="19" t="s">
        <v>22</v>
      </c>
      <c r="B98" s="3" t="s">
        <v>5</v>
      </c>
      <c r="C98" s="2">
        <v>915</v>
      </c>
      <c r="D98" s="2">
        <v>19.202000000000002</v>
      </c>
      <c r="E98" s="2">
        <v>2.1</v>
      </c>
      <c r="F98" s="1" t="str">
        <f t="shared" si="1"/>
        <v>SMAN7</v>
      </c>
    </row>
    <row r="99" spans="1:6" x14ac:dyDescent="0.2">
      <c r="A99" s="19"/>
      <c r="B99" s="3" t="s">
        <v>8</v>
      </c>
      <c r="C99" s="2">
        <v>0</v>
      </c>
      <c r="D99" s="2">
        <v>0</v>
      </c>
      <c r="E99" s="2">
        <v>0</v>
      </c>
      <c r="F99" s="1" t="str">
        <f t="shared" si="1"/>
        <v>SMAN7</v>
      </c>
    </row>
    <row r="100" spans="1:6" x14ac:dyDescent="0.2">
      <c r="A100" s="19"/>
      <c r="B100" s="3" t="s">
        <v>8</v>
      </c>
      <c r="C100" s="2">
        <v>0</v>
      </c>
      <c r="D100" s="2">
        <v>0</v>
      </c>
      <c r="E100" s="2">
        <v>0</v>
      </c>
      <c r="F100" s="1" t="str">
        <f t="shared" si="1"/>
        <v>SMAN7</v>
      </c>
    </row>
    <row r="101" spans="1:6" x14ac:dyDescent="0.2">
      <c r="A101" s="19"/>
      <c r="B101" s="3" t="s">
        <v>9</v>
      </c>
      <c r="C101" s="2">
        <v>13</v>
      </c>
      <c r="D101" s="2">
        <v>0.39</v>
      </c>
      <c r="E101" s="2">
        <v>3</v>
      </c>
      <c r="F101" s="1" t="str">
        <f t="shared" si="1"/>
        <v>SMAN7</v>
      </c>
    </row>
    <row r="102" spans="1:6" x14ac:dyDescent="0.2">
      <c r="A102" s="19"/>
      <c r="B102" s="3" t="s">
        <v>10</v>
      </c>
      <c r="C102" s="2">
        <v>454</v>
      </c>
      <c r="D102" s="2">
        <v>47.465000000000003</v>
      </c>
      <c r="E102" s="2">
        <v>10.45</v>
      </c>
      <c r="F102" s="1" t="str">
        <f t="shared" si="1"/>
        <v>SMAN7</v>
      </c>
    </row>
    <row r="103" spans="1:6" x14ac:dyDescent="0.2">
      <c r="A103" s="19"/>
      <c r="B103" s="3" t="s">
        <v>11</v>
      </c>
      <c r="C103" s="2">
        <v>50</v>
      </c>
      <c r="D103" s="2">
        <v>0.45500000000000002</v>
      </c>
      <c r="E103" s="2">
        <v>0.91</v>
      </c>
      <c r="F103" s="1" t="str">
        <f t="shared" si="1"/>
        <v>SMAN7</v>
      </c>
    </row>
    <row r="104" spans="1:6" x14ac:dyDescent="0.2">
      <c r="A104" s="19"/>
      <c r="B104" s="3" t="s">
        <v>8</v>
      </c>
      <c r="C104" s="2">
        <v>0</v>
      </c>
      <c r="D104" s="2">
        <v>0</v>
      </c>
      <c r="E104" s="2">
        <v>0</v>
      </c>
      <c r="F104" s="1" t="str">
        <f t="shared" si="1"/>
        <v>SMAN7</v>
      </c>
    </row>
    <row r="105" spans="1:6" x14ac:dyDescent="0.2">
      <c r="A105" s="19"/>
      <c r="B105" s="3" t="s">
        <v>11</v>
      </c>
      <c r="C105" s="2">
        <v>2229</v>
      </c>
      <c r="D105" s="2">
        <v>15.65</v>
      </c>
      <c r="E105" s="2">
        <v>0.7</v>
      </c>
      <c r="F105" s="1" t="str">
        <f t="shared" si="1"/>
        <v>SMAN7</v>
      </c>
    </row>
    <row r="106" spans="1:6" x14ac:dyDescent="0.2">
      <c r="A106" s="19"/>
      <c r="B106" s="3" t="s">
        <v>8</v>
      </c>
      <c r="C106" s="2">
        <v>0</v>
      </c>
      <c r="D106" s="2">
        <v>0</v>
      </c>
      <c r="E106" s="2">
        <v>0</v>
      </c>
      <c r="F106" s="1" t="str">
        <f t="shared" si="1"/>
        <v>SMAN7</v>
      </c>
    </row>
    <row r="107" spans="1:6" x14ac:dyDescent="0.2">
      <c r="A107" s="19"/>
      <c r="B107" s="3" t="s">
        <v>8</v>
      </c>
      <c r="C107" s="2">
        <v>0</v>
      </c>
      <c r="D107" s="2">
        <v>0</v>
      </c>
      <c r="E107" s="2">
        <v>0</v>
      </c>
      <c r="F107" s="1" t="str">
        <f t="shared" si="1"/>
        <v>SMAN7</v>
      </c>
    </row>
    <row r="108" spans="1:6" x14ac:dyDescent="0.2">
      <c r="A108" s="19"/>
      <c r="B108" s="3" t="s">
        <v>12</v>
      </c>
      <c r="C108" s="2">
        <v>1462</v>
      </c>
      <c r="D108" s="2">
        <v>20.193000000000001</v>
      </c>
      <c r="E108" s="2">
        <v>1.38</v>
      </c>
      <c r="F108" s="1" t="str">
        <f t="shared" si="1"/>
        <v>SMAN7</v>
      </c>
    </row>
    <row r="109" spans="1:6" x14ac:dyDescent="0.2">
      <c r="A109" s="19"/>
      <c r="B109" s="3" t="s">
        <v>12</v>
      </c>
      <c r="C109" s="2">
        <v>188</v>
      </c>
      <c r="D109" s="2">
        <v>10.44</v>
      </c>
      <c r="E109" s="2">
        <v>5.55</v>
      </c>
      <c r="F109" s="1" t="str">
        <f t="shared" si="1"/>
        <v>SMAN7</v>
      </c>
    </row>
    <row r="110" spans="1:6" x14ac:dyDescent="0.2">
      <c r="A110" s="19"/>
      <c r="B110" s="3" t="s">
        <v>8</v>
      </c>
      <c r="C110" s="2">
        <v>0</v>
      </c>
      <c r="D110" s="2">
        <v>0</v>
      </c>
      <c r="E110" s="2">
        <v>0</v>
      </c>
      <c r="F110" s="1" t="str">
        <f t="shared" si="1"/>
        <v>SMAN7</v>
      </c>
    </row>
    <row r="111" spans="1:6" x14ac:dyDescent="0.2">
      <c r="A111" s="19"/>
      <c r="B111" s="3" t="s">
        <v>13</v>
      </c>
      <c r="C111" s="2">
        <v>2976</v>
      </c>
      <c r="D111" s="2">
        <v>49.664000000000001</v>
      </c>
      <c r="E111" s="2">
        <v>1.67</v>
      </c>
      <c r="F111" s="1" t="str">
        <f t="shared" si="1"/>
        <v>SMAN7</v>
      </c>
    </row>
    <row r="112" spans="1:6" x14ac:dyDescent="0.2">
      <c r="A112" s="19"/>
      <c r="B112" s="3" t="s">
        <v>14</v>
      </c>
      <c r="C112" s="2">
        <v>588</v>
      </c>
      <c r="D112" s="2">
        <v>8.1720000000000006</v>
      </c>
      <c r="E112" s="2">
        <v>1.39</v>
      </c>
      <c r="F112" s="1" t="str">
        <f t="shared" si="1"/>
        <v>SMAN7</v>
      </c>
    </row>
    <row r="113" spans="1:6" x14ac:dyDescent="0.2">
      <c r="A113" s="19"/>
      <c r="B113" s="3" t="s">
        <v>15</v>
      </c>
      <c r="C113" s="2">
        <v>24028</v>
      </c>
      <c r="D113" s="2">
        <v>129.785</v>
      </c>
      <c r="E113" s="2">
        <v>0.54</v>
      </c>
      <c r="F113" s="1" t="str">
        <f t="shared" si="1"/>
        <v>SMAN7</v>
      </c>
    </row>
    <row r="114" spans="1:6" ht="15" customHeight="1" x14ac:dyDescent="0.2">
      <c r="A114" s="19" t="s">
        <v>23</v>
      </c>
      <c r="B114" s="3" t="s">
        <v>5</v>
      </c>
      <c r="C114" s="2">
        <v>136.75</v>
      </c>
      <c r="D114" s="2">
        <v>6.0309999999999997</v>
      </c>
      <c r="E114" s="2">
        <v>4.41</v>
      </c>
      <c r="F114" s="1" t="str">
        <f t="shared" si="1"/>
        <v>SMAN8</v>
      </c>
    </row>
    <row r="115" spans="1:6" x14ac:dyDescent="0.2">
      <c r="A115" s="19"/>
      <c r="B115" s="3" t="s">
        <v>8</v>
      </c>
      <c r="C115" s="2">
        <v>0</v>
      </c>
      <c r="D115" s="2">
        <v>0</v>
      </c>
      <c r="E115" s="2">
        <v>0</v>
      </c>
      <c r="F115" s="1" t="str">
        <f t="shared" si="1"/>
        <v>SMAN8</v>
      </c>
    </row>
    <row r="116" spans="1:6" x14ac:dyDescent="0.2">
      <c r="A116" s="19"/>
      <c r="B116" s="3" t="s">
        <v>8</v>
      </c>
      <c r="C116" s="2">
        <v>0</v>
      </c>
      <c r="D116" s="2">
        <v>0</v>
      </c>
      <c r="E116" s="2">
        <v>0</v>
      </c>
      <c r="F116" s="1" t="str">
        <f t="shared" si="1"/>
        <v>SMAN8</v>
      </c>
    </row>
    <row r="117" spans="1:6" x14ac:dyDescent="0.2">
      <c r="A117" s="19"/>
      <c r="B117" s="3" t="s">
        <v>9</v>
      </c>
      <c r="C117" s="2">
        <v>3</v>
      </c>
      <c r="D117" s="2">
        <v>0.09</v>
      </c>
      <c r="E117" s="2">
        <v>3</v>
      </c>
      <c r="F117" s="1" t="str">
        <f t="shared" si="1"/>
        <v>SMAN8</v>
      </c>
    </row>
    <row r="118" spans="1:6" x14ac:dyDescent="0.2">
      <c r="A118" s="19"/>
      <c r="B118" s="3" t="s">
        <v>10</v>
      </c>
      <c r="C118" s="2">
        <v>48.25</v>
      </c>
      <c r="D118" s="2">
        <v>5.0990000000000002</v>
      </c>
      <c r="E118" s="2">
        <v>10.57</v>
      </c>
      <c r="F118" s="1" t="str">
        <f t="shared" si="1"/>
        <v>SMAN8</v>
      </c>
    </row>
    <row r="119" spans="1:6" x14ac:dyDescent="0.2">
      <c r="A119" s="19"/>
      <c r="B119" s="3" t="s">
        <v>11</v>
      </c>
      <c r="C119" s="2">
        <v>136.5</v>
      </c>
      <c r="D119" s="2">
        <v>0.66400000000000003</v>
      </c>
      <c r="E119" s="2">
        <v>0.49</v>
      </c>
      <c r="F119" s="1" t="str">
        <f t="shared" si="1"/>
        <v>SMAN8</v>
      </c>
    </row>
    <row r="120" spans="1:6" x14ac:dyDescent="0.2">
      <c r="A120" s="19"/>
      <c r="B120" s="3" t="s">
        <v>8</v>
      </c>
      <c r="C120" s="2">
        <v>0</v>
      </c>
      <c r="D120" s="2">
        <v>0</v>
      </c>
      <c r="E120" s="2">
        <v>0</v>
      </c>
      <c r="F120" s="1" t="str">
        <f t="shared" si="1"/>
        <v>SMAN8</v>
      </c>
    </row>
    <row r="121" spans="1:6" x14ac:dyDescent="0.2">
      <c r="A121" s="19"/>
      <c r="B121" s="3" t="s">
        <v>11</v>
      </c>
      <c r="C121" s="2">
        <v>1730.5</v>
      </c>
      <c r="D121" s="2">
        <v>10.948</v>
      </c>
      <c r="E121" s="2">
        <v>0.63</v>
      </c>
      <c r="F121" s="1" t="str">
        <f t="shared" si="1"/>
        <v>SMAN8</v>
      </c>
    </row>
    <row r="122" spans="1:6" x14ac:dyDescent="0.2">
      <c r="A122" s="19"/>
      <c r="B122" s="3" t="s">
        <v>8</v>
      </c>
      <c r="C122" s="2">
        <v>0</v>
      </c>
      <c r="D122" s="2">
        <v>0</v>
      </c>
      <c r="E122" s="2">
        <v>0</v>
      </c>
      <c r="F122" s="1" t="str">
        <f t="shared" si="1"/>
        <v>SMAN8</v>
      </c>
    </row>
    <row r="123" spans="1:6" x14ac:dyDescent="0.2">
      <c r="A123" s="19"/>
      <c r="B123" s="3" t="s">
        <v>8</v>
      </c>
      <c r="C123" s="2">
        <v>0</v>
      </c>
      <c r="D123" s="2">
        <v>0</v>
      </c>
      <c r="E123" s="2">
        <v>0</v>
      </c>
      <c r="F123" s="1" t="str">
        <f t="shared" si="1"/>
        <v>SMAN8</v>
      </c>
    </row>
    <row r="124" spans="1:6" x14ac:dyDescent="0.2">
      <c r="A124" s="19"/>
      <c r="B124" s="3" t="s">
        <v>12</v>
      </c>
      <c r="C124" s="2">
        <v>1189</v>
      </c>
      <c r="D124" s="2">
        <v>15.944000000000001</v>
      </c>
      <c r="E124" s="2">
        <v>1.34</v>
      </c>
      <c r="F124" s="1" t="str">
        <f t="shared" si="1"/>
        <v>SMAN8</v>
      </c>
    </row>
    <row r="125" spans="1:6" x14ac:dyDescent="0.2">
      <c r="A125" s="19"/>
      <c r="B125" s="3" t="s">
        <v>12</v>
      </c>
      <c r="C125" s="2">
        <v>148</v>
      </c>
      <c r="D125" s="2">
        <v>8.14</v>
      </c>
      <c r="E125" s="2">
        <v>5.5</v>
      </c>
      <c r="F125" s="1" t="str">
        <f t="shared" si="1"/>
        <v>SMAN8</v>
      </c>
    </row>
    <row r="126" spans="1:6" x14ac:dyDescent="0.2">
      <c r="A126" s="19"/>
      <c r="B126" s="3" t="s">
        <v>8</v>
      </c>
      <c r="C126" s="2">
        <v>0</v>
      </c>
      <c r="D126" s="2">
        <v>0</v>
      </c>
      <c r="E126" s="2">
        <v>0</v>
      </c>
      <c r="F126" s="1" t="str">
        <f t="shared" si="1"/>
        <v>SMAN8</v>
      </c>
    </row>
    <row r="127" spans="1:6" x14ac:dyDescent="0.2">
      <c r="A127" s="19"/>
      <c r="B127" s="3" t="s">
        <v>13</v>
      </c>
      <c r="C127" s="2">
        <v>2874.5</v>
      </c>
      <c r="D127" s="2">
        <v>45.667000000000002</v>
      </c>
      <c r="E127" s="2">
        <v>1.59</v>
      </c>
      <c r="F127" s="1" t="str">
        <f t="shared" si="1"/>
        <v>SMAN8</v>
      </c>
    </row>
    <row r="128" spans="1:6" x14ac:dyDescent="0.2">
      <c r="A128" s="19"/>
      <c r="B128" s="3" t="s">
        <v>14</v>
      </c>
      <c r="C128" s="2">
        <v>221.75</v>
      </c>
      <c r="D128" s="2">
        <v>3.2360000000000002</v>
      </c>
      <c r="E128" s="2">
        <v>1.4590000000000001</v>
      </c>
      <c r="F128" s="1" t="str">
        <f t="shared" si="1"/>
        <v>SMAN8</v>
      </c>
    </row>
    <row r="129" spans="1:6" x14ac:dyDescent="0.2">
      <c r="A129" s="19"/>
      <c r="B129" s="3" t="s">
        <v>15</v>
      </c>
      <c r="C129" s="2">
        <v>11848</v>
      </c>
      <c r="D129" s="2">
        <v>42.368000000000002</v>
      </c>
      <c r="E129" s="2">
        <v>0.35799999999999998</v>
      </c>
      <c r="F129" s="1" t="str">
        <f t="shared" si="1"/>
        <v>SMAN8</v>
      </c>
    </row>
    <row r="130" spans="1:6" ht="15" customHeight="1" x14ac:dyDescent="0.2">
      <c r="A130" s="19" t="s">
        <v>24</v>
      </c>
      <c r="B130" s="3" t="s">
        <v>5</v>
      </c>
      <c r="C130" s="2">
        <v>1565.25</v>
      </c>
      <c r="D130" s="2">
        <v>50.037999999999997</v>
      </c>
      <c r="E130" s="2">
        <v>3.2</v>
      </c>
      <c r="F130" s="1" t="str">
        <f t="shared" si="1"/>
        <v>SMAN9</v>
      </c>
    </row>
    <row r="131" spans="1:6" x14ac:dyDescent="0.2">
      <c r="A131" s="19"/>
      <c r="B131" s="3" t="s">
        <v>8</v>
      </c>
      <c r="C131" s="2">
        <v>0</v>
      </c>
      <c r="D131" s="2">
        <v>0</v>
      </c>
      <c r="E131" s="2">
        <v>0</v>
      </c>
      <c r="F131" s="1" t="str">
        <f t="shared" si="1"/>
        <v>SMAN9</v>
      </c>
    </row>
    <row r="132" spans="1:6" x14ac:dyDescent="0.2">
      <c r="A132" s="19"/>
      <c r="B132" s="3" t="s">
        <v>8</v>
      </c>
      <c r="C132" s="2">
        <v>7</v>
      </c>
      <c r="D132" s="2">
        <v>0.69</v>
      </c>
      <c r="E132" s="2">
        <v>9.86</v>
      </c>
      <c r="F132" s="1" t="str">
        <f t="shared" ref="F132:F195" si="2">IF(A132&lt;&gt;"",A132,F131)</f>
        <v>SMAN9</v>
      </c>
    </row>
    <row r="133" spans="1:6" x14ac:dyDescent="0.2">
      <c r="A133" s="19"/>
      <c r="B133" s="3" t="s">
        <v>9</v>
      </c>
      <c r="C133" s="2">
        <v>2</v>
      </c>
      <c r="D133" s="2">
        <v>0.06</v>
      </c>
      <c r="E133" s="2">
        <v>3</v>
      </c>
      <c r="F133" s="1" t="str">
        <f t="shared" si="2"/>
        <v>SMAN9</v>
      </c>
    </row>
    <row r="134" spans="1:6" x14ac:dyDescent="0.2">
      <c r="A134" s="19"/>
      <c r="B134" s="3" t="s">
        <v>10</v>
      </c>
      <c r="C134" s="2">
        <v>519.5</v>
      </c>
      <c r="D134" s="2">
        <v>49.67</v>
      </c>
      <c r="E134" s="2">
        <v>9.56</v>
      </c>
      <c r="F134" s="1" t="str">
        <f t="shared" si="2"/>
        <v>SMAN9</v>
      </c>
    </row>
    <row r="135" spans="1:6" x14ac:dyDescent="0.2">
      <c r="A135" s="19"/>
      <c r="B135" s="3" t="s">
        <v>11</v>
      </c>
      <c r="C135" s="2">
        <v>87</v>
      </c>
      <c r="D135" s="2">
        <v>0.41599999999999998</v>
      </c>
      <c r="E135" s="2">
        <v>0.48</v>
      </c>
      <c r="F135" s="1" t="str">
        <f t="shared" si="2"/>
        <v>SMAN9</v>
      </c>
    </row>
    <row r="136" spans="1:6" x14ac:dyDescent="0.2">
      <c r="A136" s="19"/>
      <c r="B136" s="3" t="s">
        <v>8</v>
      </c>
      <c r="C136" s="2">
        <v>0</v>
      </c>
      <c r="D136" s="2">
        <v>0</v>
      </c>
      <c r="E136" s="2">
        <v>0</v>
      </c>
      <c r="F136" s="1" t="str">
        <f t="shared" si="2"/>
        <v>SMAN9</v>
      </c>
    </row>
    <row r="137" spans="1:6" x14ac:dyDescent="0.2">
      <c r="A137" s="19"/>
      <c r="B137" s="3" t="s">
        <v>11</v>
      </c>
      <c r="C137" s="2">
        <v>3729.5</v>
      </c>
      <c r="D137" s="2">
        <v>22.032</v>
      </c>
      <c r="E137" s="2">
        <v>0.59</v>
      </c>
      <c r="F137" s="1" t="str">
        <f t="shared" si="2"/>
        <v>SMAN9</v>
      </c>
    </row>
    <row r="138" spans="1:6" x14ac:dyDescent="0.2">
      <c r="A138" s="19"/>
      <c r="B138" s="3" t="s">
        <v>8</v>
      </c>
      <c r="C138" s="2">
        <v>0</v>
      </c>
      <c r="D138" s="2">
        <v>0</v>
      </c>
      <c r="E138" s="2">
        <v>0</v>
      </c>
      <c r="F138" s="1" t="str">
        <f t="shared" si="2"/>
        <v>SMAN9</v>
      </c>
    </row>
    <row r="139" spans="1:6" x14ac:dyDescent="0.2">
      <c r="A139" s="19"/>
      <c r="B139" s="3" t="s">
        <v>8</v>
      </c>
      <c r="C139" s="2">
        <v>0</v>
      </c>
      <c r="D139" s="2">
        <v>0</v>
      </c>
      <c r="E139" s="2">
        <v>0</v>
      </c>
      <c r="F139" s="1" t="str">
        <f t="shared" si="2"/>
        <v>SMAN9</v>
      </c>
    </row>
    <row r="140" spans="1:6" x14ac:dyDescent="0.2">
      <c r="A140" s="19"/>
      <c r="B140" s="3" t="s">
        <v>12</v>
      </c>
      <c r="C140" s="2">
        <v>2472</v>
      </c>
      <c r="D140" s="2">
        <v>31.695</v>
      </c>
      <c r="E140" s="2">
        <v>1.28</v>
      </c>
      <c r="F140" s="1" t="str">
        <f t="shared" si="2"/>
        <v>SMAN9</v>
      </c>
    </row>
    <row r="141" spans="1:6" x14ac:dyDescent="0.2">
      <c r="A141" s="19"/>
      <c r="B141" s="3" t="s">
        <v>12</v>
      </c>
      <c r="C141" s="2">
        <v>328</v>
      </c>
      <c r="D141" s="2">
        <v>17.82</v>
      </c>
      <c r="E141" s="2">
        <v>5.43</v>
      </c>
      <c r="F141" s="1" t="str">
        <f t="shared" si="2"/>
        <v>SMAN9</v>
      </c>
    </row>
    <row r="142" spans="1:6" x14ac:dyDescent="0.2">
      <c r="A142" s="19"/>
      <c r="B142" s="3" t="s">
        <v>8</v>
      </c>
      <c r="C142" s="2">
        <v>0</v>
      </c>
      <c r="D142" s="2">
        <v>0</v>
      </c>
      <c r="E142" s="2">
        <v>0</v>
      </c>
      <c r="F142" s="1" t="str">
        <f t="shared" si="2"/>
        <v>SMAN9</v>
      </c>
    </row>
    <row r="143" spans="1:6" x14ac:dyDescent="0.2">
      <c r="A143" s="19"/>
      <c r="B143" s="3" t="s">
        <v>13</v>
      </c>
      <c r="C143" s="2">
        <v>8150.5</v>
      </c>
      <c r="D143" s="2">
        <v>124.66500000000001</v>
      </c>
      <c r="E143" s="2">
        <v>1.53</v>
      </c>
      <c r="F143" s="1" t="str">
        <f t="shared" si="2"/>
        <v>SMAN9</v>
      </c>
    </row>
    <row r="144" spans="1:6" x14ac:dyDescent="0.2">
      <c r="A144" s="19"/>
      <c r="B144" s="3" t="s">
        <v>14</v>
      </c>
      <c r="C144" s="2">
        <v>1643.5</v>
      </c>
      <c r="D144" s="2">
        <v>20.042000000000002</v>
      </c>
      <c r="E144" s="2">
        <v>1.22</v>
      </c>
      <c r="F144" s="1" t="str">
        <f t="shared" si="2"/>
        <v>SMAN9</v>
      </c>
    </row>
    <row r="145" spans="1:6" x14ac:dyDescent="0.2">
      <c r="A145" s="19"/>
      <c r="B145" s="3" t="s">
        <v>15</v>
      </c>
      <c r="C145" s="2">
        <v>14140</v>
      </c>
      <c r="D145" s="2">
        <v>64.8</v>
      </c>
      <c r="E145" s="2">
        <v>0.45800000000000002</v>
      </c>
      <c r="F145" s="1" t="str">
        <f t="shared" si="2"/>
        <v>SMAN9</v>
      </c>
    </row>
    <row r="146" spans="1:6" ht="15" customHeight="1" x14ac:dyDescent="0.2">
      <c r="A146" s="19" t="s">
        <v>25</v>
      </c>
      <c r="B146" s="3" t="s">
        <v>5</v>
      </c>
      <c r="C146" s="2">
        <v>1613</v>
      </c>
      <c r="D146" s="2">
        <v>61.43</v>
      </c>
      <c r="E146" s="2">
        <v>3.81</v>
      </c>
      <c r="F146" s="1" t="str">
        <f t="shared" si="2"/>
        <v>SMAN10</v>
      </c>
    </row>
    <row r="147" spans="1:6" x14ac:dyDescent="0.2">
      <c r="A147" s="19"/>
      <c r="B147" s="3" t="s">
        <v>8</v>
      </c>
      <c r="C147" s="2">
        <v>0</v>
      </c>
      <c r="D147" s="2">
        <v>0</v>
      </c>
      <c r="E147" s="2">
        <v>0</v>
      </c>
      <c r="F147" s="1" t="str">
        <f t="shared" si="2"/>
        <v>SMAN10</v>
      </c>
    </row>
    <row r="148" spans="1:6" x14ac:dyDescent="0.2">
      <c r="A148" s="19"/>
      <c r="B148" s="3" t="s">
        <v>8</v>
      </c>
      <c r="C148" s="2">
        <v>47</v>
      </c>
      <c r="D148" s="2">
        <v>4.29</v>
      </c>
      <c r="E148" s="2">
        <v>9.1300000000000008</v>
      </c>
      <c r="F148" s="1" t="str">
        <f t="shared" si="2"/>
        <v>SMAN10</v>
      </c>
    </row>
    <row r="149" spans="1:6" x14ac:dyDescent="0.2">
      <c r="A149" s="19"/>
      <c r="B149" s="3" t="s">
        <v>9</v>
      </c>
      <c r="C149" s="2">
        <v>61</v>
      </c>
      <c r="D149" s="2">
        <v>2.63</v>
      </c>
      <c r="E149" s="2">
        <v>4.3099999999999996</v>
      </c>
      <c r="F149" s="1" t="str">
        <f t="shared" si="2"/>
        <v>SMAN10</v>
      </c>
    </row>
    <row r="150" spans="1:6" x14ac:dyDescent="0.2">
      <c r="A150" s="19"/>
      <c r="B150" s="3" t="s">
        <v>10</v>
      </c>
      <c r="C150" s="2">
        <v>1886.5</v>
      </c>
      <c r="D150" s="2">
        <v>183.30199999999999</v>
      </c>
      <c r="E150" s="2">
        <v>9.7200000000000006</v>
      </c>
      <c r="F150" s="1" t="str">
        <f t="shared" si="2"/>
        <v>SMAN10</v>
      </c>
    </row>
    <row r="151" spans="1:6" x14ac:dyDescent="0.2">
      <c r="A151" s="19"/>
      <c r="B151" s="3" t="s">
        <v>11</v>
      </c>
      <c r="C151" s="2">
        <v>34.5</v>
      </c>
      <c r="D151" s="2">
        <v>0.17100000000000001</v>
      </c>
      <c r="E151" s="2">
        <v>0.5</v>
      </c>
      <c r="F151" s="1" t="str">
        <f t="shared" si="2"/>
        <v>SMAN10</v>
      </c>
    </row>
    <row r="152" spans="1:6" x14ac:dyDescent="0.2">
      <c r="A152" s="19"/>
      <c r="B152" s="3" t="s">
        <v>8</v>
      </c>
      <c r="C152" s="2">
        <v>0</v>
      </c>
      <c r="D152" s="2">
        <v>0</v>
      </c>
      <c r="E152" s="2">
        <v>0</v>
      </c>
      <c r="F152" s="1" t="str">
        <f t="shared" si="2"/>
        <v>SMAN10</v>
      </c>
    </row>
    <row r="153" spans="1:6" x14ac:dyDescent="0.2">
      <c r="A153" s="19"/>
      <c r="B153" s="3" t="s">
        <v>11</v>
      </c>
      <c r="C153" s="2">
        <v>5749</v>
      </c>
      <c r="D153" s="2">
        <v>31.65</v>
      </c>
      <c r="E153" s="2">
        <v>0.55000000000000004</v>
      </c>
      <c r="F153" s="1" t="str">
        <f t="shared" si="2"/>
        <v>SMAN10</v>
      </c>
    </row>
    <row r="154" spans="1:6" x14ac:dyDescent="0.2">
      <c r="A154" s="19"/>
      <c r="B154" s="3" t="s">
        <v>8</v>
      </c>
      <c r="C154" s="2">
        <v>17</v>
      </c>
      <c r="D154" s="2">
        <v>1.32</v>
      </c>
      <c r="E154" s="2">
        <v>7.76</v>
      </c>
      <c r="F154" s="1" t="str">
        <f t="shared" si="2"/>
        <v>SMAN10</v>
      </c>
    </row>
    <row r="155" spans="1:6" x14ac:dyDescent="0.2">
      <c r="A155" s="19"/>
      <c r="B155" s="3" t="s">
        <v>8</v>
      </c>
      <c r="C155" s="2">
        <v>0</v>
      </c>
      <c r="D155" s="2">
        <v>0</v>
      </c>
      <c r="E155" s="2">
        <v>0</v>
      </c>
      <c r="F155" s="1" t="str">
        <f t="shared" si="2"/>
        <v>SMAN10</v>
      </c>
    </row>
    <row r="156" spans="1:6" x14ac:dyDescent="0.2">
      <c r="A156" s="19"/>
      <c r="B156" s="3" t="s">
        <v>12</v>
      </c>
      <c r="C156" s="2">
        <v>3300</v>
      </c>
      <c r="D156" s="2">
        <v>45.341999999999999</v>
      </c>
      <c r="E156" s="2">
        <v>1.37</v>
      </c>
      <c r="F156" s="1" t="str">
        <f t="shared" si="2"/>
        <v>SMAN10</v>
      </c>
    </row>
    <row r="157" spans="1:6" x14ac:dyDescent="0.2">
      <c r="A157" s="19"/>
      <c r="B157" s="3" t="s">
        <v>12</v>
      </c>
      <c r="C157" s="2">
        <v>232</v>
      </c>
      <c r="D157" s="2">
        <v>12.76</v>
      </c>
      <c r="E157" s="2">
        <v>5.5</v>
      </c>
      <c r="F157" s="1" t="str">
        <f t="shared" si="2"/>
        <v>SMAN10</v>
      </c>
    </row>
    <row r="158" spans="1:6" x14ac:dyDescent="0.2">
      <c r="A158" s="19"/>
      <c r="B158" s="3" t="s">
        <v>8</v>
      </c>
      <c r="C158" s="2">
        <v>0</v>
      </c>
      <c r="D158" s="2">
        <v>0</v>
      </c>
      <c r="E158" s="2">
        <v>0</v>
      </c>
      <c r="F158" s="1" t="str">
        <f t="shared" si="2"/>
        <v>SMAN10</v>
      </c>
    </row>
    <row r="159" spans="1:6" x14ac:dyDescent="0.2">
      <c r="A159" s="19"/>
      <c r="B159" s="3" t="s">
        <v>13</v>
      </c>
      <c r="C159" s="2">
        <v>5720</v>
      </c>
      <c r="D159" s="2">
        <v>94.186000000000007</v>
      </c>
      <c r="E159" s="2">
        <v>1.65</v>
      </c>
      <c r="F159" s="1" t="str">
        <f t="shared" si="2"/>
        <v>SMAN10</v>
      </c>
    </row>
    <row r="160" spans="1:6" x14ac:dyDescent="0.2">
      <c r="A160" s="19"/>
      <c r="B160" s="3" t="s">
        <v>14</v>
      </c>
      <c r="C160" s="2">
        <v>863</v>
      </c>
      <c r="D160" s="2">
        <v>11.185</v>
      </c>
      <c r="E160" s="2">
        <v>1.296</v>
      </c>
      <c r="F160" s="1" t="str">
        <f t="shared" si="2"/>
        <v>SMAN10</v>
      </c>
    </row>
    <row r="161" spans="1:6" x14ac:dyDescent="0.2">
      <c r="A161" s="19"/>
      <c r="B161" s="3" t="s">
        <v>15</v>
      </c>
      <c r="C161" s="2">
        <v>59688</v>
      </c>
      <c r="D161" s="2">
        <v>236.58</v>
      </c>
      <c r="E161" s="2">
        <v>0.39600000000000002</v>
      </c>
      <c r="F161" s="1" t="str">
        <f t="shared" si="2"/>
        <v>SMAN10</v>
      </c>
    </row>
    <row r="162" spans="1:6" ht="15" customHeight="1" x14ac:dyDescent="0.2">
      <c r="A162" s="19" t="s">
        <v>26</v>
      </c>
      <c r="B162" s="3" t="s">
        <v>5</v>
      </c>
      <c r="C162" s="2">
        <v>362.25</v>
      </c>
      <c r="D162" s="2">
        <v>15.148999999999999</v>
      </c>
      <c r="E162" s="2">
        <v>4.18</v>
      </c>
      <c r="F162" s="1" t="str">
        <f t="shared" si="2"/>
        <v>SMAN11</v>
      </c>
    </row>
    <row r="163" spans="1:6" x14ac:dyDescent="0.2">
      <c r="A163" s="19"/>
      <c r="B163" s="3" t="s">
        <v>8</v>
      </c>
      <c r="C163" s="2">
        <v>0</v>
      </c>
      <c r="D163" s="2">
        <v>0</v>
      </c>
      <c r="E163" s="2">
        <v>0</v>
      </c>
      <c r="F163" s="1" t="str">
        <f t="shared" si="2"/>
        <v>SMAN11</v>
      </c>
    </row>
    <row r="164" spans="1:6" x14ac:dyDescent="0.2">
      <c r="A164" s="19"/>
      <c r="B164" s="3" t="s">
        <v>8</v>
      </c>
      <c r="C164" s="2">
        <v>0</v>
      </c>
      <c r="D164" s="2">
        <v>0</v>
      </c>
      <c r="E164" s="2">
        <v>0</v>
      </c>
      <c r="F164" s="1" t="str">
        <f t="shared" si="2"/>
        <v>SMAN11</v>
      </c>
    </row>
    <row r="165" spans="1:6" x14ac:dyDescent="0.2">
      <c r="A165" s="19"/>
      <c r="B165" s="3" t="s">
        <v>9</v>
      </c>
      <c r="C165" s="2">
        <v>10</v>
      </c>
      <c r="D165" s="2">
        <v>0.36</v>
      </c>
      <c r="E165" s="2">
        <v>3.6</v>
      </c>
      <c r="F165" s="1" t="str">
        <f t="shared" si="2"/>
        <v>SMAN11</v>
      </c>
    </row>
    <row r="166" spans="1:6" x14ac:dyDescent="0.2">
      <c r="A166" s="19"/>
      <c r="B166" s="3" t="s">
        <v>10</v>
      </c>
      <c r="C166" s="2">
        <v>370.5</v>
      </c>
      <c r="D166" s="2">
        <v>32.229999999999997</v>
      </c>
      <c r="E166" s="2">
        <v>8.6999999999999993</v>
      </c>
      <c r="F166" s="1" t="str">
        <f t="shared" si="2"/>
        <v>SMAN11</v>
      </c>
    </row>
    <row r="167" spans="1:6" x14ac:dyDescent="0.2">
      <c r="A167" s="19"/>
      <c r="B167" s="3" t="s">
        <v>11</v>
      </c>
      <c r="C167" s="2">
        <v>196.5</v>
      </c>
      <c r="D167" s="2">
        <v>0.95699999999999996</v>
      </c>
      <c r="E167" s="2">
        <v>0.49</v>
      </c>
      <c r="F167" s="1" t="str">
        <f t="shared" si="2"/>
        <v>SMAN11</v>
      </c>
    </row>
    <row r="168" spans="1:6" x14ac:dyDescent="0.2">
      <c r="A168" s="19"/>
      <c r="B168" s="3" t="s">
        <v>8</v>
      </c>
      <c r="C168" s="2">
        <v>0</v>
      </c>
      <c r="D168" s="2">
        <v>0</v>
      </c>
      <c r="E168" s="2">
        <v>0</v>
      </c>
      <c r="F168" s="1" t="str">
        <f t="shared" si="2"/>
        <v>SMAN11</v>
      </c>
    </row>
    <row r="169" spans="1:6" x14ac:dyDescent="0.2">
      <c r="A169" s="19"/>
      <c r="B169" s="3" t="s">
        <v>11</v>
      </c>
      <c r="C169" s="2">
        <v>3111.5</v>
      </c>
      <c r="D169" s="2">
        <v>20.754000000000001</v>
      </c>
      <c r="E169" s="2">
        <v>0.67</v>
      </c>
      <c r="F169" s="1" t="str">
        <f t="shared" si="2"/>
        <v>SMAN11</v>
      </c>
    </row>
    <row r="170" spans="1:6" x14ac:dyDescent="0.2">
      <c r="A170" s="19"/>
      <c r="B170" s="3" t="s">
        <v>8</v>
      </c>
      <c r="C170" s="2">
        <v>0</v>
      </c>
      <c r="D170" s="2">
        <v>0</v>
      </c>
      <c r="E170" s="2">
        <v>0</v>
      </c>
      <c r="F170" s="1" t="str">
        <f t="shared" si="2"/>
        <v>SMAN11</v>
      </c>
    </row>
    <row r="171" spans="1:6" x14ac:dyDescent="0.2">
      <c r="A171" s="19"/>
      <c r="B171" s="3" t="s">
        <v>8</v>
      </c>
      <c r="C171" s="2">
        <v>0</v>
      </c>
      <c r="D171" s="2">
        <v>0</v>
      </c>
      <c r="E171" s="2">
        <v>0</v>
      </c>
      <c r="F171" s="1" t="str">
        <f t="shared" si="2"/>
        <v>SMAN11</v>
      </c>
    </row>
    <row r="172" spans="1:6" x14ac:dyDescent="0.2">
      <c r="A172" s="19"/>
      <c r="B172" s="3" t="s">
        <v>12</v>
      </c>
      <c r="C172" s="2">
        <v>2605</v>
      </c>
      <c r="D172" s="2">
        <v>36.225999999999999</v>
      </c>
      <c r="E172" s="2">
        <v>1.39</v>
      </c>
      <c r="F172" s="1" t="str">
        <f t="shared" si="2"/>
        <v>SMAN11</v>
      </c>
    </row>
    <row r="173" spans="1:6" x14ac:dyDescent="0.2">
      <c r="A173" s="19"/>
      <c r="B173" s="3" t="s">
        <v>12</v>
      </c>
      <c r="C173" s="2">
        <v>80</v>
      </c>
      <c r="D173" s="2">
        <v>4.16</v>
      </c>
      <c r="E173" s="2">
        <v>5.2</v>
      </c>
      <c r="F173" s="1" t="str">
        <f t="shared" si="2"/>
        <v>SMAN11</v>
      </c>
    </row>
    <row r="174" spans="1:6" x14ac:dyDescent="0.2">
      <c r="A174" s="19"/>
      <c r="B174" s="3" t="s">
        <v>8</v>
      </c>
      <c r="C174" s="2">
        <v>0</v>
      </c>
      <c r="D174" s="2">
        <v>0</v>
      </c>
      <c r="E174" s="2">
        <v>0</v>
      </c>
      <c r="F174" s="1" t="str">
        <f t="shared" si="2"/>
        <v>SMAN11</v>
      </c>
    </row>
    <row r="175" spans="1:6" x14ac:dyDescent="0.2">
      <c r="A175" s="19"/>
      <c r="B175" s="3" t="s">
        <v>13</v>
      </c>
      <c r="C175" s="2">
        <v>4335.5</v>
      </c>
      <c r="D175" s="2">
        <v>69.319999999999993</v>
      </c>
      <c r="E175" s="2">
        <v>1.6</v>
      </c>
      <c r="F175" s="1" t="str">
        <f t="shared" si="2"/>
        <v>SMAN11</v>
      </c>
    </row>
    <row r="176" spans="1:6" x14ac:dyDescent="0.2">
      <c r="A176" s="19"/>
      <c r="B176" s="3" t="s">
        <v>14</v>
      </c>
      <c r="C176" s="2">
        <v>711</v>
      </c>
      <c r="D176" s="2">
        <v>8.6950000000000003</v>
      </c>
      <c r="E176" s="2">
        <v>1.2230000000000001</v>
      </c>
      <c r="F176" s="1" t="str">
        <f t="shared" si="2"/>
        <v>SMAN11</v>
      </c>
    </row>
    <row r="177" spans="1:6" x14ac:dyDescent="0.2">
      <c r="A177" s="19"/>
      <c r="B177" s="3" t="s">
        <v>15</v>
      </c>
      <c r="C177" s="2">
        <v>15227</v>
      </c>
      <c r="D177" s="2">
        <v>68.022000000000006</v>
      </c>
      <c r="E177" s="2">
        <v>0.44700000000000001</v>
      </c>
      <c r="F177" s="1" t="str">
        <f t="shared" si="2"/>
        <v>SMAN11</v>
      </c>
    </row>
    <row r="178" spans="1:6" ht="15" customHeight="1" x14ac:dyDescent="0.2">
      <c r="A178" s="19" t="s">
        <v>27</v>
      </c>
      <c r="B178" s="3" t="s">
        <v>5</v>
      </c>
      <c r="C178" s="2">
        <v>178</v>
      </c>
      <c r="D178" s="2">
        <v>10.917999999999999</v>
      </c>
      <c r="E178" s="2">
        <v>6.13</v>
      </c>
      <c r="F178" s="1" t="str">
        <f t="shared" si="2"/>
        <v>SMAN12</v>
      </c>
    </row>
    <row r="179" spans="1:6" x14ac:dyDescent="0.2">
      <c r="A179" s="19"/>
      <c r="B179" s="3" t="s">
        <v>8</v>
      </c>
      <c r="C179" s="2">
        <v>0</v>
      </c>
      <c r="D179" s="2">
        <v>0</v>
      </c>
      <c r="E179" s="2">
        <v>0</v>
      </c>
      <c r="F179" s="1" t="str">
        <f t="shared" si="2"/>
        <v>SMAN12</v>
      </c>
    </row>
    <row r="180" spans="1:6" x14ac:dyDescent="0.2">
      <c r="A180" s="19"/>
      <c r="B180" s="3" t="s">
        <v>8</v>
      </c>
      <c r="C180" s="2">
        <v>17.5</v>
      </c>
      <c r="D180" s="2">
        <v>1.7250000000000001</v>
      </c>
      <c r="E180" s="2">
        <v>9.86</v>
      </c>
      <c r="F180" s="1" t="str">
        <f t="shared" si="2"/>
        <v>SMAN12</v>
      </c>
    </row>
    <row r="181" spans="1:6" x14ac:dyDescent="0.2">
      <c r="A181" s="19"/>
      <c r="B181" s="3" t="s">
        <v>9</v>
      </c>
      <c r="C181" s="2">
        <v>3</v>
      </c>
      <c r="D181" s="2">
        <v>0.09</v>
      </c>
      <c r="E181" s="2">
        <v>3</v>
      </c>
      <c r="F181" s="1" t="str">
        <f t="shared" si="2"/>
        <v>SMAN12</v>
      </c>
    </row>
    <row r="182" spans="1:6" x14ac:dyDescent="0.2">
      <c r="A182" s="19"/>
      <c r="B182" s="3" t="s">
        <v>10</v>
      </c>
      <c r="C182" s="2">
        <v>741.5</v>
      </c>
      <c r="D182" s="2">
        <v>77.117999999999995</v>
      </c>
      <c r="E182" s="2">
        <v>10.4</v>
      </c>
      <c r="F182" s="1" t="str">
        <f t="shared" si="2"/>
        <v>SMAN12</v>
      </c>
    </row>
    <row r="183" spans="1:6" x14ac:dyDescent="0.2">
      <c r="A183" s="19"/>
      <c r="B183" s="3" t="s">
        <v>11</v>
      </c>
      <c r="C183" s="2">
        <v>254</v>
      </c>
      <c r="D183" s="2">
        <v>1.2310000000000001</v>
      </c>
      <c r="E183" s="2">
        <v>0.48</v>
      </c>
      <c r="F183" s="1" t="str">
        <f t="shared" si="2"/>
        <v>SMAN12</v>
      </c>
    </row>
    <row r="184" spans="1:6" x14ac:dyDescent="0.2">
      <c r="A184" s="19"/>
      <c r="B184" s="3" t="s">
        <v>8</v>
      </c>
      <c r="C184" s="2">
        <v>0</v>
      </c>
      <c r="D184" s="2">
        <v>0</v>
      </c>
      <c r="E184" s="2">
        <v>0</v>
      </c>
      <c r="F184" s="1" t="str">
        <f t="shared" si="2"/>
        <v>SMAN12</v>
      </c>
    </row>
    <row r="185" spans="1:6" x14ac:dyDescent="0.2">
      <c r="A185" s="19"/>
      <c r="B185" s="3" t="s">
        <v>11</v>
      </c>
      <c r="C185" s="2">
        <v>2660.5</v>
      </c>
      <c r="D185" s="2">
        <v>15.186</v>
      </c>
      <c r="E185" s="2">
        <v>0.56999999999999995</v>
      </c>
      <c r="F185" s="1" t="str">
        <f t="shared" si="2"/>
        <v>SMAN12</v>
      </c>
    </row>
    <row r="186" spans="1:6" x14ac:dyDescent="0.2">
      <c r="A186" s="19"/>
      <c r="B186" s="3" t="s">
        <v>8</v>
      </c>
      <c r="C186" s="2">
        <v>0</v>
      </c>
      <c r="D186" s="2">
        <v>0</v>
      </c>
      <c r="E186" s="2">
        <v>0</v>
      </c>
      <c r="F186" s="1" t="str">
        <f t="shared" si="2"/>
        <v>SMAN12</v>
      </c>
    </row>
    <row r="187" spans="1:6" x14ac:dyDescent="0.2">
      <c r="A187" s="19"/>
      <c r="B187" s="3" t="s">
        <v>8</v>
      </c>
      <c r="C187" s="2">
        <v>0</v>
      </c>
      <c r="D187" s="2">
        <v>0</v>
      </c>
      <c r="E187" s="2">
        <v>0</v>
      </c>
      <c r="F187" s="1" t="str">
        <f t="shared" si="2"/>
        <v>SMAN12</v>
      </c>
    </row>
    <row r="188" spans="1:6" x14ac:dyDescent="0.2">
      <c r="A188" s="19"/>
      <c r="B188" s="3" t="s">
        <v>12</v>
      </c>
      <c r="C188" s="2">
        <v>1915</v>
      </c>
      <c r="D188" s="2">
        <v>27.082999999999998</v>
      </c>
      <c r="E188" s="2">
        <v>1.41</v>
      </c>
      <c r="F188" s="1" t="str">
        <f t="shared" si="2"/>
        <v>SMAN12</v>
      </c>
    </row>
    <row r="189" spans="1:6" x14ac:dyDescent="0.2">
      <c r="A189" s="19"/>
      <c r="B189" s="3" t="s">
        <v>12</v>
      </c>
      <c r="C189" s="2">
        <v>536</v>
      </c>
      <c r="D189" s="2">
        <v>29.48</v>
      </c>
      <c r="E189" s="2">
        <v>5.5</v>
      </c>
      <c r="F189" s="1" t="str">
        <f t="shared" si="2"/>
        <v>SMAN12</v>
      </c>
    </row>
    <row r="190" spans="1:6" x14ac:dyDescent="0.2">
      <c r="A190" s="19"/>
      <c r="B190" s="3" t="s">
        <v>8</v>
      </c>
      <c r="C190" s="2">
        <v>0</v>
      </c>
      <c r="D190" s="2">
        <v>0</v>
      </c>
      <c r="E190" s="2">
        <v>0</v>
      </c>
      <c r="F190" s="1" t="str">
        <f t="shared" si="2"/>
        <v>SMAN12</v>
      </c>
    </row>
    <row r="191" spans="1:6" x14ac:dyDescent="0.2">
      <c r="A191" s="19"/>
      <c r="B191" s="3" t="s">
        <v>13</v>
      </c>
      <c r="C191" s="2">
        <v>3656</v>
      </c>
      <c r="D191" s="2">
        <v>57.911999999999999</v>
      </c>
      <c r="E191" s="2">
        <v>1.58</v>
      </c>
      <c r="F191" s="1" t="str">
        <f t="shared" si="2"/>
        <v>SMAN12</v>
      </c>
    </row>
    <row r="192" spans="1:6" x14ac:dyDescent="0.2">
      <c r="A192" s="19"/>
      <c r="B192" s="3" t="s">
        <v>14</v>
      </c>
      <c r="C192" s="2">
        <v>792</v>
      </c>
      <c r="D192" s="2">
        <v>11.605</v>
      </c>
      <c r="E192" s="2">
        <v>1.4650000000000001</v>
      </c>
      <c r="F192" s="1" t="str">
        <f t="shared" si="2"/>
        <v>SMAN12</v>
      </c>
    </row>
    <row r="193" spans="1:6" x14ac:dyDescent="0.2">
      <c r="A193" s="19"/>
      <c r="B193" s="3" t="s">
        <v>15</v>
      </c>
      <c r="C193" s="2">
        <v>24277</v>
      </c>
      <c r="D193" s="2">
        <v>101.512</v>
      </c>
      <c r="E193" s="2">
        <v>0.41799999999999998</v>
      </c>
      <c r="F193" s="1" t="str">
        <f t="shared" si="2"/>
        <v>SMAN12</v>
      </c>
    </row>
    <row r="194" spans="1:6" ht="15" customHeight="1" x14ac:dyDescent="0.2">
      <c r="A194" s="19" t="s">
        <v>28</v>
      </c>
      <c r="B194" s="3" t="s">
        <v>5</v>
      </c>
      <c r="C194" s="2">
        <v>165</v>
      </c>
      <c r="D194" s="2">
        <v>4.4160000000000004</v>
      </c>
      <c r="E194" s="2">
        <v>2.68</v>
      </c>
      <c r="F194" s="1" t="str">
        <f t="shared" si="2"/>
        <v>SMAN13</v>
      </c>
    </row>
    <row r="195" spans="1:6" x14ac:dyDescent="0.2">
      <c r="A195" s="19"/>
      <c r="B195" s="3" t="s">
        <v>8</v>
      </c>
      <c r="C195" s="2">
        <v>0</v>
      </c>
      <c r="D195" s="2">
        <v>0</v>
      </c>
      <c r="E195" s="2">
        <v>0</v>
      </c>
      <c r="F195" s="1" t="str">
        <f t="shared" si="2"/>
        <v>SMAN13</v>
      </c>
    </row>
    <row r="196" spans="1:6" x14ac:dyDescent="0.2">
      <c r="A196" s="19"/>
      <c r="B196" s="3" t="s">
        <v>8</v>
      </c>
      <c r="C196" s="2">
        <v>41</v>
      </c>
      <c r="D196" s="2">
        <v>2.02</v>
      </c>
      <c r="E196" s="2">
        <v>4.93</v>
      </c>
      <c r="F196" s="1" t="str">
        <f t="shared" ref="F196:F209" si="3">IF(A196&lt;&gt;"",A196,F195)</f>
        <v>SMAN13</v>
      </c>
    </row>
    <row r="197" spans="1:6" x14ac:dyDescent="0.2">
      <c r="A197" s="19"/>
      <c r="B197" s="3" t="s">
        <v>9</v>
      </c>
      <c r="C197" s="2">
        <v>5</v>
      </c>
      <c r="D197" s="2">
        <v>0.15</v>
      </c>
      <c r="E197" s="2">
        <v>3</v>
      </c>
      <c r="F197" s="1" t="str">
        <f t="shared" si="3"/>
        <v>SMAN13</v>
      </c>
    </row>
    <row r="198" spans="1:6" x14ac:dyDescent="0.2">
      <c r="A198" s="19"/>
      <c r="B198" s="3" t="s">
        <v>10</v>
      </c>
      <c r="C198" s="2">
        <v>280</v>
      </c>
      <c r="D198" s="2">
        <v>27.93</v>
      </c>
      <c r="E198" s="2">
        <v>9.98</v>
      </c>
      <c r="F198" s="1" t="str">
        <f t="shared" si="3"/>
        <v>SMAN13</v>
      </c>
    </row>
    <row r="199" spans="1:6" x14ac:dyDescent="0.2">
      <c r="A199" s="19"/>
      <c r="B199" s="3" t="s">
        <v>11</v>
      </c>
      <c r="C199" s="2">
        <v>0</v>
      </c>
      <c r="D199" s="2">
        <v>0</v>
      </c>
      <c r="E199" s="2">
        <v>0</v>
      </c>
      <c r="F199" s="1" t="str">
        <f t="shared" si="3"/>
        <v>SMAN13</v>
      </c>
    </row>
    <row r="200" spans="1:6" x14ac:dyDescent="0.2">
      <c r="A200" s="19"/>
      <c r="B200" s="3" t="s">
        <v>8</v>
      </c>
      <c r="C200" s="2">
        <v>0</v>
      </c>
      <c r="D200" s="2">
        <v>0</v>
      </c>
      <c r="E200" s="2">
        <v>0</v>
      </c>
      <c r="F200" s="1" t="str">
        <f t="shared" si="3"/>
        <v>SMAN13</v>
      </c>
    </row>
    <row r="201" spans="1:6" x14ac:dyDescent="0.2">
      <c r="A201" s="19"/>
      <c r="B201" s="3" t="s">
        <v>11</v>
      </c>
      <c r="C201" s="2">
        <v>847.5</v>
      </c>
      <c r="D201" s="2">
        <v>5.806</v>
      </c>
      <c r="E201" s="2">
        <v>0.69</v>
      </c>
      <c r="F201" s="1" t="str">
        <f t="shared" si="3"/>
        <v>SMAN13</v>
      </c>
    </row>
    <row r="202" spans="1:6" x14ac:dyDescent="0.2">
      <c r="A202" s="19"/>
      <c r="B202" s="3" t="s">
        <v>8</v>
      </c>
      <c r="C202" s="2">
        <v>0</v>
      </c>
      <c r="D202" s="2">
        <v>0</v>
      </c>
      <c r="E202" s="2">
        <v>0</v>
      </c>
      <c r="F202" s="1" t="str">
        <f t="shared" si="3"/>
        <v>SMAN13</v>
      </c>
    </row>
    <row r="203" spans="1:6" x14ac:dyDescent="0.2">
      <c r="A203" s="19"/>
      <c r="B203" s="3" t="s">
        <v>8</v>
      </c>
      <c r="C203" s="2">
        <v>0</v>
      </c>
      <c r="D203" s="2">
        <v>0</v>
      </c>
      <c r="E203" s="2">
        <v>0</v>
      </c>
      <c r="F203" s="1" t="str">
        <f t="shared" si="3"/>
        <v>SMAN13</v>
      </c>
    </row>
    <row r="204" spans="1:6" x14ac:dyDescent="0.2">
      <c r="A204" s="19"/>
      <c r="B204" s="3" t="s">
        <v>12</v>
      </c>
      <c r="C204" s="2">
        <v>642</v>
      </c>
      <c r="D204" s="2">
        <v>9.8010000000000002</v>
      </c>
      <c r="E204" s="2">
        <v>1.53</v>
      </c>
      <c r="F204" s="1" t="str">
        <f t="shared" si="3"/>
        <v>SMAN13</v>
      </c>
    </row>
    <row r="205" spans="1:6" x14ac:dyDescent="0.2">
      <c r="A205" s="19"/>
      <c r="B205" s="3" t="s">
        <v>12</v>
      </c>
      <c r="C205" s="2">
        <v>20</v>
      </c>
      <c r="D205" s="2">
        <v>0.86</v>
      </c>
      <c r="E205" s="2">
        <v>4.3</v>
      </c>
      <c r="F205" s="1" t="str">
        <f t="shared" si="3"/>
        <v>SMAN13</v>
      </c>
    </row>
    <row r="206" spans="1:6" x14ac:dyDescent="0.2">
      <c r="A206" s="19"/>
      <c r="B206" s="3" t="s">
        <v>8</v>
      </c>
      <c r="C206" s="2">
        <v>0</v>
      </c>
      <c r="D206" s="2">
        <v>0</v>
      </c>
      <c r="E206" s="2">
        <v>0</v>
      </c>
      <c r="F206" s="1" t="str">
        <f t="shared" si="3"/>
        <v>SMAN13</v>
      </c>
    </row>
    <row r="207" spans="1:6" x14ac:dyDescent="0.2">
      <c r="A207" s="19"/>
      <c r="B207" s="3" t="s">
        <v>13</v>
      </c>
      <c r="C207" s="2">
        <v>1333</v>
      </c>
      <c r="D207" s="2">
        <v>20.117999999999999</v>
      </c>
      <c r="E207" s="2">
        <v>1.51</v>
      </c>
      <c r="F207" s="1" t="str">
        <f t="shared" si="3"/>
        <v>SMAN13</v>
      </c>
    </row>
    <row r="208" spans="1:6" x14ac:dyDescent="0.2">
      <c r="A208" s="19"/>
      <c r="B208" s="3" t="s">
        <v>14</v>
      </c>
      <c r="C208" s="2">
        <v>630</v>
      </c>
      <c r="D208" s="2">
        <v>8.3879999999999999</v>
      </c>
      <c r="E208" s="2">
        <v>1.331</v>
      </c>
      <c r="F208" s="1" t="str">
        <f t="shared" si="3"/>
        <v>SMAN13</v>
      </c>
    </row>
    <row r="209" spans="1:6" x14ac:dyDescent="0.2">
      <c r="A209" s="19"/>
      <c r="B209" s="3" t="s">
        <v>15</v>
      </c>
      <c r="C209" s="2">
        <v>8166</v>
      </c>
      <c r="D209" s="2">
        <v>45.212000000000003</v>
      </c>
      <c r="E209" s="2">
        <v>0.55400000000000005</v>
      </c>
      <c r="F209" s="1" t="str">
        <f t="shared" si="3"/>
        <v>SMAN13</v>
      </c>
    </row>
  </sheetData>
  <dataConsolidate/>
  <mergeCells count="13">
    <mergeCell ref="A82:A97"/>
    <mergeCell ref="A2:A17"/>
    <mergeCell ref="A18:A33"/>
    <mergeCell ref="A34:A49"/>
    <mergeCell ref="A50:A65"/>
    <mergeCell ref="A66:A81"/>
    <mergeCell ref="A194:A209"/>
    <mergeCell ref="A98:A113"/>
    <mergeCell ref="A114:A129"/>
    <mergeCell ref="A130:A145"/>
    <mergeCell ref="A146:A161"/>
    <mergeCell ref="A162:A177"/>
    <mergeCell ref="A178:A193"/>
  </mergeCells>
  <printOptions horizontalCentered="1"/>
  <pageMargins left="0.28999999999999998" right="0.39" top="0.72" bottom="0.54" header="0.35" footer="0.2800000000000000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8"/>
  <sheetViews>
    <sheetView tabSelected="1" workbookViewId="0">
      <selection activeCell="C10" sqref="C10"/>
    </sheetView>
  </sheetViews>
  <sheetFormatPr defaultRowHeight="14.25" x14ac:dyDescent="0.2"/>
  <cols>
    <col min="1" max="1" width="15.375" customWidth="1"/>
    <col min="2" max="2" width="10" customWidth="1"/>
    <col min="3" max="3" width="9.625" bestFit="1" customWidth="1"/>
    <col min="4" max="4" width="10.375" bestFit="1" customWidth="1"/>
    <col min="5" max="5" width="11" bestFit="1" customWidth="1"/>
    <col min="6" max="6" width="11.375" customWidth="1"/>
    <col min="7" max="7" width="10.25" bestFit="1" customWidth="1"/>
    <col min="8" max="8" width="10" bestFit="1" customWidth="1"/>
    <col min="9" max="9" width="10.625" bestFit="1" customWidth="1"/>
    <col min="10" max="10" width="9.875" bestFit="1" customWidth="1"/>
    <col min="11" max="11" width="10.375" bestFit="1" customWidth="1"/>
    <col min="12" max="12" width="9" bestFit="1" customWidth="1"/>
    <col min="13" max="13" width="9.625" bestFit="1" customWidth="1"/>
    <col min="15" max="15" width="9.75" bestFit="1" customWidth="1"/>
    <col min="16" max="16" width="10" bestFit="1" customWidth="1"/>
    <col min="17" max="17" width="10.625" bestFit="1" customWidth="1"/>
    <col min="18" max="18" width="8.25" bestFit="1" customWidth="1"/>
    <col min="19" max="19" width="8.875" bestFit="1" customWidth="1"/>
  </cols>
  <sheetData>
    <row r="3" spans="1:19" x14ac:dyDescent="0.2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x14ac:dyDescent="0.2">
      <c r="A4" s="7" t="s">
        <v>29</v>
      </c>
      <c r="B4" s="7" t="s">
        <v>6</v>
      </c>
      <c r="C4" s="7" t="s">
        <v>7</v>
      </c>
      <c r="D4" s="7" t="s">
        <v>30</v>
      </c>
      <c r="E4" s="7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7" t="s">
        <v>38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43</v>
      </c>
      <c r="R4" s="7" t="s">
        <v>44</v>
      </c>
      <c r="S4" s="7" t="s">
        <v>45</v>
      </c>
    </row>
    <row r="5" spans="1:19" ht="15" x14ac:dyDescent="0.25">
      <c r="A5" s="8" t="s">
        <v>16</v>
      </c>
      <c r="B5" s="4">
        <f>SUMIFS(DATA!$C:$C,DATA!$B:$B,LEFT(B$4,FIND("_",B$4,1)-1),DATA!$F:$F,REPORT!$A5)</f>
        <v>6022.5</v>
      </c>
      <c r="C5" s="4">
        <f>SUMIFS(DATA!$D:$D,DATA!$B:$B,LEFT(B$4,FIND("_",B$4,1)-1),DATA!$F:$F,REPORT!$A5)</f>
        <v>98.38</v>
      </c>
      <c r="D5" s="4">
        <f>SUMIFS(DATA!$C:$C,DATA!$B:$B,LEFT(D$4,FIND("_",D$4,1)-1),DATA!$F:$F,REPORT!$A5)</f>
        <v>3894</v>
      </c>
      <c r="E5" s="4">
        <f>SUMIFS(DATA!$D:$D,DATA!$B:$B,LEFT(D$4,FIND("_",D$4,1)-1),DATA!$F:$F,REPORT!$A5)</f>
        <v>24.64</v>
      </c>
      <c r="F5" s="4">
        <f>SUMIFS(DATA!$C:$C,DATA!$B:$B,LEFT(F$4,FIND("_",F$4,1)-1),DATA!$F:$F,REPORT!$A5)</f>
        <v>3964</v>
      </c>
      <c r="G5" s="4">
        <f>SUMIFS(DATA!$D:$D,DATA!$B:$B,LEFT(F$4,FIND("_",F$4,1)-1),DATA!$F:$F,REPORT!$A5)</f>
        <v>61.847999999999999</v>
      </c>
      <c r="H5" s="4">
        <f>SUMIFS(DATA!$C:$C,DATA!$B:$B,LEFT(H$4,FIND("_",H$4,1)-1),DATA!$F:$F,REPORT!$A5)</f>
        <v>2806.5</v>
      </c>
      <c r="I5" s="4">
        <f>SUMIFS(DATA!$D:$D,DATA!$B:$B,LEFT(H$4,FIND("_",H$4,1)-1),DATA!$F:$F,REPORT!$A5)</f>
        <v>51.518999999999998</v>
      </c>
      <c r="J5" s="4">
        <f>SUMIFS(DATA!$C:$C,DATA!$B:$B,LEFT(J$4,FIND("_",J$4,1)-1),DATA!$F:$F,REPORT!$A5)</f>
        <v>40792</v>
      </c>
      <c r="K5" s="4">
        <f>SUMIFS(DATA!$D:$D,DATA!$B:$B,LEFT(J$4,FIND("_",J$4,1)-1),DATA!$F:$F,REPORT!$A5)</f>
        <v>202.39</v>
      </c>
      <c r="L5" s="4">
        <f>SUMIFS(DATA!$C:$C,DATA!$B:$B,LEFT(L$4,FIND("_",L$4,1)-1),DATA!$F:$F,REPORT!$A5)</f>
        <v>2226</v>
      </c>
      <c r="M5" s="4">
        <f>SUMIFS(DATA!$D:$D,DATA!$B:$B,LEFT(L$4,FIND("_",L$4,1)-1),DATA!$F:$F,REPORT!$A5)</f>
        <v>81.019000000000005</v>
      </c>
      <c r="N5" s="4">
        <f>SUMIFS(DATA!$C:$C,DATA!$B:$B,LEFT(N$4,FIND("_",N$4,1)-1),DATA!$F:$F,REPORT!$A5)</f>
        <v>2969</v>
      </c>
      <c r="O5" s="4">
        <f>SUMIFS(DATA!$D:$D,DATA!$B:$B,LEFT(N$4,FIND("_",N$4,1)-1),DATA!$F:$F,REPORT!$A5)</f>
        <v>260.91800000000001</v>
      </c>
      <c r="P5" s="4">
        <f>SUMIFS(DATA!$C:$C,DATA!$B:$B,LEFT(P$4,FIND("_",P$4,1)-1),DATA!$F:$F,REPORT!$A5)</f>
        <v>2656</v>
      </c>
      <c r="Q5" s="4">
        <f>SUMIFS(DATA!$D:$D,DATA!$B:$B,LEFT(P$4,FIND("_",P$4,1)-1),DATA!$F:$F,REPORT!$A5)</f>
        <v>77.033000000000001</v>
      </c>
      <c r="R5" s="4">
        <f>SUMIFS(DATA!$C:$C,DATA!$B:$B,LEFT(R$4,FIND("_",R$4,1)-1),DATA!$F:$F,REPORT!$A5)</f>
        <v>11</v>
      </c>
      <c r="S5" s="4">
        <f>SUMIFS(DATA!$D:$D,DATA!$B:$B,LEFT(R$4,FIND("_",R$4,1)-1),DATA!$F:$F,REPORT!$A5)</f>
        <v>0.5</v>
      </c>
    </row>
    <row r="6" spans="1:19" ht="15" x14ac:dyDescent="0.25">
      <c r="A6" s="8" t="s">
        <v>17</v>
      </c>
      <c r="B6" s="4">
        <f>SUMIFS(DATA!$C:$C,DATA!$B:$B,LEFT(B$4,FIND("_",B$4,1)-1),DATA!$F:$F,REPORT!$A6)</f>
        <v>2869.5</v>
      </c>
      <c r="C6" s="4">
        <f>SUMIFS(DATA!$D:$D,DATA!$B:$B,LEFT(B$4,FIND("_",B$4,1)-1),DATA!$F:$F,REPORT!$A6)</f>
        <v>56.165999999999997</v>
      </c>
      <c r="D6" s="4">
        <f>SUMIFS(DATA!$C:$C,DATA!$B:$B,LEFT(D$4,FIND("_",D$4,1)-1),DATA!$F:$F,REPORT!$A6)</f>
        <v>1689.5</v>
      </c>
      <c r="E6" s="4">
        <f>SUMIFS(DATA!$D:$D,DATA!$B:$B,LEFT(D$4,FIND("_",D$4,1)-1),DATA!$F:$F,REPORT!$A6)</f>
        <v>14.459</v>
      </c>
      <c r="F6" s="4">
        <f>SUMIFS(DATA!$C:$C,DATA!$B:$B,LEFT(F$4,FIND("_",F$4,1)-1),DATA!$F:$F,REPORT!$A6)</f>
        <v>2084</v>
      </c>
      <c r="G6" s="4">
        <f>SUMIFS(DATA!$D:$D,DATA!$B:$B,LEFT(F$4,FIND("_",F$4,1)-1),DATA!$F:$F,REPORT!$A6)</f>
        <v>45.599000000000004</v>
      </c>
      <c r="H6" s="4">
        <f>SUMIFS(DATA!$C:$C,DATA!$B:$B,LEFT(H$4,FIND("_",H$4,1)-1),DATA!$F:$F,REPORT!$A6)</f>
        <v>1082</v>
      </c>
      <c r="I6" s="4">
        <f>SUMIFS(DATA!$D:$D,DATA!$B:$B,LEFT(H$4,FIND("_",H$4,1)-1),DATA!$F:$F,REPORT!$A6)</f>
        <v>18.824999999999999</v>
      </c>
      <c r="J6" s="4">
        <f>SUMIFS(DATA!$C:$C,DATA!$B:$B,LEFT(J$4,FIND("_",J$4,1)-1),DATA!$F:$F,REPORT!$A6)</f>
        <v>23268</v>
      </c>
      <c r="K6" s="4">
        <f>SUMIFS(DATA!$D:$D,DATA!$B:$B,LEFT(J$4,FIND("_",J$4,1)-1),DATA!$F:$F,REPORT!$A6)</f>
        <v>124.428</v>
      </c>
      <c r="L6" s="4">
        <f>SUMIFS(DATA!$C:$C,DATA!$B:$B,LEFT(L$4,FIND("_",L$4,1)-1),DATA!$F:$F,REPORT!$A6)</f>
        <v>2853.25</v>
      </c>
      <c r="M6" s="4">
        <f>SUMIFS(DATA!$D:$D,DATA!$B:$B,LEFT(L$4,FIND("_",L$4,1)-1),DATA!$F:$F,REPORT!$A6)</f>
        <v>67.831999999999994</v>
      </c>
      <c r="N6" s="4">
        <f>SUMIFS(DATA!$C:$C,DATA!$B:$B,LEFT(N$4,FIND("_",N$4,1)-1),DATA!$F:$F,REPORT!$A6)</f>
        <v>1749.5</v>
      </c>
      <c r="O6" s="4">
        <f>SUMIFS(DATA!$D:$D,DATA!$B:$B,LEFT(N$4,FIND("_",N$4,1)-1),DATA!$F:$F,REPORT!$A6)</f>
        <v>174.06</v>
      </c>
      <c r="P6" s="4">
        <f>SUMIFS(DATA!$C:$C,DATA!$B:$B,LEFT(P$4,FIND("_",P$4,1)-1),DATA!$F:$F,REPORT!$A6)</f>
        <v>277</v>
      </c>
      <c r="Q6" s="4">
        <f>SUMIFS(DATA!$D:$D,DATA!$B:$B,LEFT(P$4,FIND("_",P$4,1)-1),DATA!$F:$F,REPORT!$A6)</f>
        <v>17.04</v>
      </c>
      <c r="R6" s="4">
        <f>SUMIFS(DATA!$C:$C,DATA!$B:$B,LEFT(R$4,FIND("_",R$4,1)-1),DATA!$F:$F,REPORT!$A6)</f>
        <v>8</v>
      </c>
      <c r="S6" s="4">
        <f>SUMIFS(DATA!$D:$D,DATA!$B:$B,LEFT(R$4,FIND("_",R$4,1)-1),DATA!$F:$F,REPORT!$A6)</f>
        <v>0.8</v>
      </c>
    </row>
    <row r="7" spans="1:19" ht="15" x14ac:dyDescent="0.25">
      <c r="A7" s="8" t="s">
        <v>18</v>
      </c>
      <c r="B7" s="4">
        <f>SUMIFS(DATA!$C:$C,DATA!$B:$B,LEFT(B$4,FIND("_",B$4,1)-1),DATA!$F:$F,REPORT!$A7)</f>
        <v>5527</v>
      </c>
      <c r="C7" s="4">
        <f>SUMIFS(DATA!$D:$D,DATA!$B:$B,LEFT(B$4,FIND("_",B$4,1)-1),DATA!$F:$F,REPORT!$A7)</f>
        <v>77.031999999999996</v>
      </c>
      <c r="D7" s="4">
        <f>SUMIFS(DATA!$C:$C,DATA!$B:$B,LEFT(D$4,FIND("_",D$4,1)-1),DATA!$F:$F,REPORT!$A7)</f>
        <v>3120</v>
      </c>
      <c r="E7" s="4">
        <f>SUMIFS(DATA!$D:$D,DATA!$B:$B,LEFT(D$4,FIND("_",D$4,1)-1),DATA!$F:$F,REPORT!$A7)</f>
        <v>17.429000000000002</v>
      </c>
      <c r="F7" s="4">
        <f>SUMIFS(DATA!$C:$C,DATA!$B:$B,LEFT(F$4,FIND("_",F$4,1)-1),DATA!$F:$F,REPORT!$A7)</f>
        <v>2631</v>
      </c>
      <c r="G7" s="4">
        <f>SUMIFS(DATA!$D:$D,DATA!$B:$B,LEFT(F$4,FIND("_",F$4,1)-1),DATA!$F:$F,REPORT!$A7)</f>
        <v>34.369999999999997</v>
      </c>
      <c r="H7" s="4">
        <f>SUMIFS(DATA!$C:$C,DATA!$B:$B,LEFT(H$4,FIND("_",H$4,1)-1),DATA!$F:$F,REPORT!$A7)</f>
        <v>1270</v>
      </c>
      <c r="I7" s="4">
        <f>SUMIFS(DATA!$D:$D,DATA!$B:$B,LEFT(H$4,FIND("_",H$4,1)-1),DATA!$F:$F,REPORT!$A7)</f>
        <v>16.081</v>
      </c>
      <c r="J7" s="4">
        <f>SUMIFS(DATA!$C:$C,DATA!$B:$B,LEFT(J$4,FIND("_",J$4,1)-1),DATA!$F:$F,REPORT!$A7)</f>
        <v>16913</v>
      </c>
      <c r="K7" s="4">
        <f>SUMIFS(DATA!$D:$D,DATA!$B:$B,LEFT(J$4,FIND("_",J$4,1)-1),DATA!$F:$F,REPORT!$A7)</f>
        <v>78.781999999999996</v>
      </c>
      <c r="L7" s="4">
        <f>SUMIFS(DATA!$C:$C,DATA!$B:$B,LEFT(L$4,FIND("_",L$4,1)-1),DATA!$F:$F,REPORT!$A7)</f>
        <v>222.5</v>
      </c>
      <c r="M7" s="4">
        <f>SUMIFS(DATA!$D:$D,DATA!$B:$B,LEFT(L$4,FIND("_",L$4,1)-1),DATA!$F:$F,REPORT!$A7)</f>
        <v>13.494</v>
      </c>
      <c r="N7" s="4">
        <f>SUMIFS(DATA!$C:$C,DATA!$B:$B,LEFT(N$4,FIND("_",N$4,1)-1),DATA!$F:$F,REPORT!$A7)</f>
        <v>332.5</v>
      </c>
      <c r="O7" s="4">
        <f>SUMIFS(DATA!$D:$D,DATA!$B:$B,LEFT(N$4,FIND("_",N$4,1)-1),DATA!$F:$F,REPORT!$A7)</f>
        <v>35.759</v>
      </c>
      <c r="P7" s="4">
        <f>SUMIFS(DATA!$C:$C,DATA!$B:$B,LEFT(P$4,FIND("_",P$4,1)-1),DATA!$F:$F,REPORT!$A7)</f>
        <v>0</v>
      </c>
      <c r="Q7" s="4">
        <f>SUMIFS(DATA!$D:$D,DATA!$B:$B,LEFT(P$4,FIND("_",P$4,1)-1),DATA!$F:$F,REPORT!$A7)</f>
        <v>0</v>
      </c>
      <c r="R7" s="4">
        <f>SUMIFS(DATA!$C:$C,DATA!$B:$B,LEFT(R$4,FIND("_",R$4,1)-1),DATA!$F:$F,REPORT!$A7)</f>
        <v>6</v>
      </c>
      <c r="S7" s="4">
        <f>SUMIFS(DATA!$D:$D,DATA!$B:$B,LEFT(R$4,FIND("_",R$4,1)-1),DATA!$F:$F,REPORT!$A7)</f>
        <v>0.24</v>
      </c>
    </row>
    <row r="8" spans="1:19" ht="15" x14ac:dyDescent="0.25">
      <c r="A8" s="8" t="s">
        <v>19</v>
      </c>
      <c r="B8" s="4">
        <f>SUMIFS(DATA!$C:$C,DATA!$B:$B,LEFT(B$4,FIND("_",B$4,1)-1),DATA!$F:$F,REPORT!$A8)</f>
        <v>18730</v>
      </c>
      <c r="C8" s="4">
        <f>SUMIFS(DATA!$D:$D,DATA!$B:$B,LEFT(B$4,FIND("_",B$4,1)-1),DATA!$F:$F,REPORT!$A8)</f>
        <v>703.83799999999997</v>
      </c>
      <c r="D8" s="4">
        <f>SUMIFS(DATA!$C:$C,DATA!$B:$B,LEFT(D$4,FIND("_",D$4,1)-1),DATA!$F:$F,REPORT!$A8)</f>
        <v>9880</v>
      </c>
      <c r="E8" s="4">
        <f>SUMIFS(DATA!$D:$D,DATA!$B:$B,LEFT(D$4,FIND("_",D$4,1)-1),DATA!$F:$F,REPORT!$A8)</f>
        <v>148.46800000000002</v>
      </c>
      <c r="F8" s="4">
        <f>SUMIFS(DATA!$C:$C,DATA!$B:$B,LEFT(F$4,FIND("_",F$4,1)-1),DATA!$F:$F,REPORT!$A8)</f>
        <v>15407</v>
      </c>
      <c r="G8" s="4">
        <f>SUMIFS(DATA!$D:$D,DATA!$B:$B,LEFT(F$4,FIND("_",F$4,1)-1),DATA!$F:$F,REPORT!$A8)</f>
        <v>582.72</v>
      </c>
      <c r="H8" s="4">
        <f>SUMIFS(DATA!$C:$C,DATA!$B:$B,LEFT(H$4,FIND("_",H$4,1)-1),DATA!$F:$F,REPORT!$A8)</f>
        <v>1705.75</v>
      </c>
      <c r="I8" s="4">
        <f>SUMIFS(DATA!$D:$D,DATA!$B:$B,LEFT(H$4,FIND("_",H$4,1)-1),DATA!$F:$F,REPORT!$A8)</f>
        <v>52.478000000000002</v>
      </c>
      <c r="J8" s="4">
        <f>SUMIFS(DATA!$C:$C,DATA!$B:$B,LEFT(J$4,FIND("_",J$4,1)-1),DATA!$F:$F,REPORT!$A8)</f>
        <v>4861</v>
      </c>
      <c r="K8" s="4">
        <f>SUMIFS(DATA!$D:$D,DATA!$B:$B,LEFT(J$4,FIND("_",J$4,1)-1),DATA!$F:$F,REPORT!$A8)</f>
        <v>72.915000000000006</v>
      </c>
      <c r="L8" s="4">
        <f>SUMIFS(DATA!$C:$C,DATA!$B:$B,LEFT(L$4,FIND("_",L$4,1)-1),DATA!$F:$F,REPORT!$A8)</f>
        <v>1113</v>
      </c>
      <c r="M8" s="4">
        <f>SUMIFS(DATA!$D:$D,DATA!$B:$B,LEFT(L$4,FIND("_",L$4,1)-1),DATA!$F:$F,REPORT!$A8)</f>
        <v>61.05</v>
      </c>
      <c r="N8" s="4">
        <f>SUMIFS(DATA!$C:$C,DATA!$B:$B,LEFT(N$4,FIND("_",N$4,1)-1),DATA!$F:$F,REPORT!$A8)</f>
        <v>515.5</v>
      </c>
      <c r="O8" s="4">
        <f>SUMIFS(DATA!$D:$D,DATA!$B:$B,LEFT(N$4,FIND("_",N$4,1)-1),DATA!$F:$F,REPORT!$A8)</f>
        <v>65.8</v>
      </c>
      <c r="P8" s="4">
        <f>SUMIFS(DATA!$C:$C,DATA!$B:$B,LEFT(P$4,FIND("_",P$4,1)-1),DATA!$F:$F,REPORT!$A8)</f>
        <v>6.75</v>
      </c>
      <c r="Q8" s="4">
        <f>SUMIFS(DATA!$D:$D,DATA!$B:$B,LEFT(P$4,FIND("_",P$4,1)-1),DATA!$F:$F,REPORT!$A8)</f>
        <v>0.33800000000000002</v>
      </c>
      <c r="R8" s="4">
        <f>SUMIFS(DATA!$C:$C,DATA!$B:$B,LEFT(R$4,FIND("_",R$4,1)-1),DATA!$F:$F,REPORT!$A8)</f>
        <v>54</v>
      </c>
      <c r="S8" s="4">
        <f>SUMIFS(DATA!$D:$D,DATA!$B:$B,LEFT(R$4,FIND("_",R$4,1)-1),DATA!$F:$F,REPORT!$A8)</f>
        <v>5.4</v>
      </c>
    </row>
    <row r="9" spans="1:19" ht="15" x14ac:dyDescent="0.25">
      <c r="A9" s="8" t="s">
        <v>20</v>
      </c>
      <c r="B9" s="4">
        <f>SUMIFS(DATA!$C:$C,DATA!$B:$B,LEFT(B$4,FIND("_",B$4,1)-1),DATA!$F:$F,REPORT!$A9)</f>
        <v>8498.5</v>
      </c>
      <c r="C9" s="4">
        <f>SUMIFS(DATA!$D:$D,DATA!$B:$B,LEFT(B$4,FIND("_",B$4,1)-1),DATA!$F:$F,REPORT!$A9)</f>
        <v>138.50700000000001</v>
      </c>
      <c r="D9" s="4">
        <f>SUMIFS(DATA!$C:$C,DATA!$B:$B,LEFT(D$4,FIND("_",D$4,1)-1),DATA!$F:$F,REPORT!$A9)</f>
        <v>7028.5</v>
      </c>
      <c r="E9" s="4">
        <f>SUMIFS(DATA!$D:$D,DATA!$B:$B,LEFT(D$4,FIND("_",D$4,1)-1),DATA!$F:$F,REPORT!$A9)</f>
        <v>39.551000000000002</v>
      </c>
      <c r="F9" s="4">
        <f>SUMIFS(DATA!$C:$C,DATA!$B:$B,LEFT(F$4,FIND("_",F$4,1)-1),DATA!$F:$F,REPORT!$A9)</f>
        <v>6520</v>
      </c>
      <c r="G9" s="4">
        <f>SUMIFS(DATA!$D:$D,DATA!$B:$B,LEFT(F$4,FIND("_",F$4,1)-1),DATA!$F:$F,REPORT!$A9)</f>
        <v>85.487000000000009</v>
      </c>
      <c r="H9" s="4">
        <f>SUMIFS(DATA!$C:$C,DATA!$B:$B,LEFT(H$4,FIND("_",H$4,1)-1),DATA!$F:$F,REPORT!$A9)</f>
        <v>1781.5</v>
      </c>
      <c r="I9" s="4">
        <f>SUMIFS(DATA!$D:$D,DATA!$B:$B,LEFT(H$4,FIND("_",H$4,1)-1),DATA!$F:$F,REPORT!$A9)</f>
        <v>22.05</v>
      </c>
      <c r="J9" s="4">
        <f>SUMIFS(DATA!$C:$C,DATA!$B:$B,LEFT(J$4,FIND("_",J$4,1)-1),DATA!$F:$F,REPORT!$A9)</f>
        <v>58125</v>
      </c>
      <c r="K9" s="4">
        <f>SUMIFS(DATA!$D:$D,DATA!$B:$B,LEFT(J$4,FIND("_",J$4,1)-1),DATA!$F:$F,REPORT!$A9)</f>
        <v>274.00799999999998</v>
      </c>
      <c r="L9" s="4">
        <f>SUMIFS(DATA!$C:$C,DATA!$B:$B,LEFT(L$4,FIND("_",L$4,1)-1),DATA!$F:$F,REPORT!$A9)</f>
        <v>1891.5</v>
      </c>
      <c r="M9" s="4">
        <f>SUMIFS(DATA!$D:$D,DATA!$B:$B,LEFT(L$4,FIND("_",L$4,1)-1),DATA!$F:$F,REPORT!$A9)</f>
        <v>93.933999999999997</v>
      </c>
      <c r="N9" s="4">
        <f>SUMIFS(DATA!$C:$C,DATA!$B:$B,LEFT(N$4,FIND("_",N$4,1)-1),DATA!$F:$F,REPORT!$A9)</f>
        <v>2213</v>
      </c>
      <c r="O9" s="4">
        <f>SUMIFS(DATA!$D:$D,DATA!$B:$B,LEFT(N$4,FIND("_",N$4,1)-1),DATA!$F:$F,REPORT!$A9)</f>
        <v>223.52799999999999</v>
      </c>
      <c r="P9" s="4">
        <f>SUMIFS(DATA!$C:$C,DATA!$B:$B,LEFT(P$4,FIND("_",P$4,1)-1),DATA!$F:$F,REPORT!$A9)</f>
        <v>0</v>
      </c>
      <c r="Q9" s="4">
        <f>SUMIFS(DATA!$D:$D,DATA!$B:$B,LEFT(P$4,FIND("_",P$4,1)-1),DATA!$F:$F,REPORT!$A9)</f>
        <v>0</v>
      </c>
      <c r="R9" s="4">
        <f>SUMIFS(DATA!$C:$C,DATA!$B:$B,LEFT(R$4,FIND("_",R$4,1)-1),DATA!$F:$F,REPORT!$A9)</f>
        <v>20</v>
      </c>
      <c r="S9" s="4">
        <f>SUMIFS(DATA!$D:$D,DATA!$B:$B,LEFT(R$4,FIND("_",R$4,1)-1),DATA!$F:$F,REPORT!$A9)</f>
        <v>0.52</v>
      </c>
    </row>
    <row r="10" spans="1:19" ht="15" x14ac:dyDescent="0.25">
      <c r="A10" s="8" t="s">
        <v>21</v>
      </c>
      <c r="B10" s="4">
        <f>SUMIFS(DATA!$C:$C,DATA!$B:$B,LEFT(B$4,FIND("_",B$4,1)-1),DATA!$F:$F,REPORT!$A10)</f>
        <v>1592</v>
      </c>
      <c r="C10" s="4">
        <f>SUMIFS(DATA!$D:$D,DATA!$B:$B,LEFT(B$4,FIND("_",B$4,1)-1),DATA!$F:$F,REPORT!$A10)</f>
        <v>29.538</v>
      </c>
      <c r="D10" s="4">
        <f>SUMIFS(DATA!$C:$C,DATA!$B:$B,LEFT(D$4,FIND("_",D$4,1)-1),DATA!$F:$F,REPORT!$A10)</f>
        <v>914.5</v>
      </c>
      <c r="E10" s="4">
        <f>SUMIFS(DATA!$D:$D,DATA!$B:$B,LEFT(D$4,FIND("_",D$4,1)-1),DATA!$F:$F,REPORT!$A10)</f>
        <v>9.3379999999999992</v>
      </c>
      <c r="F10" s="4">
        <f>SUMIFS(DATA!$C:$C,DATA!$B:$B,LEFT(F$4,FIND("_",F$4,1)-1),DATA!$F:$F,REPORT!$A10)</f>
        <v>826</v>
      </c>
      <c r="G10" s="4">
        <f>SUMIFS(DATA!$D:$D,DATA!$B:$B,LEFT(F$4,FIND("_",F$4,1)-1),DATA!$F:$F,REPORT!$A10)</f>
        <v>16</v>
      </c>
      <c r="H10" s="4">
        <f>SUMIFS(DATA!$C:$C,DATA!$B:$B,LEFT(H$4,FIND("_",H$4,1)-1),DATA!$F:$F,REPORT!$A10)</f>
        <v>124</v>
      </c>
      <c r="I10" s="4">
        <f>SUMIFS(DATA!$D:$D,DATA!$B:$B,LEFT(H$4,FIND("_",H$4,1)-1),DATA!$F:$F,REPORT!$A10)</f>
        <v>2.8450000000000002</v>
      </c>
      <c r="J10" s="4">
        <f>SUMIFS(DATA!$C:$C,DATA!$B:$B,LEFT(J$4,FIND("_",J$4,1)-1),DATA!$F:$F,REPORT!$A10)</f>
        <v>11031</v>
      </c>
      <c r="K10" s="4">
        <f>SUMIFS(DATA!$D:$D,DATA!$B:$B,LEFT(J$4,FIND("_",J$4,1)-1),DATA!$F:$F,REPORT!$A10)</f>
        <v>105.188</v>
      </c>
      <c r="L10" s="4">
        <f>SUMIFS(DATA!$C:$C,DATA!$B:$B,LEFT(L$4,FIND("_",L$4,1)-1),DATA!$F:$F,REPORT!$A10)</f>
        <v>54.5</v>
      </c>
      <c r="M10" s="4">
        <f>SUMIFS(DATA!$D:$D,DATA!$B:$B,LEFT(L$4,FIND("_",L$4,1)-1),DATA!$F:$F,REPORT!$A10)</f>
        <v>2.641</v>
      </c>
      <c r="N10" s="4">
        <f>SUMIFS(DATA!$C:$C,DATA!$B:$B,LEFT(N$4,FIND("_",N$4,1)-1),DATA!$F:$F,REPORT!$A10)</f>
        <v>222.5</v>
      </c>
      <c r="O10" s="4">
        <f>SUMIFS(DATA!$D:$D,DATA!$B:$B,LEFT(N$4,FIND("_",N$4,1)-1),DATA!$F:$F,REPORT!$A10)</f>
        <v>24.82</v>
      </c>
      <c r="P10" s="4">
        <f>SUMIFS(DATA!$C:$C,DATA!$B:$B,LEFT(P$4,FIND("_",P$4,1)-1),DATA!$F:$F,REPORT!$A10)</f>
        <v>3.5</v>
      </c>
      <c r="Q10" s="4">
        <f>SUMIFS(DATA!$D:$D,DATA!$B:$B,LEFT(P$4,FIND("_",P$4,1)-1),DATA!$F:$F,REPORT!$A10)</f>
        <v>0.31</v>
      </c>
      <c r="R10" s="4">
        <f>SUMIFS(DATA!$C:$C,DATA!$B:$B,LEFT(R$4,FIND("_",R$4,1)-1),DATA!$F:$F,REPORT!$A10)</f>
        <v>1</v>
      </c>
      <c r="S10" s="4">
        <f>SUMIFS(DATA!$D:$D,DATA!$B:$B,LEFT(R$4,FIND("_",R$4,1)-1),DATA!$F:$F,REPORT!$A10)</f>
        <v>0.1</v>
      </c>
    </row>
    <row r="11" spans="1:19" ht="15" x14ac:dyDescent="0.25">
      <c r="A11" s="8" t="s">
        <v>22</v>
      </c>
      <c r="B11" s="4">
        <f>SUMIFS(DATA!$C:$C,DATA!$B:$B,LEFT(B$4,FIND("_",B$4,1)-1),DATA!$F:$F,REPORT!$A11)</f>
        <v>2976</v>
      </c>
      <c r="C11" s="4">
        <f>SUMIFS(DATA!$D:$D,DATA!$B:$B,LEFT(B$4,FIND("_",B$4,1)-1),DATA!$F:$F,REPORT!$A11)</f>
        <v>49.664000000000001</v>
      </c>
      <c r="D11" s="4">
        <f>SUMIFS(DATA!$C:$C,DATA!$B:$B,LEFT(D$4,FIND("_",D$4,1)-1),DATA!$F:$F,REPORT!$A11)</f>
        <v>2279</v>
      </c>
      <c r="E11" s="4">
        <f>SUMIFS(DATA!$D:$D,DATA!$B:$B,LEFT(D$4,FIND("_",D$4,1)-1),DATA!$F:$F,REPORT!$A11)</f>
        <v>16.105</v>
      </c>
      <c r="F11" s="4">
        <f>SUMIFS(DATA!$C:$C,DATA!$B:$B,LEFT(F$4,FIND("_",F$4,1)-1),DATA!$F:$F,REPORT!$A11)</f>
        <v>1650</v>
      </c>
      <c r="G11" s="4">
        <f>SUMIFS(DATA!$D:$D,DATA!$B:$B,LEFT(F$4,FIND("_",F$4,1)-1),DATA!$F:$F,REPORT!$A11)</f>
        <v>30.633000000000003</v>
      </c>
      <c r="H11" s="4">
        <f>SUMIFS(DATA!$C:$C,DATA!$B:$B,LEFT(H$4,FIND("_",H$4,1)-1),DATA!$F:$F,REPORT!$A11)</f>
        <v>588</v>
      </c>
      <c r="I11" s="4">
        <f>SUMIFS(DATA!$D:$D,DATA!$B:$B,LEFT(H$4,FIND("_",H$4,1)-1),DATA!$F:$F,REPORT!$A11)</f>
        <v>8.1720000000000006</v>
      </c>
      <c r="J11" s="4">
        <f>SUMIFS(DATA!$C:$C,DATA!$B:$B,LEFT(J$4,FIND("_",J$4,1)-1),DATA!$F:$F,REPORT!$A11)</f>
        <v>24028</v>
      </c>
      <c r="K11" s="4">
        <f>SUMIFS(DATA!$D:$D,DATA!$B:$B,LEFT(J$4,FIND("_",J$4,1)-1),DATA!$F:$F,REPORT!$A11)</f>
        <v>129.785</v>
      </c>
      <c r="L11" s="4">
        <f>SUMIFS(DATA!$C:$C,DATA!$B:$B,LEFT(L$4,FIND("_",L$4,1)-1),DATA!$F:$F,REPORT!$A11)</f>
        <v>915</v>
      </c>
      <c r="M11" s="4">
        <f>SUMIFS(DATA!$D:$D,DATA!$B:$B,LEFT(L$4,FIND("_",L$4,1)-1),DATA!$F:$F,REPORT!$A11)</f>
        <v>19.202000000000002</v>
      </c>
      <c r="N11" s="4">
        <f>SUMIFS(DATA!$C:$C,DATA!$B:$B,LEFT(N$4,FIND("_",N$4,1)-1),DATA!$F:$F,REPORT!$A11)</f>
        <v>454</v>
      </c>
      <c r="O11" s="4">
        <f>SUMIFS(DATA!$D:$D,DATA!$B:$B,LEFT(N$4,FIND("_",N$4,1)-1),DATA!$F:$F,REPORT!$A11)</f>
        <v>47.465000000000003</v>
      </c>
      <c r="P11" s="4">
        <f>SUMIFS(DATA!$C:$C,DATA!$B:$B,LEFT(P$4,FIND("_",P$4,1)-1),DATA!$F:$F,REPORT!$A11)</f>
        <v>0</v>
      </c>
      <c r="Q11" s="4">
        <f>SUMIFS(DATA!$D:$D,DATA!$B:$B,LEFT(P$4,FIND("_",P$4,1)-1),DATA!$F:$F,REPORT!$A11)</f>
        <v>0</v>
      </c>
      <c r="R11" s="4">
        <f>SUMIFS(DATA!$C:$C,DATA!$B:$B,LEFT(R$4,FIND("_",R$4,1)-1),DATA!$F:$F,REPORT!$A11)</f>
        <v>13</v>
      </c>
      <c r="S11" s="4">
        <f>SUMIFS(DATA!$D:$D,DATA!$B:$B,LEFT(R$4,FIND("_",R$4,1)-1),DATA!$F:$F,REPORT!$A11)</f>
        <v>0.39</v>
      </c>
    </row>
    <row r="12" spans="1:19" ht="15" x14ac:dyDescent="0.25">
      <c r="A12" s="8" t="s">
        <v>23</v>
      </c>
      <c r="B12" s="4">
        <f>SUMIFS(DATA!$C:$C,DATA!$B:$B,LEFT(B$4,FIND("_",B$4,1)-1),DATA!$F:$F,REPORT!$A12)</f>
        <v>2874.5</v>
      </c>
      <c r="C12" s="4">
        <f>SUMIFS(DATA!$D:$D,DATA!$B:$B,LEFT(B$4,FIND("_",B$4,1)-1),DATA!$F:$F,REPORT!$A12)</f>
        <v>45.667000000000002</v>
      </c>
      <c r="D12" s="4">
        <f>SUMIFS(DATA!$C:$C,DATA!$B:$B,LEFT(D$4,FIND("_",D$4,1)-1),DATA!$F:$F,REPORT!$A12)</f>
        <v>1867</v>
      </c>
      <c r="E12" s="4">
        <f>SUMIFS(DATA!$D:$D,DATA!$B:$B,LEFT(D$4,FIND("_",D$4,1)-1),DATA!$F:$F,REPORT!$A12)</f>
        <v>11.612</v>
      </c>
      <c r="F12" s="4">
        <f>SUMIFS(DATA!$C:$C,DATA!$B:$B,LEFT(F$4,FIND("_",F$4,1)-1),DATA!$F:$F,REPORT!$A12)</f>
        <v>1337</v>
      </c>
      <c r="G12" s="4">
        <f>SUMIFS(DATA!$D:$D,DATA!$B:$B,LEFT(F$4,FIND("_",F$4,1)-1),DATA!$F:$F,REPORT!$A12)</f>
        <v>24.084000000000003</v>
      </c>
      <c r="H12" s="4">
        <f>SUMIFS(DATA!$C:$C,DATA!$B:$B,LEFT(H$4,FIND("_",H$4,1)-1),DATA!$F:$F,REPORT!$A12)</f>
        <v>221.75</v>
      </c>
      <c r="I12" s="4">
        <f>SUMIFS(DATA!$D:$D,DATA!$B:$B,LEFT(H$4,FIND("_",H$4,1)-1),DATA!$F:$F,REPORT!$A12)</f>
        <v>3.2360000000000002</v>
      </c>
      <c r="J12" s="4">
        <f>SUMIFS(DATA!$C:$C,DATA!$B:$B,LEFT(J$4,FIND("_",J$4,1)-1),DATA!$F:$F,REPORT!$A12)</f>
        <v>11848</v>
      </c>
      <c r="K12" s="4">
        <f>SUMIFS(DATA!$D:$D,DATA!$B:$B,LEFT(J$4,FIND("_",J$4,1)-1),DATA!$F:$F,REPORT!$A12)</f>
        <v>42.368000000000002</v>
      </c>
      <c r="L12" s="4">
        <f>SUMIFS(DATA!$C:$C,DATA!$B:$B,LEFT(L$4,FIND("_",L$4,1)-1),DATA!$F:$F,REPORT!$A12)</f>
        <v>136.75</v>
      </c>
      <c r="M12" s="4">
        <f>SUMIFS(DATA!$D:$D,DATA!$B:$B,LEFT(L$4,FIND("_",L$4,1)-1),DATA!$F:$F,REPORT!$A12)</f>
        <v>6.0309999999999997</v>
      </c>
      <c r="N12" s="4">
        <f>SUMIFS(DATA!$C:$C,DATA!$B:$B,LEFT(N$4,FIND("_",N$4,1)-1),DATA!$F:$F,REPORT!$A12)</f>
        <v>48.25</v>
      </c>
      <c r="O12" s="4">
        <f>SUMIFS(DATA!$D:$D,DATA!$B:$B,LEFT(N$4,FIND("_",N$4,1)-1),DATA!$F:$F,REPORT!$A12)</f>
        <v>5.0990000000000002</v>
      </c>
      <c r="P12" s="4">
        <f>SUMIFS(DATA!$C:$C,DATA!$B:$B,LEFT(P$4,FIND("_",P$4,1)-1),DATA!$F:$F,REPORT!$A12)</f>
        <v>0</v>
      </c>
      <c r="Q12" s="4">
        <f>SUMIFS(DATA!$D:$D,DATA!$B:$B,LEFT(P$4,FIND("_",P$4,1)-1),DATA!$F:$F,REPORT!$A12)</f>
        <v>0</v>
      </c>
      <c r="R12" s="4">
        <f>SUMIFS(DATA!$C:$C,DATA!$B:$B,LEFT(R$4,FIND("_",R$4,1)-1),DATA!$F:$F,REPORT!$A12)</f>
        <v>3</v>
      </c>
      <c r="S12" s="4">
        <f>SUMIFS(DATA!$D:$D,DATA!$B:$B,LEFT(R$4,FIND("_",R$4,1)-1),DATA!$F:$F,REPORT!$A12)</f>
        <v>0.09</v>
      </c>
    </row>
    <row r="13" spans="1:19" ht="15" x14ac:dyDescent="0.25">
      <c r="A13" s="8" t="s">
        <v>24</v>
      </c>
      <c r="B13" s="4">
        <f>SUMIFS(DATA!$C:$C,DATA!$B:$B,LEFT(B$4,FIND("_",B$4,1)-1),DATA!$F:$F,REPORT!$A13)</f>
        <v>8150.5</v>
      </c>
      <c r="C13" s="4">
        <f>SUMIFS(DATA!$D:$D,DATA!$B:$B,LEFT(B$4,FIND("_",B$4,1)-1),DATA!$F:$F,REPORT!$A13)</f>
        <v>124.66500000000001</v>
      </c>
      <c r="D13" s="4">
        <f>SUMIFS(DATA!$C:$C,DATA!$B:$B,LEFT(D$4,FIND("_",D$4,1)-1),DATA!$F:$F,REPORT!$A13)</f>
        <v>3816.5</v>
      </c>
      <c r="E13" s="4">
        <f>SUMIFS(DATA!$D:$D,DATA!$B:$B,LEFT(D$4,FIND("_",D$4,1)-1),DATA!$F:$F,REPORT!$A13)</f>
        <v>22.448</v>
      </c>
      <c r="F13" s="4">
        <f>SUMIFS(DATA!$C:$C,DATA!$B:$B,LEFT(F$4,FIND("_",F$4,1)-1),DATA!$F:$F,REPORT!$A13)</f>
        <v>2800</v>
      </c>
      <c r="G13" s="4">
        <f>SUMIFS(DATA!$D:$D,DATA!$B:$B,LEFT(F$4,FIND("_",F$4,1)-1),DATA!$F:$F,REPORT!$A13)</f>
        <v>49.515000000000001</v>
      </c>
      <c r="H13" s="4">
        <f>SUMIFS(DATA!$C:$C,DATA!$B:$B,LEFT(H$4,FIND("_",H$4,1)-1),DATA!$F:$F,REPORT!$A13)</f>
        <v>1643.5</v>
      </c>
      <c r="I13" s="4">
        <f>SUMIFS(DATA!$D:$D,DATA!$B:$B,LEFT(H$4,FIND("_",H$4,1)-1),DATA!$F:$F,REPORT!$A13)</f>
        <v>20.042000000000002</v>
      </c>
      <c r="J13" s="4">
        <f>SUMIFS(DATA!$C:$C,DATA!$B:$B,LEFT(J$4,FIND("_",J$4,1)-1),DATA!$F:$F,REPORT!$A13)</f>
        <v>14140</v>
      </c>
      <c r="K13" s="4">
        <f>SUMIFS(DATA!$D:$D,DATA!$B:$B,LEFT(J$4,FIND("_",J$4,1)-1),DATA!$F:$F,REPORT!$A13)</f>
        <v>64.8</v>
      </c>
      <c r="L13" s="4">
        <f>SUMIFS(DATA!$C:$C,DATA!$B:$B,LEFT(L$4,FIND("_",L$4,1)-1),DATA!$F:$F,REPORT!$A13)</f>
        <v>1565.25</v>
      </c>
      <c r="M13" s="4">
        <f>SUMIFS(DATA!$D:$D,DATA!$B:$B,LEFT(L$4,FIND("_",L$4,1)-1),DATA!$F:$F,REPORT!$A13)</f>
        <v>50.037999999999997</v>
      </c>
      <c r="N13" s="4">
        <f>SUMIFS(DATA!$C:$C,DATA!$B:$B,LEFT(N$4,FIND("_",N$4,1)-1),DATA!$F:$F,REPORT!$A13)</f>
        <v>519.5</v>
      </c>
      <c r="O13" s="4">
        <f>SUMIFS(DATA!$D:$D,DATA!$B:$B,LEFT(N$4,FIND("_",N$4,1)-1),DATA!$F:$F,REPORT!$A13)</f>
        <v>49.67</v>
      </c>
      <c r="P13" s="4">
        <f>SUMIFS(DATA!$C:$C,DATA!$B:$B,LEFT(P$4,FIND("_",P$4,1)-1),DATA!$F:$F,REPORT!$A13)</f>
        <v>7</v>
      </c>
      <c r="Q13" s="4">
        <f>SUMIFS(DATA!$D:$D,DATA!$B:$B,LEFT(P$4,FIND("_",P$4,1)-1),DATA!$F:$F,REPORT!$A13)</f>
        <v>0.69</v>
      </c>
      <c r="R13" s="4">
        <f>SUMIFS(DATA!$C:$C,DATA!$B:$B,LEFT(R$4,FIND("_",R$4,1)-1),DATA!$F:$F,REPORT!$A13)</f>
        <v>2</v>
      </c>
      <c r="S13" s="4">
        <f>SUMIFS(DATA!$D:$D,DATA!$B:$B,LEFT(R$4,FIND("_",R$4,1)-1),DATA!$F:$F,REPORT!$A13)</f>
        <v>0.06</v>
      </c>
    </row>
    <row r="14" spans="1:19" ht="15" x14ac:dyDescent="0.25">
      <c r="A14" s="8" t="s">
        <v>25</v>
      </c>
      <c r="B14" s="4">
        <f>SUMIFS(DATA!$C:$C,DATA!$B:$B,LEFT(B$4,FIND("_",B$4,1)-1),DATA!$F:$F,REPORT!$A14)</f>
        <v>5720</v>
      </c>
      <c r="C14" s="4">
        <f>SUMIFS(DATA!$D:$D,DATA!$B:$B,LEFT(B$4,FIND("_",B$4,1)-1),DATA!$F:$F,REPORT!$A14)</f>
        <v>94.186000000000007</v>
      </c>
      <c r="D14" s="4">
        <f>SUMIFS(DATA!$C:$C,DATA!$B:$B,LEFT(D$4,FIND("_",D$4,1)-1),DATA!$F:$F,REPORT!$A14)</f>
        <v>5783.5</v>
      </c>
      <c r="E14" s="4">
        <f>SUMIFS(DATA!$D:$D,DATA!$B:$B,LEFT(D$4,FIND("_",D$4,1)-1),DATA!$F:$F,REPORT!$A14)</f>
        <v>31.820999999999998</v>
      </c>
      <c r="F14" s="4">
        <f>SUMIFS(DATA!$C:$C,DATA!$B:$B,LEFT(F$4,FIND("_",F$4,1)-1),DATA!$F:$F,REPORT!$A14)</f>
        <v>3532</v>
      </c>
      <c r="G14" s="4">
        <f>SUMIFS(DATA!$D:$D,DATA!$B:$B,LEFT(F$4,FIND("_",F$4,1)-1),DATA!$F:$F,REPORT!$A14)</f>
        <v>58.101999999999997</v>
      </c>
      <c r="H14" s="4">
        <f>SUMIFS(DATA!$C:$C,DATA!$B:$B,LEFT(H$4,FIND("_",H$4,1)-1),DATA!$F:$F,REPORT!$A14)</f>
        <v>863</v>
      </c>
      <c r="I14" s="4">
        <f>SUMIFS(DATA!$D:$D,DATA!$B:$B,LEFT(H$4,FIND("_",H$4,1)-1),DATA!$F:$F,REPORT!$A14)</f>
        <v>11.185</v>
      </c>
      <c r="J14" s="4">
        <f>SUMIFS(DATA!$C:$C,DATA!$B:$B,LEFT(J$4,FIND("_",J$4,1)-1),DATA!$F:$F,REPORT!$A14)</f>
        <v>59688</v>
      </c>
      <c r="K14" s="4">
        <f>SUMIFS(DATA!$D:$D,DATA!$B:$B,LEFT(J$4,FIND("_",J$4,1)-1),DATA!$F:$F,REPORT!$A14)</f>
        <v>236.58</v>
      </c>
      <c r="L14" s="4">
        <f>SUMIFS(DATA!$C:$C,DATA!$B:$B,LEFT(L$4,FIND("_",L$4,1)-1),DATA!$F:$F,REPORT!$A14)</f>
        <v>1613</v>
      </c>
      <c r="M14" s="4">
        <f>SUMIFS(DATA!$D:$D,DATA!$B:$B,LEFT(L$4,FIND("_",L$4,1)-1),DATA!$F:$F,REPORT!$A14)</f>
        <v>61.43</v>
      </c>
      <c r="N14" s="4">
        <f>SUMIFS(DATA!$C:$C,DATA!$B:$B,LEFT(N$4,FIND("_",N$4,1)-1),DATA!$F:$F,REPORT!$A14)</f>
        <v>1886.5</v>
      </c>
      <c r="O14" s="4">
        <f>SUMIFS(DATA!$D:$D,DATA!$B:$B,LEFT(N$4,FIND("_",N$4,1)-1),DATA!$F:$F,REPORT!$A14)</f>
        <v>183.30199999999999</v>
      </c>
      <c r="P14" s="4">
        <f>SUMIFS(DATA!$C:$C,DATA!$B:$B,LEFT(P$4,FIND("_",P$4,1)-1),DATA!$F:$F,REPORT!$A14)</f>
        <v>64</v>
      </c>
      <c r="Q14" s="4">
        <f>SUMIFS(DATA!$D:$D,DATA!$B:$B,LEFT(P$4,FIND("_",P$4,1)-1),DATA!$F:$F,REPORT!$A14)</f>
        <v>5.61</v>
      </c>
      <c r="R14" s="4">
        <f>SUMIFS(DATA!$C:$C,DATA!$B:$B,LEFT(R$4,FIND("_",R$4,1)-1),DATA!$F:$F,REPORT!$A14)</f>
        <v>61</v>
      </c>
      <c r="S14" s="4">
        <f>SUMIFS(DATA!$D:$D,DATA!$B:$B,LEFT(R$4,FIND("_",R$4,1)-1),DATA!$F:$F,REPORT!$A14)</f>
        <v>2.63</v>
      </c>
    </row>
    <row r="15" spans="1:19" ht="15" x14ac:dyDescent="0.25">
      <c r="A15" s="8" t="s">
        <v>26</v>
      </c>
      <c r="B15" s="4">
        <f>SUMIFS(DATA!$C:$C,DATA!$B:$B,LEFT(B$4,FIND("_",B$4,1)-1),DATA!$F:$F,REPORT!$A15)</f>
        <v>4335.5</v>
      </c>
      <c r="C15" s="4">
        <f>SUMIFS(DATA!$D:$D,DATA!$B:$B,LEFT(B$4,FIND("_",B$4,1)-1),DATA!$F:$F,REPORT!$A15)</f>
        <v>69.319999999999993</v>
      </c>
      <c r="D15" s="4">
        <f>SUMIFS(DATA!$C:$C,DATA!$B:$B,LEFT(D$4,FIND("_",D$4,1)-1),DATA!$F:$F,REPORT!$A15)</f>
        <v>3308</v>
      </c>
      <c r="E15" s="4">
        <f>SUMIFS(DATA!$D:$D,DATA!$B:$B,LEFT(D$4,FIND("_",D$4,1)-1),DATA!$F:$F,REPORT!$A15)</f>
        <v>21.711000000000002</v>
      </c>
      <c r="F15" s="4">
        <f>SUMIFS(DATA!$C:$C,DATA!$B:$B,LEFT(F$4,FIND("_",F$4,1)-1),DATA!$F:$F,REPORT!$A15)</f>
        <v>2685</v>
      </c>
      <c r="G15" s="4">
        <f>SUMIFS(DATA!$D:$D,DATA!$B:$B,LEFT(F$4,FIND("_",F$4,1)-1),DATA!$F:$F,REPORT!$A15)</f>
        <v>40.385999999999996</v>
      </c>
      <c r="H15" s="4">
        <f>SUMIFS(DATA!$C:$C,DATA!$B:$B,LEFT(H$4,FIND("_",H$4,1)-1),DATA!$F:$F,REPORT!$A15)</f>
        <v>711</v>
      </c>
      <c r="I15" s="4">
        <f>SUMIFS(DATA!$D:$D,DATA!$B:$B,LEFT(H$4,FIND("_",H$4,1)-1),DATA!$F:$F,REPORT!$A15)</f>
        <v>8.6950000000000003</v>
      </c>
      <c r="J15" s="4">
        <f>SUMIFS(DATA!$C:$C,DATA!$B:$B,LEFT(J$4,FIND("_",J$4,1)-1),DATA!$F:$F,REPORT!$A15)</f>
        <v>15227</v>
      </c>
      <c r="K15" s="4">
        <f>SUMIFS(DATA!$D:$D,DATA!$B:$B,LEFT(J$4,FIND("_",J$4,1)-1),DATA!$F:$F,REPORT!$A15)</f>
        <v>68.022000000000006</v>
      </c>
      <c r="L15" s="4">
        <f>SUMIFS(DATA!$C:$C,DATA!$B:$B,LEFT(L$4,FIND("_",L$4,1)-1),DATA!$F:$F,REPORT!$A15)</f>
        <v>362.25</v>
      </c>
      <c r="M15" s="4">
        <f>SUMIFS(DATA!$D:$D,DATA!$B:$B,LEFT(L$4,FIND("_",L$4,1)-1),DATA!$F:$F,REPORT!$A15)</f>
        <v>15.148999999999999</v>
      </c>
      <c r="N15" s="4">
        <f>SUMIFS(DATA!$C:$C,DATA!$B:$B,LEFT(N$4,FIND("_",N$4,1)-1),DATA!$F:$F,REPORT!$A15)</f>
        <v>370.5</v>
      </c>
      <c r="O15" s="4">
        <f>SUMIFS(DATA!$D:$D,DATA!$B:$B,LEFT(N$4,FIND("_",N$4,1)-1),DATA!$F:$F,REPORT!$A15)</f>
        <v>32.229999999999997</v>
      </c>
      <c r="P15" s="4">
        <f>SUMIFS(DATA!$C:$C,DATA!$B:$B,LEFT(P$4,FIND("_",P$4,1)-1),DATA!$F:$F,REPORT!$A15)</f>
        <v>0</v>
      </c>
      <c r="Q15" s="4">
        <f>SUMIFS(DATA!$D:$D,DATA!$B:$B,LEFT(P$4,FIND("_",P$4,1)-1),DATA!$F:$F,REPORT!$A15)</f>
        <v>0</v>
      </c>
      <c r="R15" s="4">
        <f>SUMIFS(DATA!$C:$C,DATA!$B:$B,LEFT(R$4,FIND("_",R$4,1)-1),DATA!$F:$F,REPORT!$A15)</f>
        <v>10</v>
      </c>
      <c r="S15" s="4">
        <f>SUMIFS(DATA!$D:$D,DATA!$B:$B,LEFT(R$4,FIND("_",R$4,1)-1),DATA!$F:$F,REPORT!$A15)</f>
        <v>0.36</v>
      </c>
    </row>
    <row r="16" spans="1:19" ht="15" x14ac:dyDescent="0.25">
      <c r="A16" s="8" t="s">
        <v>27</v>
      </c>
      <c r="B16" s="4">
        <f>SUMIFS(DATA!$C:$C,DATA!$B:$B,LEFT(B$4,FIND("_",B$4,1)-1),DATA!$F:$F,REPORT!$A16)</f>
        <v>3656</v>
      </c>
      <c r="C16" s="4">
        <f>SUMIFS(DATA!$D:$D,DATA!$B:$B,LEFT(B$4,FIND("_",B$4,1)-1),DATA!$F:$F,REPORT!$A16)</f>
        <v>57.911999999999999</v>
      </c>
      <c r="D16" s="4">
        <f>SUMIFS(DATA!$C:$C,DATA!$B:$B,LEFT(D$4,FIND("_",D$4,1)-1),DATA!$F:$F,REPORT!$A16)</f>
        <v>2914.5</v>
      </c>
      <c r="E16" s="4">
        <f>SUMIFS(DATA!$D:$D,DATA!$B:$B,LEFT(D$4,FIND("_",D$4,1)-1),DATA!$F:$F,REPORT!$A16)</f>
        <v>16.417000000000002</v>
      </c>
      <c r="F16" s="4">
        <f>SUMIFS(DATA!$C:$C,DATA!$B:$B,LEFT(F$4,FIND("_",F$4,1)-1),DATA!$F:$F,REPORT!$A16)</f>
        <v>2451</v>
      </c>
      <c r="G16" s="4">
        <f>SUMIFS(DATA!$D:$D,DATA!$B:$B,LEFT(F$4,FIND("_",F$4,1)-1),DATA!$F:$F,REPORT!$A16)</f>
        <v>56.563000000000002</v>
      </c>
      <c r="H16" s="4">
        <f>SUMIFS(DATA!$C:$C,DATA!$B:$B,LEFT(H$4,FIND("_",H$4,1)-1),DATA!$F:$F,REPORT!$A16)</f>
        <v>792</v>
      </c>
      <c r="I16" s="4">
        <f>SUMIFS(DATA!$D:$D,DATA!$B:$B,LEFT(H$4,FIND("_",H$4,1)-1),DATA!$F:$F,REPORT!$A16)</f>
        <v>11.605</v>
      </c>
      <c r="J16" s="4">
        <f>SUMIFS(DATA!$C:$C,DATA!$B:$B,LEFT(J$4,FIND("_",J$4,1)-1),DATA!$F:$F,REPORT!$A16)</f>
        <v>24277</v>
      </c>
      <c r="K16" s="4">
        <f>SUMIFS(DATA!$D:$D,DATA!$B:$B,LEFT(J$4,FIND("_",J$4,1)-1),DATA!$F:$F,REPORT!$A16)</f>
        <v>101.512</v>
      </c>
      <c r="L16" s="4">
        <f>SUMIFS(DATA!$C:$C,DATA!$B:$B,LEFT(L$4,FIND("_",L$4,1)-1),DATA!$F:$F,REPORT!$A16)</f>
        <v>178</v>
      </c>
      <c r="M16" s="4">
        <f>SUMIFS(DATA!$D:$D,DATA!$B:$B,LEFT(L$4,FIND("_",L$4,1)-1),DATA!$F:$F,REPORT!$A16)</f>
        <v>10.917999999999999</v>
      </c>
      <c r="N16" s="4">
        <f>SUMIFS(DATA!$C:$C,DATA!$B:$B,LEFT(N$4,FIND("_",N$4,1)-1),DATA!$F:$F,REPORT!$A16)</f>
        <v>741.5</v>
      </c>
      <c r="O16" s="4">
        <f>SUMIFS(DATA!$D:$D,DATA!$B:$B,LEFT(N$4,FIND("_",N$4,1)-1),DATA!$F:$F,REPORT!$A16)</f>
        <v>77.117999999999995</v>
      </c>
      <c r="P16" s="4">
        <f>SUMIFS(DATA!$C:$C,DATA!$B:$B,LEFT(P$4,FIND("_",P$4,1)-1),DATA!$F:$F,REPORT!$A16)</f>
        <v>17.5</v>
      </c>
      <c r="Q16" s="4">
        <f>SUMIFS(DATA!$D:$D,DATA!$B:$B,LEFT(P$4,FIND("_",P$4,1)-1),DATA!$F:$F,REPORT!$A16)</f>
        <v>1.7250000000000001</v>
      </c>
      <c r="R16" s="4">
        <f>SUMIFS(DATA!$C:$C,DATA!$B:$B,LEFT(R$4,FIND("_",R$4,1)-1),DATA!$F:$F,REPORT!$A16)</f>
        <v>3</v>
      </c>
      <c r="S16" s="4">
        <f>SUMIFS(DATA!$D:$D,DATA!$B:$B,LEFT(R$4,FIND("_",R$4,1)-1),DATA!$F:$F,REPORT!$A16)</f>
        <v>0.09</v>
      </c>
    </row>
    <row r="17" spans="1:19" ht="15" x14ac:dyDescent="0.25">
      <c r="A17" s="8" t="s">
        <v>28</v>
      </c>
      <c r="B17" s="4">
        <f>SUMIFS(DATA!$C:$C,DATA!$B:$B,LEFT(B$4,FIND("_",B$4,1)-1),DATA!$F:$F,REPORT!$A17)</f>
        <v>1333</v>
      </c>
      <c r="C17" s="4">
        <f>SUMIFS(DATA!$D:$D,DATA!$B:$B,LEFT(B$4,FIND("_",B$4,1)-1),DATA!$F:$F,REPORT!$A17)</f>
        <v>20.117999999999999</v>
      </c>
      <c r="D17" s="4">
        <f>SUMIFS(DATA!$C:$C,DATA!$B:$B,LEFT(D$4,FIND("_",D$4,1)-1),DATA!$F:$F,REPORT!$A17)</f>
        <v>847.5</v>
      </c>
      <c r="E17" s="4">
        <f>SUMIFS(DATA!$D:$D,DATA!$B:$B,LEFT(D$4,FIND("_",D$4,1)-1),DATA!$F:$F,REPORT!$A17)</f>
        <v>5.806</v>
      </c>
      <c r="F17" s="4">
        <f>SUMIFS(DATA!$C:$C,DATA!$B:$B,LEFT(F$4,FIND("_",F$4,1)-1),DATA!$F:$F,REPORT!$A17)</f>
        <v>662</v>
      </c>
      <c r="G17" s="4">
        <f>SUMIFS(DATA!$D:$D,DATA!$B:$B,LEFT(F$4,FIND("_",F$4,1)-1),DATA!$F:$F,REPORT!$A17)</f>
        <v>10.661</v>
      </c>
      <c r="H17" s="4">
        <f>SUMIFS(DATA!$C:$C,DATA!$B:$B,LEFT(H$4,FIND("_",H$4,1)-1),DATA!$F:$F,REPORT!$A17)</f>
        <v>630</v>
      </c>
      <c r="I17" s="4">
        <f>SUMIFS(DATA!$D:$D,DATA!$B:$B,LEFT(H$4,FIND("_",H$4,1)-1),DATA!$F:$F,REPORT!$A17)</f>
        <v>8.3879999999999999</v>
      </c>
      <c r="J17" s="4">
        <f>SUMIFS(DATA!$C:$C,DATA!$B:$B,LEFT(J$4,FIND("_",J$4,1)-1),DATA!$F:$F,REPORT!$A17)</f>
        <v>8166</v>
      </c>
      <c r="K17" s="4">
        <f>SUMIFS(DATA!$D:$D,DATA!$B:$B,LEFT(J$4,FIND("_",J$4,1)-1),DATA!$F:$F,REPORT!$A17)</f>
        <v>45.212000000000003</v>
      </c>
      <c r="L17" s="4">
        <f>SUMIFS(DATA!$C:$C,DATA!$B:$B,LEFT(L$4,FIND("_",L$4,1)-1),DATA!$F:$F,REPORT!$A17)</f>
        <v>165</v>
      </c>
      <c r="M17" s="4">
        <f>SUMIFS(DATA!$D:$D,DATA!$B:$B,LEFT(L$4,FIND("_",L$4,1)-1),DATA!$F:$F,REPORT!$A17)</f>
        <v>4.4160000000000004</v>
      </c>
      <c r="N17" s="4">
        <f>SUMIFS(DATA!$C:$C,DATA!$B:$B,LEFT(N$4,FIND("_",N$4,1)-1),DATA!$F:$F,REPORT!$A17)</f>
        <v>280</v>
      </c>
      <c r="O17" s="4">
        <f>SUMIFS(DATA!$D:$D,DATA!$B:$B,LEFT(N$4,FIND("_",N$4,1)-1),DATA!$F:$F,REPORT!$A17)</f>
        <v>27.93</v>
      </c>
      <c r="P17" s="4">
        <f>SUMIFS(DATA!$C:$C,DATA!$B:$B,LEFT(P$4,FIND("_",P$4,1)-1),DATA!$F:$F,REPORT!$A17)</f>
        <v>41</v>
      </c>
      <c r="Q17" s="4">
        <f>SUMIFS(DATA!$D:$D,DATA!$B:$B,LEFT(P$4,FIND("_",P$4,1)-1),DATA!$F:$F,REPORT!$A17)</f>
        <v>2.02</v>
      </c>
      <c r="R17" s="4">
        <f>SUMIFS(DATA!$C:$C,DATA!$B:$B,LEFT(R$4,FIND("_",R$4,1)-1),DATA!$F:$F,REPORT!$A17)</f>
        <v>5</v>
      </c>
      <c r="S17" s="4">
        <f>SUMIFS(DATA!$D:$D,DATA!$B:$B,LEFT(R$4,FIND("_",R$4,1)-1),DATA!$F:$F,REPORT!$A17)</f>
        <v>0.15</v>
      </c>
    </row>
    <row r="18" spans="1:19" x14ac:dyDescent="0.2">
      <c r="A18" s="6" t="s">
        <v>46</v>
      </c>
      <c r="B18" s="5">
        <f>SUM(B5:B17)</f>
        <v>72285</v>
      </c>
      <c r="C18" s="5">
        <f t="shared" ref="C18:S18" si="0">SUM(C5:C17)</f>
        <v>1564.9929999999997</v>
      </c>
      <c r="D18" s="5">
        <f t="shared" si="0"/>
        <v>47342.5</v>
      </c>
      <c r="E18" s="5">
        <f t="shared" si="0"/>
        <v>379.80500000000001</v>
      </c>
      <c r="F18" s="5">
        <f t="shared" si="0"/>
        <v>46549</v>
      </c>
      <c r="G18" s="5">
        <f t="shared" si="0"/>
        <v>1095.9680000000001</v>
      </c>
      <c r="H18" s="5">
        <f t="shared" si="0"/>
        <v>14219</v>
      </c>
      <c r="I18" s="5">
        <f t="shared" si="0"/>
        <v>235.12099999999998</v>
      </c>
      <c r="J18" s="5">
        <f t="shared" si="0"/>
        <v>312364</v>
      </c>
      <c r="K18" s="5">
        <f t="shared" si="0"/>
        <v>1545.9899999999996</v>
      </c>
      <c r="L18" s="5">
        <f t="shared" si="0"/>
        <v>13296</v>
      </c>
      <c r="M18" s="5">
        <f t="shared" si="0"/>
        <v>487.154</v>
      </c>
      <c r="N18" s="5">
        <f t="shared" si="0"/>
        <v>12302.25</v>
      </c>
      <c r="O18" s="5">
        <f t="shared" si="0"/>
        <v>1207.6990000000001</v>
      </c>
      <c r="P18" s="5">
        <f t="shared" si="0"/>
        <v>3072.75</v>
      </c>
      <c r="Q18" s="5">
        <f t="shared" si="0"/>
        <v>104.76599999999999</v>
      </c>
      <c r="R18" s="5">
        <f t="shared" si="0"/>
        <v>197</v>
      </c>
      <c r="S18" s="5">
        <f t="shared" si="0"/>
        <v>11.33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pivot table</vt:lpstr>
      <vt:lpstr>DATA</vt:lpstr>
      <vt:lpstr>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BESHAY</dc:creator>
  <cp:lastModifiedBy>MR Mo7amed</cp:lastModifiedBy>
  <dcterms:created xsi:type="dcterms:W3CDTF">2015-06-08T06:12:45Z</dcterms:created>
  <dcterms:modified xsi:type="dcterms:W3CDTF">2015-06-08T13:19:53Z</dcterms:modified>
</cp:coreProperties>
</file>