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1"/>
  <c r="E8"/>
  <c r="G16"/>
  <c r="D4"/>
  <c r="D5"/>
  <c r="D6"/>
  <c r="D7"/>
  <c r="D8"/>
  <c r="D9"/>
  <c r="D10"/>
  <c r="D11"/>
  <c r="D12"/>
  <c r="D13"/>
  <c r="D14"/>
  <c r="D15"/>
  <c r="D3"/>
  <c r="G7"/>
  <c r="E7"/>
  <c r="G6"/>
  <c r="G5"/>
  <c r="G4"/>
  <c r="G3"/>
  <c r="E4"/>
  <c r="E5"/>
  <c r="E6"/>
  <c r="E3"/>
  <c r="D16" l="1"/>
  <c r="E16"/>
</calcChain>
</file>

<file path=xl/sharedStrings.xml><?xml version="1.0" encoding="utf-8"?>
<sst xmlns="http://schemas.openxmlformats.org/spreadsheetml/2006/main" count="8" uniqueCount="5">
  <si>
    <t>قرش</t>
  </si>
  <si>
    <t xml:space="preserve">جنية </t>
  </si>
  <si>
    <t>سعر الوحدة</t>
  </si>
  <si>
    <t>الكمية</t>
  </si>
  <si>
    <t>الإجمالى</t>
  </si>
</sst>
</file>

<file path=xl/styles.xml><?xml version="1.0" encoding="utf-8"?>
<styleSheet xmlns="http://schemas.openxmlformats.org/spreadsheetml/2006/main">
  <numFmts count="1">
    <numFmt numFmtId="173" formatCode="00"/>
  </numFmts>
  <fonts count="8"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6"/>
      <color theme="0"/>
      <name val="Arial"/>
      <family val="2"/>
      <scheme val="minor"/>
    </font>
    <font>
      <b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21">
    <xf numFmtId="0" fontId="0" fillId="0" borderId="0" xfId="0"/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center" vertical="center"/>
    </xf>
    <xf numFmtId="173" fontId="5" fillId="0" borderId="2" xfId="1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173" fontId="5" fillId="0" borderId="7" xfId="1" applyNumberFormat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</cellXfs>
  <cellStyles count="5">
    <cellStyle name="Hyperlink 2" xfId="2"/>
    <cellStyle name="Normal" xfId="0" builtinId="0"/>
    <cellStyle name="Normal 2" xfId="1"/>
    <cellStyle name="Normal 2 2" xfId="3"/>
    <cellStyle name="Normal 2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rightToLeft="1" tabSelected="1" workbookViewId="0">
      <selection activeCell="G9" sqref="G9"/>
    </sheetView>
  </sheetViews>
  <sheetFormatPr defaultRowHeight="14.25"/>
  <cols>
    <col min="4" max="4" width="12.125" bestFit="1" customWidth="1"/>
  </cols>
  <sheetData>
    <row r="1" spans="1:7" ht="21" thickBot="1">
      <c r="A1" s="7" t="s">
        <v>3</v>
      </c>
      <c r="B1" s="17" t="s">
        <v>2</v>
      </c>
      <c r="C1" s="18"/>
      <c r="D1" s="17" t="s">
        <v>4</v>
      </c>
      <c r="E1" s="18"/>
    </row>
    <row r="2" spans="1:7" ht="21" thickBot="1">
      <c r="A2" s="8"/>
      <c r="B2" s="20" t="s">
        <v>0</v>
      </c>
      <c r="C2" s="19" t="s">
        <v>1</v>
      </c>
      <c r="D2" s="20" t="s">
        <v>0</v>
      </c>
      <c r="E2" s="19" t="s">
        <v>1</v>
      </c>
    </row>
    <row r="3" spans="1:7" ht="20.25">
      <c r="A3" s="9">
        <v>30</v>
      </c>
      <c r="B3" s="4">
        <v>35</v>
      </c>
      <c r="C3" s="2">
        <v>2</v>
      </c>
      <c r="D3" s="4">
        <f>IF(A3&gt;0,VALUE(RIGHT(B3*A3,2)),"")</f>
        <v>50</v>
      </c>
      <c r="E3" s="2">
        <f>INT((B3/100)*A3)+(C3*A3)</f>
        <v>70</v>
      </c>
      <c r="G3">
        <f>30*2.35</f>
        <v>70.5</v>
      </c>
    </row>
    <row r="4" spans="1:7" ht="20.25">
      <c r="A4" s="10">
        <v>24</v>
      </c>
      <c r="B4" s="5">
        <v>35</v>
      </c>
      <c r="C4" s="3">
        <v>2</v>
      </c>
      <c r="D4" s="5">
        <f t="shared" ref="D4:D15" si="0">IF(A4&gt;0,VALUE(RIGHT(B4*A4,2)),"")</f>
        <v>40</v>
      </c>
      <c r="E4" s="3">
        <f t="shared" ref="E4:E8" si="1">INT((B4/100)*A4)+(C4*A4)</f>
        <v>56</v>
      </c>
      <c r="G4">
        <f>24*2.35</f>
        <v>56.400000000000006</v>
      </c>
    </row>
    <row r="5" spans="1:7" ht="20.25">
      <c r="A5" s="10">
        <v>50</v>
      </c>
      <c r="B5" s="5">
        <v>5</v>
      </c>
      <c r="C5" s="3">
        <v>1</v>
      </c>
      <c r="D5" s="5">
        <f t="shared" si="0"/>
        <v>50</v>
      </c>
      <c r="E5" s="3">
        <f t="shared" si="1"/>
        <v>52</v>
      </c>
      <c r="G5">
        <f>50*1.05</f>
        <v>52.5</v>
      </c>
    </row>
    <row r="6" spans="1:7" ht="20.25">
      <c r="A6" s="10">
        <v>20</v>
      </c>
      <c r="B6" s="5">
        <v>55</v>
      </c>
      <c r="C6" s="3">
        <v>1</v>
      </c>
      <c r="D6" s="5">
        <f t="shared" si="0"/>
        <v>0</v>
      </c>
      <c r="E6" s="3">
        <f t="shared" si="1"/>
        <v>31</v>
      </c>
      <c r="G6">
        <f>20*1.55</f>
        <v>31</v>
      </c>
    </row>
    <row r="7" spans="1:7" ht="20.25">
      <c r="A7" s="10">
        <v>10</v>
      </c>
      <c r="B7" s="5">
        <v>1</v>
      </c>
      <c r="C7" s="3">
        <v>5</v>
      </c>
      <c r="D7" s="5">
        <f t="shared" si="0"/>
        <v>10</v>
      </c>
      <c r="E7" s="3">
        <f t="shared" si="1"/>
        <v>50</v>
      </c>
      <c r="G7">
        <f>5.01*10</f>
        <v>50.099999999999994</v>
      </c>
    </row>
    <row r="8" spans="1:7" ht="20.25">
      <c r="A8" s="10">
        <v>15</v>
      </c>
      <c r="B8" s="5">
        <v>50</v>
      </c>
      <c r="C8" s="3">
        <v>12</v>
      </c>
      <c r="D8" s="5">
        <f t="shared" si="0"/>
        <v>50</v>
      </c>
      <c r="E8" s="3">
        <f t="shared" si="1"/>
        <v>187</v>
      </c>
      <c r="G8">
        <f>12.5*15</f>
        <v>187.5</v>
      </c>
    </row>
    <row r="9" spans="1:7" ht="20.25">
      <c r="A9" s="10"/>
      <c r="B9" s="5"/>
      <c r="C9" s="3"/>
      <c r="D9" s="5" t="str">
        <f t="shared" si="0"/>
        <v/>
      </c>
      <c r="E9" s="3"/>
    </row>
    <row r="10" spans="1:7" ht="20.25">
      <c r="A10" s="10"/>
      <c r="B10" s="5"/>
      <c r="C10" s="3"/>
      <c r="D10" s="5" t="str">
        <f t="shared" si="0"/>
        <v/>
      </c>
      <c r="E10" s="3"/>
    </row>
    <row r="11" spans="1:7" ht="20.25">
      <c r="A11" s="10"/>
      <c r="B11" s="5"/>
      <c r="C11" s="3"/>
      <c r="D11" s="5" t="str">
        <f t="shared" si="0"/>
        <v/>
      </c>
      <c r="E11" s="3"/>
    </row>
    <row r="12" spans="1:7" ht="20.25">
      <c r="A12" s="10"/>
      <c r="B12" s="5"/>
      <c r="C12" s="3"/>
      <c r="D12" s="5" t="str">
        <f t="shared" si="0"/>
        <v/>
      </c>
      <c r="E12" s="3"/>
    </row>
    <row r="13" spans="1:7" ht="20.25">
      <c r="A13" s="10"/>
      <c r="B13" s="5"/>
      <c r="C13" s="3"/>
      <c r="D13" s="5" t="str">
        <f t="shared" si="0"/>
        <v/>
      </c>
      <c r="E13" s="3"/>
    </row>
    <row r="14" spans="1:7" ht="20.25">
      <c r="A14" s="10"/>
      <c r="B14" s="5"/>
      <c r="C14" s="3"/>
      <c r="D14" s="5" t="str">
        <f t="shared" si="0"/>
        <v/>
      </c>
      <c r="E14" s="3"/>
    </row>
    <row r="15" spans="1:7" ht="21" thickBot="1">
      <c r="A15" s="11"/>
      <c r="B15" s="14"/>
      <c r="C15" s="1"/>
      <c r="D15" s="14" t="str">
        <f t="shared" si="0"/>
        <v/>
      </c>
      <c r="E15" s="1"/>
    </row>
    <row r="16" spans="1:7" ht="21" thickBot="1">
      <c r="A16" s="6" t="s">
        <v>4</v>
      </c>
      <c r="B16" s="12"/>
      <c r="C16" s="13"/>
      <c r="D16" s="15" t="str">
        <f>RIGHT(SUM(D3:D15),2)</f>
        <v>00</v>
      </c>
      <c r="E16" s="16">
        <f>INT(SUM(C3:D15)/100)+SUM(E3:E15)</f>
        <v>448</v>
      </c>
      <c r="G16">
        <f>SUM(G3:G15)</f>
        <v>448</v>
      </c>
    </row>
  </sheetData>
  <mergeCells count="4">
    <mergeCell ref="B1:C1"/>
    <mergeCell ref="D1:E1"/>
    <mergeCell ref="A16:C16"/>
    <mergeCell ref="A1:A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2015-06-08T21:38:39Z</dcterms:created>
  <dcterms:modified xsi:type="dcterms:W3CDTF">2015-06-08T22:14:27Z</dcterms:modified>
</cp:coreProperties>
</file>